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3.xml" ContentType="application/vnd.ms-excel.threadedcomments+xml"/>
  <Override PartName="/xl/threadedComments/threadedComment4.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C:\Users\Amanda\Desktop\PhD_2018\Defense documents\Dissertation pieces\SI Tables\"/>
    </mc:Choice>
  </mc:AlternateContent>
  <xr:revisionPtr revIDLastSave="0" documentId="13_ncr:1_{C013DFDB-C6BF-45BA-A54A-655F02465787}" xr6:coauthVersionLast="47" xr6:coauthVersionMax="47" xr10:uidLastSave="{00000000-0000-0000-0000-000000000000}"/>
  <bookViews>
    <workbookView xWindow="9600" yWindow="0" windowWidth="9600" windowHeight="10340" tabRatio="947" xr2:uid="{00000000-000D-0000-FFFF-FFFF00000000}"/>
  </bookViews>
  <sheets>
    <sheet name="Table SI 3.1. Data" sheetId="28" r:id="rId1"/>
    <sheet name="Table SI 3.2. PCA plant traits" sheetId="3" r:id="rId2"/>
    <sheet name="Table SI 3.3. MANOVA clusters" sheetId="12" r:id="rId3"/>
    <sheet name="Table SI 3.4. PCA all variables" sheetId="2" r:id="rId4"/>
    <sheet name="Table SI 3.5. ANOVA results" sheetId="5" r:id="rId5"/>
    <sheet name="Table SI 3.6. Tukey letters" sheetId="7" r:id="rId6"/>
    <sheet name="Table SI 3.7. Slope intercept" sheetId="30" r:id="rId7"/>
    <sheet name="Table SI 3.8. C13 ANOVA slopes" sheetId="8" r:id="rId8"/>
    <sheet name="Table SI 3.9. Mean&amp;SE soil chem" sheetId="11" r:id="rId9"/>
  </sheets>
  <definedNames>
    <definedName name="_xlnm._FilterDatabase" localSheetId="0" hidden="1">'Table SI 3.1. Data'!$A$3:$LG$3</definedName>
    <definedName name="_xlnm._FilterDatabase" localSheetId="1" hidden="1">'Table SI 3.2. PCA plant traits'!$B$2:$S$19</definedName>
    <definedName name="_xlnm._FilterDatabase" localSheetId="3" hidden="1">'Table SI 3.4. PCA all variables'!$B$2:$AR$44</definedName>
    <definedName name="_xlnm._FilterDatabase" localSheetId="4" hidden="1">'Table SI 3.5. ANOVA results'!$B$1:$B$484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Q6" i="28" l="1"/>
  <c r="BQ7" i="28"/>
  <c r="BQ8" i="28"/>
  <c r="BQ9" i="28"/>
  <c r="BQ10" i="28"/>
  <c r="BQ11" i="28"/>
  <c r="BQ12" i="28"/>
  <c r="BQ13" i="28"/>
  <c r="BQ14" i="28"/>
  <c r="BQ15" i="28"/>
  <c r="BQ16" i="28"/>
  <c r="BQ17" i="28"/>
  <c r="BQ18" i="28"/>
  <c r="BQ19" i="28"/>
  <c r="BQ20" i="28"/>
  <c r="BQ21" i="28"/>
  <c r="BQ22" i="28"/>
  <c r="BQ23" i="28"/>
  <c r="BQ24" i="28"/>
  <c r="BQ25" i="28"/>
  <c r="BQ26" i="28"/>
  <c r="BQ27" i="28"/>
  <c r="BQ28" i="28"/>
  <c r="BQ29" i="28"/>
  <c r="BQ30" i="28"/>
  <c r="BQ31" i="28"/>
  <c r="BQ32" i="28"/>
  <c r="BQ33" i="28"/>
  <c r="BQ34" i="28"/>
  <c r="BQ35" i="28"/>
  <c r="BQ36" i="28"/>
  <c r="BQ37" i="28"/>
  <c r="BQ38" i="28"/>
  <c r="BQ39" i="28"/>
  <c r="BQ40" i="28"/>
  <c r="BQ41" i="28"/>
  <c r="BQ42" i="28"/>
  <c r="BQ43" i="28"/>
  <c r="BQ44" i="28"/>
  <c r="BQ45" i="28"/>
  <c r="BQ46" i="28"/>
  <c r="BQ47" i="28"/>
  <c r="BQ48" i="28"/>
  <c r="BQ49" i="28"/>
  <c r="BQ50" i="28"/>
  <c r="BQ51" i="28"/>
  <c r="BQ52" i="28"/>
  <c r="BQ53" i="28"/>
  <c r="BQ54" i="28"/>
  <c r="BQ55" i="28"/>
  <c r="BQ56" i="28"/>
  <c r="BQ57" i="28"/>
  <c r="BQ58" i="28"/>
  <c r="BQ59" i="28"/>
  <c r="BQ60" i="28"/>
  <c r="BQ61" i="28"/>
  <c r="BQ62" i="28"/>
  <c r="BQ63" i="28"/>
  <c r="BQ64" i="28"/>
  <c r="BQ65" i="28"/>
  <c r="BQ66" i="28"/>
  <c r="BQ67" i="28"/>
  <c r="BQ68" i="28"/>
  <c r="BQ69" i="28"/>
  <c r="BQ70" i="28"/>
  <c r="BQ71" i="28"/>
  <c r="BQ72" i="28"/>
  <c r="BQ73" i="28"/>
  <c r="BQ74" i="28"/>
  <c r="BQ75" i="28"/>
  <c r="BQ76" i="28"/>
  <c r="BQ77" i="28"/>
  <c r="BQ78" i="28"/>
  <c r="BQ79" i="28"/>
  <c r="BQ80" i="28"/>
  <c r="BQ81" i="28"/>
  <c r="BQ82" i="28"/>
  <c r="BQ83" i="28"/>
  <c r="BQ84" i="28"/>
  <c r="BQ85" i="28"/>
  <c r="BQ86" i="28"/>
  <c r="BQ87" i="28"/>
  <c r="BQ88" i="28"/>
  <c r="BQ89" i="28"/>
  <c r="BQ90" i="28"/>
  <c r="BQ91" i="28"/>
  <c r="BQ92" i="28"/>
  <c r="BQ5" i="28"/>
  <c r="KF5" i="28"/>
  <c r="KK92" i="28"/>
  <c r="KF92" i="28"/>
  <c r="KA92" i="28"/>
  <c r="KB92" i="28" s="1"/>
  <c r="KK91" i="28"/>
  <c r="KF91" i="28"/>
  <c r="KA91" i="28"/>
  <c r="KB91" i="28" s="1"/>
  <c r="KK90" i="28"/>
  <c r="KF90" i="28"/>
  <c r="KA90" i="28"/>
  <c r="KB90" i="28" s="1"/>
  <c r="KW89" i="28"/>
  <c r="KO89" i="28"/>
  <c r="KR89" i="28" s="1"/>
  <c r="KK89" i="28"/>
  <c r="KF89" i="28"/>
  <c r="KA89" i="28"/>
  <c r="KB89" i="28" s="1"/>
  <c r="KW88" i="28"/>
  <c r="KO88" i="28"/>
  <c r="KR88" i="28" s="1"/>
  <c r="KK88" i="28"/>
  <c r="KF88" i="28"/>
  <c r="KA88" i="28"/>
  <c r="KB88" i="28" s="1"/>
  <c r="KK87" i="28"/>
  <c r="KF87" i="28"/>
  <c r="KA87" i="28"/>
  <c r="KB87" i="28" s="1"/>
  <c r="KK86" i="28"/>
  <c r="KF86" i="28"/>
  <c r="KA86" i="28"/>
  <c r="KB86" i="28" s="1"/>
  <c r="KK85" i="28"/>
  <c r="KF85" i="28"/>
  <c r="KA85" i="28"/>
  <c r="KB85" i="28" s="1"/>
  <c r="LB84" i="28"/>
  <c r="KW84" i="28"/>
  <c r="KO84" i="28"/>
  <c r="KR84" i="28" s="1"/>
  <c r="KK84" i="28"/>
  <c r="KF84" i="28"/>
  <c r="KA84" i="28"/>
  <c r="KB84" i="28" s="1"/>
  <c r="LB83" i="28"/>
  <c r="KW83" i="28"/>
  <c r="KO83" i="28"/>
  <c r="KR83" i="28" s="1"/>
  <c r="KK83" i="28"/>
  <c r="KF83" i="28"/>
  <c r="KA83" i="28"/>
  <c r="KB83" i="28" s="1"/>
  <c r="LB82" i="28"/>
  <c r="KW82" i="28"/>
  <c r="KO82" i="28"/>
  <c r="KR82" i="28" s="1"/>
  <c r="KK82" i="28"/>
  <c r="KF82" i="28"/>
  <c r="KA82" i="28"/>
  <c r="KB82" i="28" s="1"/>
  <c r="KL82" i="28" s="1"/>
  <c r="LB81" i="28"/>
  <c r="KW81" i="28"/>
  <c r="KO81" i="28"/>
  <c r="KR81" i="28" s="1"/>
  <c r="KK81" i="28"/>
  <c r="KF81" i="28"/>
  <c r="KB81" i="28"/>
  <c r="KA81" i="28"/>
  <c r="LB80" i="28"/>
  <c r="KW80" i="28"/>
  <c r="KO80" i="28"/>
  <c r="KR80" i="28" s="1"/>
  <c r="KK80" i="28"/>
  <c r="KF80" i="28"/>
  <c r="KA80" i="28"/>
  <c r="KB80" i="28" s="1"/>
  <c r="LB79" i="28"/>
  <c r="KW79" i="28"/>
  <c r="KO79" i="28"/>
  <c r="KR79" i="28" s="1"/>
  <c r="KK79" i="28"/>
  <c r="KF79" i="28"/>
  <c r="KA79" i="28"/>
  <c r="KB79" i="28" s="1"/>
  <c r="LB78" i="28"/>
  <c r="KW78" i="28"/>
  <c r="KO78" i="28"/>
  <c r="KR78" i="28" s="1"/>
  <c r="KK78" i="28"/>
  <c r="KF78" i="28"/>
  <c r="KA78" i="28"/>
  <c r="KB78" i="28" s="1"/>
  <c r="LB77" i="28"/>
  <c r="KW77" i="28"/>
  <c r="KO77" i="28"/>
  <c r="KR77" i="28" s="1"/>
  <c r="KK77" i="28"/>
  <c r="KF77" i="28"/>
  <c r="KA77" i="28"/>
  <c r="KB77" i="28" s="1"/>
  <c r="LB76" i="28"/>
  <c r="KW76" i="28"/>
  <c r="KO76" i="28"/>
  <c r="KR76" i="28" s="1"/>
  <c r="KK76" i="28"/>
  <c r="KF76" i="28"/>
  <c r="LD76" i="28" s="1"/>
  <c r="KA76" i="28"/>
  <c r="KB76" i="28" s="1"/>
  <c r="LB75" i="28"/>
  <c r="KW75" i="28"/>
  <c r="KO75" i="28"/>
  <c r="KR75" i="28" s="1"/>
  <c r="KK75" i="28"/>
  <c r="KF75" i="28"/>
  <c r="KA75" i="28"/>
  <c r="KB75" i="28" s="1"/>
  <c r="LB74" i="28"/>
  <c r="KW74" i="28"/>
  <c r="KO74" i="28"/>
  <c r="KR74" i="28" s="1"/>
  <c r="KK74" i="28"/>
  <c r="KF74" i="28"/>
  <c r="KA74" i="28"/>
  <c r="KB74" i="28" s="1"/>
  <c r="LB73" i="28"/>
  <c r="KW73" i="28"/>
  <c r="KO73" i="28"/>
  <c r="KR73" i="28" s="1"/>
  <c r="KK73" i="28"/>
  <c r="KF73" i="28"/>
  <c r="KA73" i="28"/>
  <c r="KB73" i="28" s="1"/>
  <c r="LB72" i="28"/>
  <c r="KW72" i="28"/>
  <c r="KO72" i="28"/>
  <c r="KR72" i="28" s="1"/>
  <c r="KK72" i="28"/>
  <c r="KF72" i="28"/>
  <c r="KA72" i="28"/>
  <c r="KB72" i="28" s="1"/>
  <c r="LB71" i="28"/>
  <c r="KW71" i="28"/>
  <c r="KO71" i="28"/>
  <c r="KR71" i="28" s="1"/>
  <c r="KK71" i="28"/>
  <c r="KF71" i="28"/>
  <c r="KA71" i="28"/>
  <c r="KB71" i="28" s="1"/>
  <c r="LB70" i="28"/>
  <c r="KW70" i="28"/>
  <c r="KO70" i="28"/>
  <c r="KR70" i="28" s="1"/>
  <c r="KK70" i="28"/>
  <c r="KF70" i="28"/>
  <c r="KA70" i="28"/>
  <c r="KB70" i="28" s="1"/>
  <c r="LB69" i="28"/>
  <c r="KW69" i="28"/>
  <c r="KO69" i="28"/>
  <c r="KR69" i="28" s="1"/>
  <c r="KK69" i="28"/>
  <c r="KF69" i="28"/>
  <c r="KA69" i="28"/>
  <c r="KB69" i="28" s="1"/>
  <c r="LB68" i="28"/>
  <c r="KW68" i="28"/>
  <c r="KO68" i="28"/>
  <c r="KR68" i="28" s="1"/>
  <c r="KK68" i="28"/>
  <c r="KF68" i="28"/>
  <c r="KA68" i="28"/>
  <c r="KB68" i="28" s="1"/>
  <c r="LB67" i="28"/>
  <c r="KW67" i="28"/>
  <c r="KO67" i="28"/>
  <c r="KR67" i="28" s="1"/>
  <c r="KK67" i="28"/>
  <c r="KF67" i="28"/>
  <c r="KA67" i="28"/>
  <c r="KB67" i="28" s="1"/>
  <c r="LB66" i="28"/>
  <c r="KW66" i="28"/>
  <c r="KO66" i="28"/>
  <c r="KR66" i="28" s="1"/>
  <c r="KK66" i="28"/>
  <c r="KF66" i="28"/>
  <c r="KA66" i="28"/>
  <c r="KB66" i="28" s="1"/>
  <c r="LB65" i="28"/>
  <c r="KW65" i="28"/>
  <c r="KO65" i="28"/>
  <c r="KR65" i="28" s="1"/>
  <c r="KK65" i="28"/>
  <c r="KF65" i="28"/>
  <c r="KA65" i="28"/>
  <c r="KB65" i="28" s="1"/>
  <c r="LB64" i="28"/>
  <c r="KW64" i="28"/>
  <c r="KO64" i="28"/>
  <c r="KR64" i="28" s="1"/>
  <c r="KK64" i="28"/>
  <c r="KF64" i="28"/>
  <c r="KA64" i="28"/>
  <c r="KB64" i="28" s="1"/>
  <c r="LB63" i="28"/>
  <c r="KW63" i="28"/>
  <c r="KO63" i="28"/>
  <c r="KR63" i="28" s="1"/>
  <c r="KK63" i="28"/>
  <c r="KF63" i="28"/>
  <c r="KA63" i="28"/>
  <c r="KB63" i="28" s="1"/>
  <c r="LB62" i="28"/>
  <c r="KW62" i="28"/>
  <c r="KO62" i="28"/>
  <c r="KR62" i="28" s="1"/>
  <c r="KK62" i="28"/>
  <c r="KF62" i="28"/>
  <c r="KA62" i="28"/>
  <c r="KB62" i="28" s="1"/>
  <c r="LB61" i="28"/>
  <c r="KW61" i="28"/>
  <c r="KO61" i="28"/>
  <c r="KR61" i="28" s="1"/>
  <c r="KK61" i="28"/>
  <c r="KF61" i="28"/>
  <c r="KA61" i="28"/>
  <c r="KB61" i="28" s="1"/>
  <c r="LB60" i="28"/>
  <c r="KW60" i="28"/>
  <c r="KO60" i="28"/>
  <c r="KR60" i="28" s="1"/>
  <c r="KK60" i="28"/>
  <c r="KF60" i="28"/>
  <c r="KA60" i="28"/>
  <c r="KB60" i="28" s="1"/>
  <c r="LB59" i="28"/>
  <c r="KW59" i="28"/>
  <c r="KO59" i="28"/>
  <c r="KR59" i="28" s="1"/>
  <c r="KK59" i="28"/>
  <c r="KF59" i="28"/>
  <c r="KA59" i="28"/>
  <c r="KB59" i="28" s="1"/>
  <c r="LB58" i="28"/>
  <c r="KW58" i="28"/>
  <c r="KO58" i="28"/>
  <c r="KR58" i="28" s="1"/>
  <c r="KK58" i="28"/>
  <c r="KF58" i="28"/>
  <c r="KA58" i="28"/>
  <c r="KB58" i="28" s="1"/>
  <c r="LB57" i="28"/>
  <c r="KW57" i="28"/>
  <c r="KO57" i="28"/>
  <c r="KR57" i="28" s="1"/>
  <c r="KK57" i="28"/>
  <c r="KF57" i="28"/>
  <c r="KA57" i="28"/>
  <c r="KB57" i="28" s="1"/>
  <c r="LB56" i="28"/>
  <c r="KW56" i="28"/>
  <c r="KO56" i="28"/>
  <c r="KR56" i="28" s="1"/>
  <c r="KK56" i="28"/>
  <c r="KF56" i="28"/>
  <c r="KA56" i="28"/>
  <c r="KB56" i="28" s="1"/>
  <c r="LB55" i="28"/>
  <c r="KW55" i="28"/>
  <c r="KO55" i="28"/>
  <c r="KR55" i="28" s="1"/>
  <c r="KK55" i="28"/>
  <c r="KF55" i="28"/>
  <c r="KA55" i="28"/>
  <c r="KB55" i="28" s="1"/>
  <c r="LB54" i="28"/>
  <c r="KW54" i="28"/>
  <c r="KO54" i="28"/>
  <c r="KR54" i="28" s="1"/>
  <c r="KK54" i="28"/>
  <c r="KF54" i="28"/>
  <c r="KA54" i="28"/>
  <c r="KB54" i="28" s="1"/>
  <c r="LB53" i="28"/>
  <c r="KW53" i="28"/>
  <c r="KO53" i="28"/>
  <c r="KR53" i="28" s="1"/>
  <c r="KK53" i="28"/>
  <c r="KF53" i="28"/>
  <c r="KA53" i="28"/>
  <c r="KB53" i="28" s="1"/>
  <c r="LB52" i="28"/>
  <c r="KW52" i="28"/>
  <c r="KO52" i="28"/>
  <c r="KR52" i="28" s="1"/>
  <c r="KK52" i="28"/>
  <c r="KF52" i="28"/>
  <c r="KA52" i="28"/>
  <c r="KB52" i="28" s="1"/>
  <c r="LB51" i="28"/>
  <c r="KW51" i="28"/>
  <c r="KO51" i="28"/>
  <c r="KR51" i="28" s="1"/>
  <c r="KK51" i="28"/>
  <c r="KF51" i="28"/>
  <c r="KA51" i="28"/>
  <c r="KB51" i="28" s="1"/>
  <c r="LC51" i="28" s="1"/>
  <c r="LB50" i="28"/>
  <c r="KW50" i="28"/>
  <c r="KO50" i="28"/>
  <c r="KR50" i="28" s="1"/>
  <c r="KS50" i="28" s="1"/>
  <c r="KK50" i="28"/>
  <c r="KF50" i="28"/>
  <c r="KA50" i="28"/>
  <c r="KB50" i="28" s="1"/>
  <c r="LB49" i="28"/>
  <c r="KW49" i="28"/>
  <c r="KO49" i="28"/>
  <c r="KR49" i="28" s="1"/>
  <c r="KK49" i="28"/>
  <c r="KF49" i="28"/>
  <c r="KA49" i="28"/>
  <c r="KB49" i="28" s="1"/>
  <c r="LB48" i="28"/>
  <c r="KW48" i="28"/>
  <c r="KO48" i="28"/>
  <c r="KR48" i="28" s="1"/>
  <c r="KK48" i="28"/>
  <c r="KF48" i="28"/>
  <c r="KA48" i="28"/>
  <c r="KB48" i="28" s="1"/>
  <c r="LB47" i="28"/>
  <c r="KW47" i="28"/>
  <c r="KO47" i="28"/>
  <c r="KR47" i="28" s="1"/>
  <c r="KK47" i="28"/>
  <c r="KF47" i="28"/>
  <c r="KA47" i="28"/>
  <c r="KB47" i="28" s="1"/>
  <c r="LB46" i="28"/>
  <c r="KW46" i="28"/>
  <c r="KO46" i="28"/>
  <c r="KR46" i="28" s="1"/>
  <c r="KK46" i="28"/>
  <c r="KF46" i="28"/>
  <c r="KA46" i="28"/>
  <c r="KB46" i="28" s="1"/>
  <c r="LB45" i="28"/>
  <c r="KW45" i="28"/>
  <c r="KO45" i="28"/>
  <c r="KR45" i="28" s="1"/>
  <c r="KK45" i="28"/>
  <c r="KF45" i="28"/>
  <c r="KA45" i="28"/>
  <c r="KB45" i="28" s="1"/>
  <c r="LB44" i="28"/>
  <c r="KW44" i="28"/>
  <c r="KO44" i="28"/>
  <c r="KR44" i="28" s="1"/>
  <c r="KK44" i="28"/>
  <c r="KF44" i="28"/>
  <c r="KA44" i="28"/>
  <c r="KB44" i="28" s="1"/>
  <c r="LB43" i="28"/>
  <c r="KW43" i="28"/>
  <c r="KO43" i="28"/>
  <c r="KR43" i="28" s="1"/>
  <c r="KK43" i="28"/>
  <c r="KF43" i="28"/>
  <c r="KA43" i="28"/>
  <c r="KB43" i="28" s="1"/>
  <c r="LB42" i="28"/>
  <c r="KW42" i="28"/>
  <c r="KO42" i="28"/>
  <c r="KR42" i="28" s="1"/>
  <c r="KK42" i="28"/>
  <c r="KF42" i="28"/>
  <c r="KA42" i="28"/>
  <c r="KB42" i="28" s="1"/>
  <c r="LB41" i="28"/>
  <c r="KW41" i="28"/>
  <c r="KO41" i="28"/>
  <c r="KR41" i="28" s="1"/>
  <c r="KK41" i="28"/>
  <c r="KF41" i="28"/>
  <c r="KA41" i="28"/>
  <c r="KB41" i="28" s="1"/>
  <c r="LB40" i="28"/>
  <c r="KW40" i="28"/>
  <c r="KO40" i="28"/>
  <c r="KR40" i="28" s="1"/>
  <c r="KK40" i="28"/>
  <c r="KF40" i="28"/>
  <c r="KA40" i="28"/>
  <c r="KB40" i="28" s="1"/>
  <c r="LB39" i="28"/>
  <c r="KW39" i="28"/>
  <c r="KO39" i="28"/>
  <c r="KR39" i="28" s="1"/>
  <c r="KK39" i="28"/>
  <c r="KF39" i="28"/>
  <c r="KA39" i="28"/>
  <c r="KB39" i="28" s="1"/>
  <c r="LB38" i="28"/>
  <c r="KW38" i="28"/>
  <c r="KO38" i="28"/>
  <c r="KR38" i="28" s="1"/>
  <c r="KK38" i="28"/>
  <c r="KF38" i="28"/>
  <c r="KA38" i="28"/>
  <c r="KB38" i="28" s="1"/>
  <c r="LB37" i="28"/>
  <c r="KW37" i="28"/>
  <c r="KO37" i="28"/>
  <c r="KR37" i="28" s="1"/>
  <c r="KK37" i="28"/>
  <c r="KF37" i="28"/>
  <c r="KA37" i="28"/>
  <c r="KB37" i="28" s="1"/>
  <c r="LB36" i="28"/>
  <c r="KW36" i="28"/>
  <c r="KO36" i="28"/>
  <c r="KR36" i="28" s="1"/>
  <c r="KK36" i="28"/>
  <c r="KF36" i="28"/>
  <c r="KA36" i="28"/>
  <c r="KB36" i="28" s="1"/>
  <c r="LB35" i="28"/>
  <c r="KW35" i="28"/>
  <c r="KO35" i="28"/>
  <c r="KR35" i="28" s="1"/>
  <c r="KK35" i="28"/>
  <c r="KF35" i="28"/>
  <c r="KA35" i="28"/>
  <c r="KB35" i="28" s="1"/>
  <c r="LB34" i="28"/>
  <c r="KW34" i="28"/>
  <c r="KO34" i="28"/>
  <c r="KR34" i="28" s="1"/>
  <c r="KK34" i="28"/>
  <c r="KF34" i="28"/>
  <c r="KA34" i="28"/>
  <c r="KB34" i="28" s="1"/>
  <c r="LB33" i="28"/>
  <c r="KW33" i="28"/>
  <c r="KO33" i="28"/>
  <c r="KR33" i="28" s="1"/>
  <c r="KK33" i="28"/>
  <c r="KF33" i="28"/>
  <c r="KA33" i="28"/>
  <c r="KB33" i="28" s="1"/>
  <c r="LB32" i="28"/>
  <c r="KW32" i="28"/>
  <c r="KO32" i="28"/>
  <c r="KR32" i="28" s="1"/>
  <c r="KK32" i="28"/>
  <c r="KF32" i="28"/>
  <c r="KA32" i="28"/>
  <c r="KB32" i="28" s="1"/>
  <c r="LB31" i="28"/>
  <c r="KW31" i="28"/>
  <c r="KO31" i="28"/>
  <c r="KR31" i="28" s="1"/>
  <c r="KK31" i="28"/>
  <c r="KF31" i="28"/>
  <c r="KA31" i="28"/>
  <c r="KB31" i="28" s="1"/>
  <c r="LB30" i="28"/>
  <c r="KW30" i="28"/>
  <c r="KO30" i="28"/>
  <c r="KR30" i="28" s="1"/>
  <c r="KK30" i="28"/>
  <c r="KF30" i="28"/>
  <c r="KA30" i="28"/>
  <c r="KB30" i="28" s="1"/>
  <c r="LB29" i="28"/>
  <c r="KW29" i="28"/>
  <c r="KO29" i="28"/>
  <c r="KR29" i="28" s="1"/>
  <c r="KK29" i="28"/>
  <c r="KF29" i="28"/>
  <c r="KA29" i="28"/>
  <c r="KB29" i="28" s="1"/>
  <c r="LC29" i="28" s="1"/>
  <c r="LB28" i="28"/>
  <c r="KW28" i="28"/>
  <c r="KO28" i="28"/>
  <c r="KR28" i="28" s="1"/>
  <c r="KK28" i="28"/>
  <c r="KF28" i="28"/>
  <c r="KA28" i="28"/>
  <c r="KB28" i="28" s="1"/>
  <c r="LB27" i="28"/>
  <c r="KW27" i="28"/>
  <c r="KO27" i="28"/>
  <c r="KR27" i="28" s="1"/>
  <c r="KK27" i="28"/>
  <c r="KF27" i="28"/>
  <c r="KA27" i="28"/>
  <c r="KB27" i="28" s="1"/>
  <c r="LB26" i="28"/>
  <c r="KW26" i="28"/>
  <c r="KO26" i="28"/>
  <c r="KR26" i="28" s="1"/>
  <c r="KK26" i="28"/>
  <c r="KF26" i="28"/>
  <c r="KA26" i="28"/>
  <c r="KB26" i="28" s="1"/>
  <c r="LB25" i="28"/>
  <c r="KW25" i="28"/>
  <c r="KO25" i="28"/>
  <c r="KR25" i="28" s="1"/>
  <c r="KK25" i="28"/>
  <c r="KF25" i="28"/>
  <c r="KA25" i="28"/>
  <c r="KB25" i="28" s="1"/>
  <c r="LB24" i="28"/>
  <c r="KW24" i="28"/>
  <c r="KO24" i="28"/>
  <c r="KR24" i="28" s="1"/>
  <c r="KK24" i="28"/>
  <c r="KF24" i="28"/>
  <c r="KA24" i="28"/>
  <c r="KB24" i="28" s="1"/>
  <c r="LB23" i="28"/>
  <c r="KW23" i="28"/>
  <c r="KO23" i="28"/>
  <c r="KR23" i="28" s="1"/>
  <c r="KK23" i="28"/>
  <c r="KF23" i="28"/>
  <c r="KA23" i="28"/>
  <c r="KB23" i="28" s="1"/>
  <c r="LB22" i="28"/>
  <c r="KW22" i="28"/>
  <c r="KO22" i="28"/>
  <c r="KR22" i="28" s="1"/>
  <c r="KK22" i="28"/>
  <c r="KF22" i="28"/>
  <c r="KA22" i="28"/>
  <c r="KB22" i="28" s="1"/>
  <c r="LB21" i="28"/>
  <c r="KW21" i="28"/>
  <c r="KO21" i="28"/>
  <c r="KR21" i="28" s="1"/>
  <c r="KK21" i="28"/>
  <c r="KF21" i="28"/>
  <c r="KA21" i="28"/>
  <c r="KB21" i="28" s="1"/>
  <c r="LC21" i="28" s="1"/>
  <c r="LB20" i="28"/>
  <c r="KW20" i="28"/>
  <c r="KO20" i="28"/>
  <c r="KR20" i="28" s="1"/>
  <c r="KK20" i="28"/>
  <c r="KF20" i="28"/>
  <c r="KA20" i="28"/>
  <c r="KB20" i="28" s="1"/>
  <c r="LB19" i="28"/>
  <c r="KW19" i="28"/>
  <c r="KO19" i="28"/>
  <c r="KR19" i="28" s="1"/>
  <c r="KK19" i="28"/>
  <c r="KF19" i="28"/>
  <c r="KA19" i="28"/>
  <c r="KB19" i="28" s="1"/>
  <c r="KX19" i="28" s="1"/>
  <c r="LB18" i="28"/>
  <c r="KW18" i="28"/>
  <c r="KO18" i="28"/>
  <c r="KR18" i="28" s="1"/>
  <c r="KK18" i="28"/>
  <c r="KF18" i="28"/>
  <c r="KA18" i="28"/>
  <c r="KB18" i="28" s="1"/>
  <c r="LB17" i="28"/>
  <c r="KW17" i="28"/>
  <c r="KO17" i="28"/>
  <c r="KR17" i="28" s="1"/>
  <c r="KK17" i="28"/>
  <c r="KF17" i="28"/>
  <c r="KA17" i="28"/>
  <c r="KB17" i="28" s="1"/>
  <c r="LB16" i="28"/>
  <c r="KW16" i="28"/>
  <c r="KO16" i="28"/>
  <c r="KR16" i="28" s="1"/>
  <c r="KK16" i="28"/>
  <c r="KF16" i="28"/>
  <c r="KA16" i="28"/>
  <c r="KB16" i="28" s="1"/>
  <c r="LB15" i="28"/>
  <c r="KW15" i="28"/>
  <c r="KO15" i="28"/>
  <c r="KR15" i="28" s="1"/>
  <c r="KK15" i="28"/>
  <c r="KF15" i="28"/>
  <c r="KA15" i="28"/>
  <c r="KB15" i="28" s="1"/>
  <c r="KX15" i="28" s="1"/>
  <c r="LB14" i="28"/>
  <c r="KW14" i="28"/>
  <c r="KO14" i="28"/>
  <c r="KR14" i="28" s="1"/>
  <c r="KK14" i="28"/>
  <c r="KF14" i="28"/>
  <c r="KA14" i="28"/>
  <c r="KB14" i="28" s="1"/>
  <c r="LB13" i="28"/>
  <c r="KW13" i="28"/>
  <c r="KO13" i="28"/>
  <c r="KR13" i="28" s="1"/>
  <c r="KK13" i="28"/>
  <c r="KF13" i="28"/>
  <c r="KA13" i="28"/>
  <c r="KB13" i="28" s="1"/>
  <c r="LB12" i="28"/>
  <c r="KW12" i="28"/>
  <c r="KO12" i="28"/>
  <c r="KR12" i="28" s="1"/>
  <c r="KK12" i="28"/>
  <c r="KF12" i="28"/>
  <c r="KA12" i="28"/>
  <c r="KB12" i="28" s="1"/>
  <c r="LB11" i="28"/>
  <c r="KW11" i="28"/>
  <c r="KO11" i="28"/>
  <c r="KR11" i="28" s="1"/>
  <c r="KK11" i="28"/>
  <c r="KF11" i="28"/>
  <c r="KA11" i="28"/>
  <c r="KB11" i="28" s="1"/>
  <c r="LB10" i="28"/>
  <c r="KW10" i="28"/>
  <c r="KO10" i="28"/>
  <c r="KR10" i="28" s="1"/>
  <c r="KK10" i="28"/>
  <c r="KF10" i="28"/>
  <c r="KA10" i="28"/>
  <c r="KB10" i="28" s="1"/>
  <c r="LB9" i="28"/>
  <c r="KW9" i="28"/>
  <c r="KO9" i="28"/>
  <c r="KR9" i="28" s="1"/>
  <c r="KK9" i="28"/>
  <c r="KF9" i="28"/>
  <c r="KA9" i="28"/>
  <c r="KB9" i="28" s="1"/>
  <c r="KX9" i="28" s="1"/>
  <c r="LB8" i="28"/>
  <c r="KW8" i="28"/>
  <c r="KO8" i="28"/>
  <c r="KR8" i="28" s="1"/>
  <c r="KK8" i="28"/>
  <c r="KF8" i="28"/>
  <c r="KA8" i="28"/>
  <c r="KB8" i="28" s="1"/>
  <c r="LB7" i="28"/>
  <c r="KW7" i="28"/>
  <c r="KO7" i="28"/>
  <c r="KR7" i="28" s="1"/>
  <c r="KK7" i="28"/>
  <c r="KF7" i="28"/>
  <c r="KA7" i="28"/>
  <c r="KB7" i="28" s="1"/>
  <c r="LB6" i="28"/>
  <c r="KW6" i="28"/>
  <c r="KO6" i="28"/>
  <c r="KR6" i="28" s="1"/>
  <c r="KK6" i="28"/>
  <c r="KF6" i="28"/>
  <c r="KA6" i="28"/>
  <c r="KB6" i="28" s="1"/>
  <c r="LB5" i="28"/>
  <c r="KW5" i="28"/>
  <c r="KO5" i="28"/>
  <c r="KR5" i="28" s="1"/>
  <c r="KK5" i="28"/>
  <c r="KA5" i="28"/>
  <c r="KB5" i="28" s="1"/>
  <c r="FW6" i="28"/>
  <c r="FW7" i="28"/>
  <c r="FW8" i="28"/>
  <c r="FW9" i="28"/>
  <c r="FW10" i="28"/>
  <c r="FW11" i="28"/>
  <c r="FW12" i="28"/>
  <c r="FW13" i="28"/>
  <c r="FW14" i="28"/>
  <c r="FW15" i="28"/>
  <c r="FW16" i="28"/>
  <c r="FW17" i="28"/>
  <c r="FW18" i="28"/>
  <c r="FW19" i="28"/>
  <c r="FW20" i="28"/>
  <c r="FW21" i="28"/>
  <c r="FW22" i="28"/>
  <c r="FW23" i="28"/>
  <c r="FW24" i="28"/>
  <c r="FW25" i="28"/>
  <c r="FW26" i="28"/>
  <c r="FW27" i="28"/>
  <c r="FW28" i="28"/>
  <c r="FW29" i="28"/>
  <c r="FW30" i="28"/>
  <c r="FW31" i="28"/>
  <c r="FW32" i="28"/>
  <c r="FW33" i="28"/>
  <c r="FW34" i="28"/>
  <c r="FW35" i="28"/>
  <c r="FW36" i="28"/>
  <c r="FW37" i="28"/>
  <c r="FW38" i="28"/>
  <c r="FW39" i="28"/>
  <c r="FW40" i="28"/>
  <c r="FW41" i="28"/>
  <c r="FW42" i="28"/>
  <c r="FW43" i="28"/>
  <c r="FW44" i="28"/>
  <c r="FW45" i="28"/>
  <c r="FW46" i="28"/>
  <c r="FW47" i="28"/>
  <c r="FW48" i="28"/>
  <c r="FW49" i="28"/>
  <c r="FW50" i="28"/>
  <c r="FW51" i="28"/>
  <c r="FW52" i="28"/>
  <c r="FW53" i="28"/>
  <c r="FW54" i="28"/>
  <c r="FW55" i="28"/>
  <c r="FW56" i="28"/>
  <c r="FW57" i="28"/>
  <c r="FW58" i="28"/>
  <c r="FW59" i="28"/>
  <c r="FW60" i="28"/>
  <c r="FW61" i="28"/>
  <c r="FW62" i="28"/>
  <c r="FW63" i="28"/>
  <c r="FW64" i="28"/>
  <c r="FW65" i="28"/>
  <c r="FW66" i="28"/>
  <c r="FW67" i="28"/>
  <c r="FW68" i="28"/>
  <c r="FW69" i="28"/>
  <c r="FW70" i="28"/>
  <c r="FW71" i="28"/>
  <c r="FW72" i="28"/>
  <c r="FW73" i="28"/>
  <c r="FW74" i="28"/>
  <c r="FW75" i="28"/>
  <c r="FW76" i="28"/>
  <c r="FW77" i="28"/>
  <c r="FW78" i="28"/>
  <c r="FW79" i="28"/>
  <c r="FW80" i="28"/>
  <c r="FW81" i="28"/>
  <c r="FW82" i="28"/>
  <c r="FW83" i="28"/>
  <c r="FW84" i="28"/>
  <c r="FW85" i="28"/>
  <c r="FW86" i="28"/>
  <c r="FW87" i="28"/>
  <c r="FW88" i="28"/>
  <c r="FW89" i="28"/>
  <c r="FW90" i="28"/>
  <c r="FW91" i="28"/>
  <c r="FW92" i="28"/>
  <c r="FW5" i="28"/>
  <c r="FV6" i="28"/>
  <c r="FV7" i="28"/>
  <c r="FV8" i="28"/>
  <c r="FV9" i="28"/>
  <c r="FV10" i="28"/>
  <c r="FV11" i="28"/>
  <c r="FV12" i="28"/>
  <c r="FV13" i="28"/>
  <c r="FV14" i="28"/>
  <c r="FV15" i="28"/>
  <c r="FV16" i="28"/>
  <c r="FV17" i="28"/>
  <c r="FV18" i="28"/>
  <c r="FV19" i="28"/>
  <c r="FV20" i="28"/>
  <c r="FV21" i="28"/>
  <c r="FV22" i="28"/>
  <c r="FV23" i="28"/>
  <c r="FV24" i="28"/>
  <c r="FV25" i="28"/>
  <c r="FV26" i="28"/>
  <c r="FV27" i="28"/>
  <c r="FV28" i="28"/>
  <c r="FV29" i="28"/>
  <c r="FV30" i="28"/>
  <c r="FV31" i="28"/>
  <c r="FV32" i="28"/>
  <c r="FV33" i="28"/>
  <c r="FV34" i="28"/>
  <c r="FV35" i="28"/>
  <c r="FV36" i="28"/>
  <c r="FV37" i="28"/>
  <c r="FV38" i="28"/>
  <c r="FV39" i="28"/>
  <c r="FV40" i="28"/>
  <c r="FV41" i="28"/>
  <c r="FV42" i="28"/>
  <c r="FV43" i="28"/>
  <c r="FV44" i="28"/>
  <c r="FV45" i="28"/>
  <c r="FV46" i="28"/>
  <c r="FV47" i="28"/>
  <c r="FV48" i="28"/>
  <c r="FV49" i="28"/>
  <c r="FV50" i="28"/>
  <c r="FV51" i="28"/>
  <c r="FV52" i="28"/>
  <c r="FV53" i="28"/>
  <c r="FV54" i="28"/>
  <c r="FV55" i="28"/>
  <c r="FV56" i="28"/>
  <c r="FV57" i="28"/>
  <c r="FV58" i="28"/>
  <c r="FV59" i="28"/>
  <c r="FV60" i="28"/>
  <c r="FV61" i="28"/>
  <c r="FV62" i="28"/>
  <c r="FV63" i="28"/>
  <c r="FV64" i="28"/>
  <c r="FV65" i="28"/>
  <c r="FV66" i="28"/>
  <c r="FV67" i="28"/>
  <c r="FV68" i="28"/>
  <c r="FV69" i="28"/>
  <c r="FV70" i="28"/>
  <c r="FV71" i="28"/>
  <c r="FV72" i="28"/>
  <c r="FV73" i="28"/>
  <c r="FV74" i="28"/>
  <c r="FV75" i="28"/>
  <c r="FV76" i="28"/>
  <c r="FV77" i="28"/>
  <c r="FV78" i="28"/>
  <c r="FV79" i="28"/>
  <c r="FV80" i="28"/>
  <c r="FV81" i="28"/>
  <c r="FV82" i="28"/>
  <c r="FV83" i="28"/>
  <c r="FV84" i="28"/>
  <c r="FV85" i="28"/>
  <c r="FV86" i="28"/>
  <c r="FV87" i="28"/>
  <c r="FV88" i="28"/>
  <c r="FV89" i="28"/>
  <c r="FV90" i="28"/>
  <c r="FV91" i="28"/>
  <c r="FV92" i="28"/>
  <c r="FV5" i="28"/>
  <c r="FU17" i="28"/>
  <c r="FU18" i="28"/>
  <c r="FU19" i="28"/>
  <c r="FU20" i="28"/>
  <c r="FU21" i="28"/>
  <c r="FU22" i="28"/>
  <c r="FU23" i="28"/>
  <c r="FU24" i="28"/>
  <c r="FU25" i="28"/>
  <c r="FU26" i="28"/>
  <c r="FU27" i="28"/>
  <c r="FU28" i="28"/>
  <c r="FU29" i="28"/>
  <c r="FU30" i="28"/>
  <c r="FU31" i="28"/>
  <c r="FU32" i="28"/>
  <c r="FU33" i="28"/>
  <c r="FU34" i="28"/>
  <c r="FU35" i="28"/>
  <c r="FU36" i="28"/>
  <c r="FU37" i="28"/>
  <c r="FU38" i="28"/>
  <c r="FU39" i="28"/>
  <c r="FU40" i="28"/>
  <c r="FU41" i="28"/>
  <c r="FU42" i="28"/>
  <c r="FU43" i="28"/>
  <c r="FU44" i="28"/>
  <c r="FU45" i="28"/>
  <c r="FU46" i="28"/>
  <c r="FU47" i="28"/>
  <c r="FU48" i="28"/>
  <c r="FU49" i="28"/>
  <c r="FU50" i="28"/>
  <c r="FU51" i="28"/>
  <c r="FU52" i="28"/>
  <c r="FU53" i="28"/>
  <c r="FU54" i="28"/>
  <c r="FU55" i="28"/>
  <c r="FU56" i="28"/>
  <c r="FU57" i="28"/>
  <c r="FU58" i="28"/>
  <c r="FU59" i="28"/>
  <c r="FU60" i="28"/>
  <c r="FU61" i="28"/>
  <c r="FU62" i="28"/>
  <c r="FU63" i="28"/>
  <c r="FU64" i="28"/>
  <c r="FU65" i="28"/>
  <c r="FU66" i="28"/>
  <c r="FU67" i="28"/>
  <c r="FU68" i="28"/>
  <c r="FU69" i="28"/>
  <c r="FU70" i="28"/>
  <c r="FU71" i="28"/>
  <c r="FU72" i="28"/>
  <c r="FU73" i="28"/>
  <c r="FU74" i="28"/>
  <c r="FU75" i="28"/>
  <c r="FU76" i="28"/>
  <c r="FU77" i="28"/>
  <c r="FU78" i="28"/>
  <c r="FU79" i="28"/>
  <c r="FU80" i="28"/>
  <c r="FU81" i="28"/>
  <c r="FU82" i="28"/>
  <c r="FU83" i="28"/>
  <c r="FU84" i="28"/>
  <c r="FU85" i="28"/>
  <c r="FU86" i="28"/>
  <c r="FU87" i="28"/>
  <c r="FU88" i="28"/>
  <c r="FU89" i="28"/>
  <c r="FU90" i="28"/>
  <c r="FU91" i="28"/>
  <c r="FU92" i="28"/>
  <c r="FU6" i="28"/>
  <c r="FU7" i="28"/>
  <c r="FU8" i="28"/>
  <c r="FU9" i="28"/>
  <c r="FU10" i="28"/>
  <c r="FU11" i="28"/>
  <c r="FU12" i="28"/>
  <c r="FU13" i="28"/>
  <c r="FU14" i="28"/>
  <c r="FU15" i="28"/>
  <c r="FU16" i="28"/>
  <c r="FU5" i="28"/>
  <c r="FZ5" i="28" s="1"/>
  <c r="KG10" i="28" l="1"/>
  <c r="KX50" i="28"/>
  <c r="KG78" i="28"/>
  <c r="KX11" i="28"/>
  <c r="LC43" i="28"/>
  <c r="KL14" i="28"/>
  <c r="KL30" i="28"/>
  <c r="KS11" i="28"/>
  <c r="KS23" i="28"/>
  <c r="KG24" i="28"/>
  <c r="LC28" i="28"/>
  <c r="KL63" i="28"/>
  <c r="LC64" i="28"/>
  <c r="KG79" i="28"/>
  <c r="KS5" i="28"/>
  <c r="KS12" i="28"/>
  <c r="KL41" i="28"/>
  <c r="KG62" i="28"/>
  <c r="LC62" i="28"/>
  <c r="KG66" i="28"/>
  <c r="KL84" i="28"/>
  <c r="LC19" i="28"/>
  <c r="KS22" i="28"/>
  <c r="KL53" i="28"/>
  <c r="KL61" i="28"/>
  <c r="KL62" i="28"/>
  <c r="KG67" i="28"/>
  <c r="LC15" i="28"/>
  <c r="LD16" i="28"/>
  <c r="KL22" i="28"/>
  <c r="KL23" i="28"/>
  <c r="KL24" i="28"/>
  <c r="KG26" i="28"/>
  <c r="KL34" i="28"/>
  <c r="LC48" i="28"/>
  <c r="KS62" i="28"/>
  <c r="KL79" i="28"/>
  <c r="KL81" i="28"/>
  <c r="LC83" i="28"/>
  <c r="KX34" i="28"/>
  <c r="KG34" i="28"/>
  <c r="KX81" i="28"/>
  <c r="LC82" i="28"/>
  <c r="LC7" i="28"/>
  <c r="LC13" i="28"/>
  <c r="LC24" i="28"/>
  <c r="LC27" i="28"/>
  <c r="LC35" i="28"/>
  <c r="LC39" i="28"/>
  <c r="LC44" i="28"/>
  <c r="KS46" i="28"/>
  <c r="KL50" i="28"/>
  <c r="KS51" i="28"/>
  <c r="KX54" i="28"/>
  <c r="KX61" i="28"/>
  <c r="KS63" i="28"/>
  <c r="KL76" i="28"/>
  <c r="KL86" i="28"/>
  <c r="KL8" i="28"/>
  <c r="KS8" i="28"/>
  <c r="KS19" i="28"/>
  <c r="LD32" i="28"/>
  <c r="LE32" i="28" s="1"/>
  <c r="KL33" i="28"/>
  <c r="KL38" i="28"/>
  <c r="KS43" i="28"/>
  <c r="KL45" i="28"/>
  <c r="KX46" i="28"/>
  <c r="LC49" i="28"/>
  <c r="KG54" i="28"/>
  <c r="KL67" i="28"/>
  <c r="KS79" i="28"/>
  <c r="LD80" i="28"/>
  <c r="KS82" i="28"/>
  <c r="KL91" i="28"/>
  <c r="KX42" i="28"/>
  <c r="KX47" i="28"/>
  <c r="LE76" i="28"/>
  <c r="LD12" i="28"/>
  <c r="LE12" i="28" s="1"/>
  <c r="KS18" i="28"/>
  <c r="KG19" i="28"/>
  <c r="KS27" i="28"/>
  <c r="KX35" i="28"/>
  <c r="KS42" i="28"/>
  <c r="KG43" i="28"/>
  <c r="KS47" i="28"/>
  <c r="KL49" i="28"/>
  <c r="KL54" i="28"/>
  <c r="LD60" i="28"/>
  <c r="KX62" i="28"/>
  <c r="LC71" i="28"/>
  <c r="KS75" i="28"/>
  <c r="KS78" i="28"/>
  <c r="KX79" i="28"/>
  <c r="KX82" i="28"/>
  <c r="KS7" i="28"/>
  <c r="KG8" i="28"/>
  <c r="LC9" i="28"/>
  <c r="LD18" i="28"/>
  <c r="LE18" i="28" s="1"/>
  <c r="KS25" i="28"/>
  <c r="KG30" i="28"/>
  <c r="LC56" i="28"/>
  <c r="KL56" i="28"/>
  <c r="LC72" i="28"/>
  <c r="KL72" i="28"/>
  <c r="KL77" i="28"/>
  <c r="KX77" i="28"/>
  <c r="LC80" i="28"/>
  <c r="KL80" i="28"/>
  <c r="KL6" i="28"/>
  <c r="KG6" i="28"/>
  <c r="KX7" i="28"/>
  <c r="KG7" i="28"/>
  <c r="LC8" i="28"/>
  <c r="KS9" i="28"/>
  <c r="KX25" i="28"/>
  <c r="LC25" i="28"/>
  <c r="KX38" i="28"/>
  <c r="KS53" i="28"/>
  <c r="LD53" i="28"/>
  <c r="LE53" i="28" s="1"/>
  <c r="LC60" i="28"/>
  <c r="KL60" i="28"/>
  <c r="KL69" i="28"/>
  <c r="KX69" i="28"/>
  <c r="LE80" i="28"/>
  <c r="KX30" i="28"/>
  <c r="LC37" i="28"/>
  <c r="KL37" i="28"/>
  <c r="KS6" i="28"/>
  <c r="KX14" i="28"/>
  <c r="KX18" i="28"/>
  <c r="KG18" i="28"/>
  <c r="KS24" i="28"/>
  <c r="KG38" i="28"/>
  <c r="KL57" i="28"/>
  <c r="KX57" i="28"/>
  <c r="LE60" i="28"/>
  <c r="KL65" i="28"/>
  <c r="KX65" i="28"/>
  <c r="KL73" i="28"/>
  <c r="KX73" i="28"/>
  <c r="LC38" i="28"/>
  <c r="KS57" i="28"/>
  <c r="KX13" i="28"/>
  <c r="LC14" i="28"/>
  <c r="KX22" i="28"/>
  <c r="LC23" i="28"/>
  <c r="LD28" i="28"/>
  <c r="LE28" i="28" s="1"/>
  <c r="LC31" i="28"/>
  <c r="LC34" i="28"/>
  <c r="KS38" i="28"/>
  <c r="KX39" i="28"/>
  <c r="KG41" i="28"/>
  <c r="KX41" i="28"/>
  <c r="KL42" i="28"/>
  <c r="KX43" i="28"/>
  <c r="KX44" i="28"/>
  <c r="KG45" i="28"/>
  <c r="KX45" i="28"/>
  <c r="KL46" i="28"/>
  <c r="LC47" i="28"/>
  <c r="KL48" i="28"/>
  <c r="KS54" i="28"/>
  <c r="KG55" i="28"/>
  <c r="LD58" i="28"/>
  <c r="LE58" i="28" s="1"/>
  <c r="KX63" i="28"/>
  <c r="LC65" i="28"/>
  <c r="KL66" i="28"/>
  <c r="LC66" i="28"/>
  <c r="LC73" i="28"/>
  <c r="KG75" i="28"/>
  <c r="LC77" i="28"/>
  <c r="KL78" i="28"/>
  <c r="LC78" i="28"/>
  <c r="LD82" i="28"/>
  <c r="LE82" i="28" s="1"/>
  <c r="KX88" i="28"/>
  <c r="KL89" i="28"/>
  <c r="KS44" i="28"/>
  <c r="KS69" i="28"/>
  <c r="KG72" i="28"/>
  <c r="KX6" i="28"/>
  <c r="LD8" i="28"/>
  <c r="LE8" i="28" s="1"/>
  <c r="KG13" i="28"/>
  <c r="KS15" i="28"/>
  <c r="LD22" i="28"/>
  <c r="LE22" i="28" s="1"/>
  <c r="LC22" i="28"/>
  <c r="LC30" i="28"/>
  <c r="LC33" i="28"/>
  <c r="KS34" i="28"/>
  <c r="KG37" i="28"/>
  <c r="KX37" i="28"/>
  <c r="LD40" i="28"/>
  <c r="LE40" i="28" s="1"/>
  <c r="LC41" i="28"/>
  <c r="LC45" i="28"/>
  <c r="KS48" i="28"/>
  <c r="KG51" i="28"/>
  <c r="KX51" i="28"/>
  <c r="KG53" i="28"/>
  <c r="KX53" i="28"/>
  <c r="KG56" i="28"/>
  <c r="LC61" i="28"/>
  <c r="KS65" i="28"/>
  <c r="KX66" i="28"/>
  <c r="KS73" i="28"/>
  <c r="LD75" i="28"/>
  <c r="LE75" i="28" s="1"/>
  <c r="LC76" i="28"/>
  <c r="KS77" i="28"/>
  <c r="KX78" i="28"/>
  <c r="LC81" i="28"/>
  <c r="KG82" i="28"/>
  <c r="LD83" i="28"/>
  <c r="LE83" i="28" s="1"/>
  <c r="KL85" i="28"/>
  <c r="KG91" i="28"/>
  <c r="KX29" i="28"/>
  <c r="LD42" i="28"/>
  <c r="LE42" i="28" s="1"/>
  <c r="LD46" i="28"/>
  <c r="LE46" i="28" s="1"/>
  <c r="LD59" i="28"/>
  <c r="LD63" i="28"/>
  <c r="LE63" i="28" s="1"/>
  <c r="LD71" i="28"/>
  <c r="LE71" i="28" s="1"/>
  <c r="LC6" i="28"/>
  <c r="KL7" i="28"/>
  <c r="KL13" i="28"/>
  <c r="KS14" i="28"/>
  <c r="KX23" i="28"/>
  <c r="KS30" i="28"/>
  <c r="KG33" i="28"/>
  <c r="KX33" i="28"/>
  <c r="LD36" i="28"/>
  <c r="LE36" i="28" s="1"/>
  <c r="LD44" i="28"/>
  <c r="LE44" i="28" s="1"/>
  <c r="KG47" i="28"/>
  <c r="KG49" i="28"/>
  <c r="KX49" i="28"/>
  <c r="LC55" i="28"/>
  <c r="LC57" i="28"/>
  <c r="KG59" i="28"/>
  <c r="KS61" i="28"/>
  <c r="KG63" i="28"/>
  <c r="KX67" i="28"/>
  <c r="LC69" i="28"/>
  <c r="LD74" i="28"/>
  <c r="LE74" i="28" s="1"/>
  <c r="LD78" i="28"/>
  <c r="LE78" i="28" s="1"/>
  <c r="LD79" i="28"/>
  <c r="LE79" i="28" s="1"/>
  <c r="KS81" i="28"/>
  <c r="KG85" i="28"/>
  <c r="KL88" i="28"/>
  <c r="KX89" i="28"/>
  <c r="KL90" i="28"/>
  <c r="LD13" i="28"/>
  <c r="LE13" i="28" s="1"/>
  <c r="LC17" i="28"/>
  <c r="KS17" i="28"/>
  <c r="KS20" i="28"/>
  <c r="KG20" i="28"/>
  <c r="KX21" i="28"/>
  <c r="LC52" i="28"/>
  <c r="KX52" i="28"/>
  <c r="KL52" i="28"/>
  <c r="KX5" i="28"/>
  <c r="KL5" i="28"/>
  <c r="LC5" i="28"/>
  <c r="LC11" i="28"/>
  <c r="KG11" i="28"/>
  <c r="LD15" i="28"/>
  <c r="LE15" i="28" s="1"/>
  <c r="KG15" i="28"/>
  <c r="KS16" i="28"/>
  <c r="KL26" i="28"/>
  <c r="KX26" i="28"/>
  <c r="KG28" i="28"/>
  <c r="KL28" i="28"/>
  <c r="KS28" i="28"/>
  <c r="KG32" i="28"/>
  <c r="KL32" i="28"/>
  <c r="KS32" i="28"/>
  <c r="LC32" i="28"/>
  <c r="LC16" i="28"/>
  <c r="KG16" i="28"/>
  <c r="KG36" i="28"/>
  <c r="KL36" i="28"/>
  <c r="LC36" i="28"/>
  <c r="KS36" i="28"/>
  <c r="KL12" i="28"/>
  <c r="LE16" i="28"/>
  <c r="KX16" i="28"/>
  <c r="KX17" i="28"/>
  <c r="KL20" i="28"/>
  <c r="LC20" i="28"/>
  <c r="KL21" i="28"/>
  <c r="LD24" i="28"/>
  <c r="LE24" i="28" s="1"/>
  <c r="KG25" i="28"/>
  <c r="LD25" i="28"/>
  <c r="LE25" i="28" s="1"/>
  <c r="KX31" i="28"/>
  <c r="KS31" i="28"/>
  <c r="KG31" i="28"/>
  <c r="KG9" i="28"/>
  <c r="LD9" i="28"/>
  <c r="LE9" i="28" s="1"/>
  <c r="LC12" i="28"/>
  <c r="KG12" i="28"/>
  <c r="LD5" i="28"/>
  <c r="LE5" i="28" s="1"/>
  <c r="KL10" i="28"/>
  <c r="KX10" i="28"/>
  <c r="LD14" i="28"/>
  <c r="LE14" i="28" s="1"/>
  <c r="KG14" i="28"/>
  <c r="KL16" i="28"/>
  <c r="KL17" i="28"/>
  <c r="KS21" i="28"/>
  <c r="KX27" i="28"/>
  <c r="KG27" i="28"/>
  <c r="KG29" i="28"/>
  <c r="LD29" i="28"/>
  <c r="LE29" i="28" s="1"/>
  <c r="KG40" i="28"/>
  <c r="LC40" i="28"/>
  <c r="KL40" i="28"/>
  <c r="KS40" i="28"/>
  <c r="LD47" i="28"/>
  <c r="LE47" i="28" s="1"/>
  <c r="KL47" i="28"/>
  <c r="LD57" i="28"/>
  <c r="LE57" i="28" s="1"/>
  <c r="KG57" i="28"/>
  <c r="LD62" i="28"/>
  <c r="LE62" i="28" s="1"/>
  <c r="KG5" i="28"/>
  <c r="LC10" i="28"/>
  <c r="LD11" i="28"/>
  <c r="LE11" i="28" s="1"/>
  <c r="KX12" i="28"/>
  <c r="KL19" i="28"/>
  <c r="KG21" i="28"/>
  <c r="LC26" i="28"/>
  <c r="LD27" i="28"/>
  <c r="LE27" i="28" s="1"/>
  <c r="LD31" i="28"/>
  <c r="LE31" i="28" s="1"/>
  <c r="LD35" i="28"/>
  <c r="LE35" i="28" s="1"/>
  <c r="LD39" i="28"/>
  <c r="LE39" i="28" s="1"/>
  <c r="LC42" i="28"/>
  <c r="KL44" i="28"/>
  <c r="KS45" i="28"/>
  <c r="LD45" i="28"/>
  <c r="LE45" i="28" s="1"/>
  <c r="KG46" i="28"/>
  <c r="KG48" i="28"/>
  <c r="LD48" i="28"/>
  <c r="LE48" i="28" s="1"/>
  <c r="LC50" i="28"/>
  <c r="LC59" i="28"/>
  <c r="LD61" i="28"/>
  <c r="LE61" i="28" s="1"/>
  <c r="KG61" i="28"/>
  <c r="LC68" i="28"/>
  <c r="KL68" i="28"/>
  <c r="KX68" i="28"/>
  <c r="KX72" i="28"/>
  <c r="LD72" i="28"/>
  <c r="LE72" i="28" s="1"/>
  <c r="LD73" i="28"/>
  <c r="LE73" i="28" s="1"/>
  <c r="KG73" i="28"/>
  <c r="KS80" i="28"/>
  <c r="KL92" i="28"/>
  <c r="KS64" i="28"/>
  <c r="KS68" i="28"/>
  <c r="LD68" i="28"/>
  <c r="LE68" i="28" s="1"/>
  <c r="KX70" i="28"/>
  <c r="KG70" i="28"/>
  <c r="LD7" i="28"/>
  <c r="LE7" i="28" s="1"/>
  <c r="KX8" i="28"/>
  <c r="KL9" i="28"/>
  <c r="KS10" i="28"/>
  <c r="LD10" i="28"/>
  <c r="LE10" i="28" s="1"/>
  <c r="KL15" i="28"/>
  <c r="KG17" i="28"/>
  <c r="KL18" i="28"/>
  <c r="LD20" i="28"/>
  <c r="LE20" i="28" s="1"/>
  <c r="LD21" i="28"/>
  <c r="LE21" i="28" s="1"/>
  <c r="LD23" i="28"/>
  <c r="LE23" i="28" s="1"/>
  <c r="KX24" i="28"/>
  <c r="KL25" i="28"/>
  <c r="KS26" i="28"/>
  <c r="LD26" i="28"/>
  <c r="LE26" i="28" s="1"/>
  <c r="KX28" i="28"/>
  <c r="KL29" i="28"/>
  <c r="KX32" i="28"/>
  <c r="KG35" i="28"/>
  <c r="KS35" i="28"/>
  <c r="KX36" i="28"/>
  <c r="KG39" i="28"/>
  <c r="KS39" i="28"/>
  <c r="KX40" i="28"/>
  <c r="LD43" i="28"/>
  <c r="LE43" i="28" s="1"/>
  <c r="KL43" i="28"/>
  <c r="KX48" i="28"/>
  <c r="LD50" i="28"/>
  <c r="LE50" i="28" s="1"/>
  <c r="LD51" i="28"/>
  <c r="LE51" i="28" s="1"/>
  <c r="KL51" i="28"/>
  <c r="KS52" i="28"/>
  <c r="KS55" i="28"/>
  <c r="KX58" i="28"/>
  <c r="KG58" i="28"/>
  <c r="KS58" i="28"/>
  <c r="LE59" i="28"/>
  <c r="KS59" i="28"/>
  <c r="KG68" i="28"/>
  <c r="KL70" i="28"/>
  <c r="LC70" i="28"/>
  <c r="LC75" i="28"/>
  <c r="LD77" i="28"/>
  <c r="LE77" i="28" s="1"/>
  <c r="KG77" i="28"/>
  <c r="KX84" i="28"/>
  <c r="LD84" i="28"/>
  <c r="LE84" i="28" s="1"/>
  <c r="KX56" i="28"/>
  <c r="LD56" i="28"/>
  <c r="LE56" i="28" s="1"/>
  <c r="LD6" i="28"/>
  <c r="LE6" i="28" s="1"/>
  <c r="KL11" i="28"/>
  <c r="KS13" i="28"/>
  <c r="LD17" i="28"/>
  <c r="LE17" i="28" s="1"/>
  <c r="LC18" i="28"/>
  <c r="LD19" i="28"/>
  <c r="LE19" i="28" s="1"/>
  <c r="KX20" i="28"/>
  <c r="KG22" i="28"/>
  <c r="KG23" i="28"/>
  <c r="KL27" i="28"/>
  <c r="KS29" i="28"/>
  <c r="LD30" i="28"/>
  <c r="LE30" i="28" s="1"/>
  <c r="KL31" i="28"/>
  <c r="KS33" i="28"/>
  <c r="LD33" i="28"/>
  <c r="LE33" i="28" s="1"/>
  <c r="LD34" i="28"/>
  <c r="LE34" i="28" s="1"/>
  <c r="KL35" i="28"/>
  <c r="KS37" i="28"/>
  <c r="LD37" i="28"/>
  <c r="LE37" i="28" s="1"/>
  <c r="LD38" i="28"/>
  <c r="LE38" i="28" s="1"/>
  <c r="KL39" i="28"/>
  <c r="KS41" i="28"/>
  <c r="LD41" i="28"/>
  <c r="LE41" i="28" s="1"/>
  <c r="KG42" i="28"/>
  <c r="KG44" i="28"/>
  <c r="LC46" i="28"/>
  <c r="KS49" i="28"/>
  <c r="LD49" i="28"/>
  <c r="LE49" i="28" s="1"/>
  <c r="KG50" i="28"/>
  <c r="LD55" i="28"/>
  <c r="LE55" i="28" s="1"/>
  <c r="KL64" i="28"/>
  <c r="LD64" i="28"/>
  <c r="LE64" i="28" s="1"/>
  <c r="KG71" i="28"/>
  <c r="KS71" i="28"/>
  <c r="KX74" i="28"/>
  <c r="KG74" i="28"/>
  <c r="KS74" i="28"/>
  <c r="KG83" i="28"/>
  <c r="KS83" i="28"/>
  <c r="KG87" i="28"/>
  <c r="KG92" i="28"/>
  <c r="KG52" i="28"/>
  <c r="LC54" i="28"/>
  <c r="KL59" i="28"/>
  <c r="KX59" i="28"/>
  <c r="KS60" i="28"/>
  <c r="KG64" i="28"/>
  <c r="KX64" i="28"/>
  <c r="LC67" i="28"/>
  <c r="LD69" i="28"/>
  <c r="LE69" i="28" s="1"/>
  <c r="KG69" i="28"/>
  <c r="LD70" i="28"/>
  <c r="LE70" i="28" s="1"/>
  <c r="KS70" i="28"/>
  <c r="KL75" i="28"/>
  <c r="KX75" i="28"/>
  <c r="KS76" i="28"/>
  <c r="KG80" i="28"/>
  <c r="KX80" i="28"/>
  <c r="KL83" i="28"/>
  <c r="KX83" i="28"/>
  <c r="LC84" i="28"/>
  <c r="KS84" i="28"/>
  <c r="KG84" i="28"/>
  <c r="KG86" i="28"/>
  <c r="KS88" i="28"/>
  <c r="KS89" i="28"/>
  <c r="LD52" i="28"/>
  <c r="LE52" i="28" s="1"/>
  <c r="LC53" i="28"/>
  <c r="LD54" i="28"/>
  <c r="LE54" i="28" s="1"/>
  <c r="KL55" i="28"/>
  <c r="KX55" i="28"/>
  <c r="KS56" i="28"/>
  <c r="KL58" i="28"/>
  <c r="LC58" i="28"/>
  <c r="KG60" i="28"/>
  <c r="KX60" i="28"/>
  <c r="LC63" i="28"/>
  <c r="LD65" i="28"/>
  <c r="LE65" i="28" s="1"/>
  <c r="KG65" i="28"/>
  <c r="LD66" i="28"/>
  <c r="LE66" i="28" s="1"/>
  <c r="KS66" i="28"/>
  <c r="LD67" i="28"/>
  <c r="LE67" i="28" s="1"/>
  <c r="KS67" i="28"/>
  <c r="KL71" i="28"/>
  <c r="KX71" i="28"/>
  <c r="KS72" i="28"/>
  <c r="KL74" i="28"/>
  <c r="LC74" i="28"/>
  <c r="KG76" i="28"/>
  <c r="KX76" i="28"/>
  <c r="LC79" i="28"/>
  <c r="LD81" i="28"/>
  <c r="LE81" i="28" s="1"/>
  <c r="KG81" i="28"/>
  <c r="KL87" i="28"/>
  <c r="KG88" i="28"/>
  <c r="KG89" i="28"/>
  <c r="KG90" i="28"/>
  <c r="IS92" i="28"/>
  <c r="IU92" i="28" s="1"/>
  <c r="IZ92" i="28" s="1"/>
  <c r="IQ92" i="28"/>
  <c r="HV92" i="28"/>
  <c r="HT92" i="28"/>
  <c r="HG92" i="28"/>
  <c r="GI92" i="28"/>
  <c r="GK92" i="28" s="1"/>
  <c r="FT92" i="28"/>
  <c r="AH92" i="28"/>
  <c r="AG92" i="28"/>
  <c r="IS91" i="28"/>
  <c r="IU91" i="28" s="1"/>
  <c r="IZ91" i="28" s="1"/>
  <c r="IQ91" i="28"/>
  <c r="HV91" i="28"/>
  <c r="HX91" i="28" s="1"/>
  <c r="IC91" i="28" s="1"/>
  <c r="HT91" i="28"/>
  <c r="HG91" i="28"/>
  <c r="GI91" i="28"/>
  <c r="GK91" i="28" s="1"/>
  <c r="FT91" i="28"/>
  <c r="AH91" i="28"/>
  <c r="AG91" i="28"/>
  <c r="IS90" i="28"/>
  <c r="IU90" i="28" s="1"/>
  <c r="IZ90" i="28" s="1"/>
  <c r="IQ90" i="28"/>
  <c r="HV90" i="28"/>
  <c r="HW90" i="28" s="1"/>
  <c r="IB90" i="28" s="1"/>
  <c r="HT90" i="28"/>
  <c r="HG90" i="28"/>
  <c r="GI90" i="28"/>
  <c r="GK90" i="28" s="1"/>
  <c r="FT90" i="28"/>
  <c r="AH90" i="28"/>
  <c r="AG90" i="28"/>
  <c r="IS89" i="28"/>
  <c r="IU89" i="28" s="1"/>
  <c r="IZ89" i="28" s="1"/>
  <c r="IQ89" i="28"/>
  <c r="HV89" i="28"/>
  <c r="HT89" i="28"/>
  <c r="HG89" i="28"/>
  <c r="GI89" i="28"/>
  <c r="GK89" i="28" s="1"/>
  <c r="FT89" i="28"/>
  <c r="AH89" i="28"/>
  <c r="AG89" i="28"/>
  <c r="IS88" i="28"/>
  <c r="IU88" i="28" s="1"/>
  <c r="IZ88" i="28" s="1"/>
  <c r="IQ88" i="28"/>
  <c r="HV88" i="28"/>
  <c r="HX88" i="28" s="1"/>
  <c r="IC88" i="28" s="1"/>
  <c r="HT88" i="28"/>
  <c r="HG88" i="28"/>
  <c r="GI88" i="28"/>
  <c r="GK88" i="28" s="1"/>
  <c r="FT88" i="28"/>
  <c r="AH88" i="28"/>
  <c r="AG88" i="28"/>
  <c r="IS87" i="28"/>
  <c r="IQ87" i="28"/>
  <c r="HV87" i="28"/>
  <c r="HX87" i="28" s="1"/>
  <c r="IC87" i="28" s="1"/>
  <c r="HT87" i="28"/>
  <c r="HG87" i="28"/>
  <c r="GI87" i="28"/>
  <c r="GK87" i="28" s="1"/>
  <c r="FT87" i="28"/>
  <c r="AH87" i="28"/>
  <c r="AG87" i="28"/>
  <c r="IS86" i="28"/>
  <c r="IQ86" i="28"/>
  <c r="HV86" i="28"/>
  <c r="HX86" i="28" s="1"/>
  <c r="IC86" i="28" s="1"/>
  <c r="HT86" i="28"/>
  <c r="HG86" i="28"/>
  <c r="GI86" i="28"/>
  <c r="GK86" i="28" s="1"/>
  <c r="FT86" i="28"/>
  <c r="AH86" i="28"/>
  <c r="AG86" i="28"/>
  <c r="IS85" i="28"/>
  <c r="IT85" i="28" s="1"/>
  <c r="IY85" i="28" s="1"/>
  <c r="IQ85" i="28"/>
  <c r="HV85" i="28"/>
  <c r="HX85" i="28" s="1"/>
  <c r="IC85" i="28" s="1"/>
  <c r="HT85" i="28"/>
  <c r="HG85" i="28"/>
  <c r="GI85" i="28"/>
  <c r="GK85" i="28" s="1"/>
  <c r="FT85" i="28"/>
  <c r="AH85" i="28"/>
  <c r="AG85" i="28"/>
  <c r="IS84" i="28"/>
  <c r="IU84" i="28" s="1"/>
  <c r="IZ84" i="28" s="1"/>
  <c r="IQ84" i="28"/>
  <c r="HV84" i="28"/>
  <c r="HT84" i="28"/>
  <c r="HI84" i="28"/>
  <c r="HH84" i="28"/>
  <c r="HG84" i="28"/>
  <c r="GX84" i="28"/>
  <c r="GW84" i="28"/>
  <c r="GV84" i="28"/>
  <c r="GM84" i="28"/>
  <c r="GI84" i="28"/>
  <c r="GK84" i="28" s="1"/>
  <c r="GB84" i="28"/>
  <c r="GA84" i="28"/>
  <c r="FZ84" i="28"/>
  <c r="FY84" i="28"/>
  <c r="FX84" i="28"/>
  <c r="FT84" i="28"/>
  <c r="AH84" i="28"/>
  <c r="AG84" i="28"/>
  <c r="IS83" i="28"/>
  <c r="IQ83" i="28"/>
  <c r="HV83" i="28"/>
  <c r="HX83" i="28" s="1"/>
  <c r="IC83" i="28" s="1"/>
  <c r="HT83" i="28"/>
  <c r="HI83" i="28"/>
  <c r="HH83" i="28"/>
  <c r="HG83" i="28"/>
  <c r="GX83" i="28"/>
  <c r="GW83" i="28"/>
  <c r="GV83" i="28"/>
  <c r="GM83" i="28"/>
  <c r="GI83" i="28"/>
  <c r="GB83" i="28"/>
  <c r="GA83" i="28"/>
  <c r="FZ83" i="28"/>
  <c r="FY83" i="28"/>
  <c r="FX83" i="28"/>
  <c r="FT83" i="28"/>
  <c r="FG83" i="28"/>
  <c r="FH83" i="28" s="1"/>
  <c r="AH83" i="28"/>
  <c r="AG83" i="28"/>
  <c r="IS82" i="28"/>
  <c r="IU82" i="28" s="1"/>
  <c r="IZ82" i="28" s="1"/>
  <c r="IQ82" i="28"/>
  <c r="HV82" i="28"/>
  <c r="HX82" i="28" s="1"/>
  <c r="IC82" i="28" s="1"/>
  <c r="HT82" i="28"/>
  <c r="HI82" i="28"/>
  <c r="HH82" i="28"/>
  <c r="HG82" i="28"/>
  <c r="GX82" i="28"/>
  <c r="GW82" i="28"/>
  <c r="GV82" i="28"/>
  <c r="GM82" i="28"/>
  <c r="GI82" i="28"/>
  <c r="GB82" i="28"/>
  <c r="GA82" i="28"/>
  <c r="FZ82" i="28"/>
  <c r="FY82" i="28"/>
  <c r="FX82" i="28"/>
  <c r="FT82" i="28"/>
  <c r="FG82" i="28"/>
  <c r="FH82" i="28" s="1"/>
  <c r="AH82" i="28"/>
  <c r="AG82" i="28"/>
  <c r="IS81" i="28"/>
  <c r="IQ81" i="28"/>
  <c r="HV81" i="28"/>
  <c r="HX81" i="28" s="1"/>
  <c r="IC81" i="28" s="1"/>
  <c r="HT81" i="28"/>
  <c r="HI81" i="28"/>
  <c r="HH81" i="28"/>
  <c r="HG81" i="28"/>
  <c r="GX81" i="28"/>
  <c r="GW81" i="28"/>
  <c r="GV81" i="28"/>
  <c r="GM81" i="28"/>
  <c r="GI81" i="28"/>
  <c r="GB81" i="28"/>
  <c r="GA81" i="28"/>
  <c r="FZ81" i="28"/>
  <c r="FY81" i="28"/>
  <c r="FX81" i="28"/>
  <c r="FT81" i="28"/>
  <c r="FG81" i="28"/>
  <c r="FH81" i="28" s="1"/>
  <c r="AH81" i="28"/>
  <c r="AG81" i="28"/>
  <c r="IS80" i="28"/>
  <c r="IU80" i="28" s="1"/>
  <c r="IZ80" i="28" s="1"/>
  <c r="IQ80" i="28"/>
  <c r="HV80" i="28"/>
  <c r="HX80" i="28" s="1"/>
  <c r="IC80" i="28" s="1"/>
  <c r="HT80" i="28"/>
  <c r="HI80" i="28"/>
  <c r="HH80" i="28"/>
  <c r="HG80" i="28"/>
  <c r="GX80" i="28"/>
  <c r="GW80" i="28"/>
  <c r="GV80" i="28"/>
  <c r="GM80" i="28"/>
  <c r="GI80" i="28"/>
  <c r="GB80" i="28"/>
  <c r="GA80" i="28"/>
  <c r="FZ80" i="28"/>
  <c r="FY80" i="28"/>
  <c r="FX80" i="28"/>
  <c r="FT80" i="28"/>
  <c r="FG80" i="28"/>
  <c r="FH80" i="28" s="1"/>
  <c r="AH80" i="28"/>
  <c r="AG80" i="28"/>
  <c r="IS79" i="28"/>
  <c r="IU79" i="28" s="1"/>
  <c r="IZ79" i="28" s="1"/>
  <c r="IQ79" i="28"/>
  <c r="HV79" i="28"/>
  <c r="HT79" i="28"/>
  <c r="HI79" i="28"/>
  <c r="HH79" i="28"/>
  <c r="HG79" i="28"/>
  <c r="GX79" i="28"/>
  <c r="GW79" i="28"/>
  <c r="GV79" i="28"/>
  <c r="GM79" i="28"/>
  <c r="GI79" i="28"/>
  <c r="GB79" i="28"/>
  <c r="GA79" i="28"/>
  <c r="FZ79" i="28"/>
  <c r="FY79" i="28"/>
  <c r="FX79" i="28"/>
  <c r="FT79" i="28"/>
  <c r="FG79" i="28"/>
  <c r="FH79" i="28" s="1"/>
  <c r="AH79" i="28"/>
  <c r="AG79" i="28"/>
  <c r="IS78" i="28"/>
  <c r="IU78" i="28" s="1"/>
  <c r="IZ78" i="28" s="1"/>
  <c r="IQ78" i="28"/>
  <c r="HV78" i="28"/>
  <c r="HX78" i="28" s="1"/>
  <c r="IC78" i="28" s="1"/>
  <c r="HT78" i="28"/>
  <c r="HI78" i="28"/>
  <c r="HH78" i="28"/>
  <c r="HG78" i="28"/>
  <c r="GX78" i="28"/>
  <c r="GW78" i="28"/>
  <c r="GV78" i="28"/>
  <c r="GM78" i="28"/>
  <c r="GI78" i="28"/>
  <c r="GB78" i="28"/>
  <c r="GA78" i="28"/>
  <c r="FZ78" i="28"/>
  <c r="FY78" i="28"/>
  <c r="FX78" i="28"/>
  <c r="FT78" i="28"/>
  <c r="FG78" i="28"/>
  <c r="FH78" i="28" s="1"/>
  <c r="AH78" i="28"/>
  <c r="AG78" i="28"/>
  <c r="IS77" i="28"/>
  <c r="IU77" i="28" s="1"/>
  <c r="IZ77" i="28" s="1"/>
  <c r="IQ77" i="28"/>
  <c r="HV77" i="28"/>
  <c r="HX77" i="28" s="1"/>
  <c r="IC77" i="28" s="1"/>
  <c r="HT77" i="28"/>
  <c r="HI77" i="28"/>
  <c r="HH77" i="28"/>
  <c r="HG77" i="28"/>
  <c r="GX77" i="28"/>
  <c r="GW77" i="28"/>
  <c r="GV77" i="28"/>
  <c r="GM77" i="28"/>
  <c r="GI77" i="28"/>
  <c r="GB77" i="28"/>
  <c r="GA77" i="28"/>
  <c r="FZ77" i="28"/>
  <c r="FY77" i="28"/>
  <c r="FX77" i="28"/>
  <c r="FT77" i="28"/>
  <c r="FG77" i="28"/>
  <c r="FH77" i="28" s="1"/>
  <c r="AH77" i="28"/>
  <c r="AG77" i="28"/>
  <c r="IS76" i="28"/>
  <c r="IU76" i="28" s="1"/>
  <c r="IZ76" i="28" s="1"/>
  <c r="IQ76" i="28"/>
  <c r="HV76" i="28"/>
  <c r="HX76" i="28" s="1"/>
  <c r="IC76" i="28" s="1"/>
  <c r="HT76" i="28"/>
  <c r="GX76" i="28"/>
  <c r="GW76" i="28"/>
  <c r="GV76" i="28"/>
  <c r="GM76" i="28"/>
  <c r="GI76" i="28"/>
  <c r="GB76" i="28"/>
  <c r="GA76" i="28"/>
  <c r="FZ76" i="28"/>
  <c r="FY76" i="28"/>
  <c r="FX76" i="28"/>
  <c r="FT76" i="28"/>
  <c r="FG76" i="28"/>
  <c r="FH76" i="28" s="1"/>
  <c r="AH76" i="28"/>
  <c r="AG76" i="28"/>
  <c r="IS75" i="28"/>
  <c r="IQ75" i="28"/>
  <c r="HV75" i="28"/>
  <c r="HW75" i="28" s="1"/>
  <c r="IB75" i="28" s="1"/>
  <c r="HT75" i="28"/>
  <c r="GX75" i="28"/>
  <c r="GW75" i="28"/>
  <c r="GV75" i="28"/>
  <c r="GM75" i="28"/>
  <c r="GI75" i="28"/>
  <c r="GK75" i="28" s="1"/>
  <c r="GB75" i="28"/>
  <c r="GA75" i="28"/>
  <c r="FZ75" i="28"/>
  <c r="FY75" i="28"/>
  <c r="FX75" i="28"/>
  <c r="FT75" i="28"/>
  <c r="FG75" i="28"/>
  <c r="FH75" i="28" s="1"/>
  <c r="AH75" i="28"/>
  <c r="AG75" i="28"/>
  <c r="IS74" i="28"/>
  <c r="IU74" i="28" s="1"/>
  <c r="IZ74" i="28" s="1"/>
  <c r="IQ74" i="28"/>
  <c r="HV74" i="28"/>
  <c r="HX74" i="28" s="1"/>
  <c r="IC74" i="28" s="1"/>
  <c r="HT74" i="28"/>
  <c r="HI74" i="28"/>
  <c r="HH74" i="28"/>
  <c r="HG74" i="28"/>
  <c r="GX74" i="28"/>
  <c r="GW74" i="28"/>
  <c r="GV74" i="28"/>
  <c r="GM74" i="28"/>
  <c r="GI74" i="28"/>
  <c r="GK74" i="28" s="1"/>
  <c r="GB74" i="28"/>
  <c r="GA74" i="28"/>
  <c r="FZ74" i="28"/>
  <c r="FY74" i="28"/>
  <c r="FX74" i="28"/>
  <c r="FT74" i="28"/>
  <c r="FG74" i="28"/>
  <c r="FH74" i="28" s="1"/>
  <c r="AH74" i="28"/>
  <c r="AG74" i="28"/>
  <c r="IS73" i="28"/>
  <c r="IU73" i="28" s="1"/>
  <c r="IZ73" i="28" s="1"/>
  <c r="IQ73" i="28"/>
  <c r="HV73" i="28"/>
  <c r="HX73" i="28" s="1"/>
  <c r="IC73" i="28" s="1"/>
  <c r="HT73" i="28"/>
  <c r="HI73" i="28"/>
  <c r="HH73" i="28"/>
  <c r="HG73" i="28"/>
  <c r="GX73" i="28"/>
  <c r="GW73" i="28"/>
  <c r="GV73" i="28"/>
  <c r="GM73" i="28"/>
  <c r="GI73" i="28"/>
  <c r="GK73" i="28" s="1"/>
  <c r="GB73" i="28"/>
  <c r="GA73" i="28"/>
  <c r="FZ73" i="28"/>
  <c r="FY73" i="28"/>
  <c r="FX73" i="28"/>
  <c r="FT73" i="28"/>
  <c r="FG73" i="28"/>
  <c r="FH73" i="28" s="1"/>
  <c r="AH73" i="28"/>
  <c r="AG73" i="28"/>
  <c r="IS72" i="28"/>
  <c r="IU72" i="28" s="1"/>
  <c r="IZ72" i="28" s="1"/>
  <c r="IQ72" i="28"/>
  <c r="HV72" i="28"/>
  <c r="HX72" i="28" s="1"/>
  <c r="IC72" i="28" s="1"/>
  <c r="HT72" i="28"/>
  <c r="HI72" i="28"/>
  <c r="HH72" i="28"/>
  <c r="HG72" i="28"/>
  <c r="GM72" i="28"/>
  <c r="GI72" i="28"/>
  <c r="GL72" i="28" s="1"/>
  <c r="GB72" i="28"/>
  <c r="GA72" i="28"/>
  <c r="FZ72" i="28"/>
  <c r="FY72" i="28"/>
  <c r="FX72" i="28"/>
  <c r="FT72" i="28"/>
  <c r="FG72" i="28"/>
  <c r="FH72" i="28" s="1"/>
  <c r="AH72" i="28"/>
  <c r="AG72" i="28"/>
  <c r="IS71" i="28"/>
  <c r="IT71" i="28" s="1"/>
  <c r="IY71" i="28" s="1"/>
  <c r="IQ71" i="28"/>
  <c r="HV71" i="28"/>
  <c r="HT71" i="28"/>
  <c r="HI71" i="28"/>
  <c r="HH71" i="28"/>
  <c r="HG71" i="28"/>
  <c r="GM71" i="28"/>
  <c r="GI71" i="28"/>
  <c r="GB71" i="28"/>
  <c r="GA71" i="28"/>
  <c r="FZ71" i="28"/>
  <c r="FY71" i="28"/>
  <c r="FX71" i="28"/>
  <c r="FT71" i="28"/>
  <c r="FG71" i="28"/>
  <c r="FH71" i="28" s="1"/>
  <c r="AH71" i="28"/>
  <c r="AG71" i="28"/>
  <c r="IS70" i="28"/>
  <c r="IU70" i="28" s="1"/>
  <c r="IZ70" i="28" s="1"/>
  <c r="IQ70" i="28"/>
  <c r="HV70" i="28"/>
  <c r="HX70" i="28" s="1"/>
  <c r="IC70" i="28" s="1"/>
  <c r="HT70" i="28"/>
  <c r="HI70" i="28"/>
  <c r="HH70" i="28"/>
  <c r="HG70" i="28"/>
  <c r="GX70" i="28"/>
  <c r="GW70" i="28"/>
  <c r="GV70" i="28"/>
  <c r="GM70" i="28"/>
  <c r="GI70" i="28"/>
  <c r="GB70" i="28"/>
  <c r="GA70" i="28"/>
  <c r="FZ70" i="28"/>
  <c r="FY70" i="28"/>
  <c r="FX70" i="28"/>
  <c r="FT70" i="28"/>
  <c r="FG70" i="28"/>
  <c r="FH70" i="28" s="1"/>
  <c r="AH70" i="28"/>
  <c r="AG70" i="28"/>
  <c r="IS69" i="28"/>
  <c r="IU69" i="28" s="1"/>
  <c r="IZ69" i="28" s="1"/>
  <c r="IQ69" i="28"/>
  <c r="HV69" i="28"/>
  <c r="HT69" i="28"/>
  <c r="HI69" i="28"/>
  <c r="HH69" i="28"/>
  <c r="HG69" i="28"/>
  <c r="GX69" i="28"/>
  <c r="GW69" i="28"/>
  <c r="GV69" i="28"/>
  <c r="GM69" i="28"/>
  <c r="GI69" i="28"/>
  <c r="GB69" i="28"/>
  <c r="GA69" i="28"/>
  <c r="FZ69" i="28"/>
  <c r="FY69" i="28"/>
  <c r="FX69" i="28"/>
  <c r="FT69" i="28"/>
  <c r="FG69" i="28"/>
  <c r="FH69" i="28" s="1"/>
  <c r="AH69" i="28"/>
  <c r="AG69" i="28"/>
  <c r="IS68" i="28"/>
  <c r="IQ68" i="28"/>
  <c r="HV68" i="28"/>
  <c r="HX68" i="28" s="1"/>
  <c r="IC68" i="28" s="1"/>
  <c r="HT68" i="28"/>
  <c r="GX68" i="28"/>
  <c r="GW68" i="28"/>
  <c r="GV68" i="28"/>
  <c r="GM68" i="28"/>
  <c r="GI68" i="28"/>
  <c r="GL68" i="28" s="1"/>
  <c r="GB68" i="28"/>
  <c r="GA68" i="28"/>
  <c r="FZ68" i="28"/>
  <c r="FY68" i="28"/>
  <c r="FX68" i="28"/>
  <c r="FT68" i="28"/>
  <c r="FG68" i="28"/>
  <c r="FH68" i="28" s="1"/>
  <c r="AH68" i="28"/>
  <c r="AG68" i="28"/>
  <c r="IS67" i="28"/>
  <c r="IQ67" i="28"/>
  <c r="HV67" i="28"/>
  <c r="HT67" i="28"/>
  <c r="GX67" i="28"/>
  <c r="GW67" i="28"/>
  <c r="GV67" i="28"/>
  <c r="GM67" i="28"/>
  <c r="GI67" i="28"/>
  <c r="GK67" i="28" s="1"/>
  <c r="GB67" i="28"/>
  <c r="GA67" i="28"/>
  <c r="FZ67" i="28"/>
  <c r="FY67" i="28"/>
  <c r="FX67" i="28"/>
  <c r="FT67" i="28"/>
  <c r="FG67" i="28"/>
  <c r="FH67" i="28" s="1"/>
  <c r="AH67" i="28"/>
  <c r="AG67" i="28"/>
  <c r="IS66" i="28"/>
  <c r="IT66" i="28" s="1"/>
  <c r="IY66" i="28" s="1"/>
  <c r="IQ66" i="28"/>
  <c r="HV66" i="28"/>
  <c r="HX66" i="28" s="1"/>
  <c r="IC66" i="28" s="1"/>
  <c r="HT66" i="28"/>
  <c r="HI66" i="28"/>
  <c r="HH66" i="28"/>
  <c r="HG66" i="28"/>
  <c r="GM66" i="28"/>
  <c r="GI66" i="28"/>
  <c r="GK66" i="28" s="1"/>
  <c r="GB66" i="28"/>
  <c r="GA66" i="28"/>
  <c r="FZ66" i="28"/>
  <c r="FY66" i="28"/>
  <c r="FX66" i="28"/>
  <c r="FT66" i="28"/>
  <c r="FG66" i="28"/>
  <c r="FH66" i="28" s="1"/>
  <c r="AH66" i="28"/>
  <c r="AG66" i="28"/>
  <c r="IS65" i="28"/>
  <c r="IT65" i="28" s="1"/>
  <c r="IY65" i="28" s="1"/>
  <c r="IQ65" i="28"/>
  <c r="HV65" i="28"/>
  <c r="HW65" i="28" s="1"/>
  <c r="IB65" i="28" s="1"/>
  <c r="HT65" i="28"/>
  <c r="HI65" i="28"/>
  <c r="HH65" i="28"/>
  <c r="HG65" i="28"/>
  <c r="GM65" i="28"/>
  <c r="GI65" i="28"/>
  <c r="GK65" i="28" s="1"/>
  <c r="GB65" i="28"/>
  <c r="GA65" i="28"/>
  <c r="FZ65" i="28"/>
  <c r="FY65" i="28"/>
  <c r="FX65" i="28"/>
  <c r="FT65" i="28"/>
  <c r="FG65" i="28"/>
  <c r="FH65" i="28" s="1"/>
  <c r="AH65" i="28"/>
  <c r="AG65" i="28"/>
  <c r="IS64" i="28"/>
  <c r="IU64" i="28" s="1"/>
  <c r="IZ64" i="28" s="1"/>
  <c r="IQ64" i="28"/>
  <c r="HV64" i="28"/>
  <c r="HX64" i="28" s="1"/>
  <c r="IC64" i="28" s="1"/>
  <c r="HT64" i="28"/>
  <c r="HI64" i="28"/>
  <c r="HH64" i="28"/>
  <c r="HG64" i="28"/>
  <c r="GX64" i="28"/>
  <c r="GW64" i="28"/>
  <c r="GV64" i="28"/>
  <c r="GM64" i="28"/>
  <c r="GI64" i="28"/>
  <c r="GK64" i="28" s="1"/>
  <c r="GB64" i="28"/>
  <c r="GA64" i="28"/>
  <c r="FZ64" i="28"/>
  <c r="FY64" i="28"/>
  <c r="FX64" i="28"/>
  <c r="FT64" i="28"/>
  <c r="FG64" i="28"/>
  <c r="FH64" i="28" s="1"/>
  <c r="AH64" i="28"/>
  <c r="AG64" i="28"/>
  <c r="IS63" i="28"/>
  <c r="IQ63" i="28"/>
  <c r="HV63" i="28"/>
  <c r="HX63" i="28" s="1"/>
  <c r="IC63" i="28" s="1"/>
  <c r="HT63" i="28"/>
  <c r="HI63" i="28"/>
  <c r="HH63" i="28"/>
  <c r="HG63" i="28"/>
  <c r="GX63" i="28"/>
  <c r="GW63" i="28"/>
  <c r="GV63" i="28"/>
  <c r="GM63" i="28"/>
  <c r="GI63" i="28"/>
  <c r="GB63" i="28"/>
  <c r="GA63" i="28"/>
  <c r="FZ63" i="28"/>
  <c r="FY63" i="28"/>
  <c r="FX63" i="28"/>
  <c r="FT63" i="28"/>
  <c r="FG63" i="28"/>
  <c r="FH63" i="28" s="1"/>
  <c r="AH63" i="28"/>
  <c r="AG63" i="28"/>
  <c r="IS62" i="28"/>
  <c r="IU62" i="28" s="1"/>
  <c r="IZ62" i="28" s="1"/>
  <c r="IQ62" i="28"/>
  <c r="HV62" i="28"/>
  <c r="HW62" i="28" s="1"/>
  <c r="IB62" i="28" s="1"/>
  <c r="HT62" i="28"/>
  <c r="HI62" i="28"/>
  <c r="HH62" i="28"/>
  <c r="HG62" i="28"/>
  <c r="GX62" i="28"/>
  <c r="GW62" i="28"/>
  <c r="GV62" i="28"/>
  <c r="GM62" i="28"/>
  <c r="GI62" i="28"/>
  <c r="GK62" i="28" s="1"/>
  <c r="GB62" i="28"/>
  <c r="GA62" i="28"/>
  <c r="FZ62" i="28"/>
  <c r="FY62" i="28"/>
  <c r="FX62" i="28"/>
  <c r="FT62" i="28"/>
  <c r="FG62" i="28"/>
  <c r="FH62" i="28" s="1"/>
  <c r="AH62" i="28"/>
  <c r="AG62" i="28"/>
  <c r="IS61" i="28"/>
  <c r="IU61" i="28" s="1"/>
  <c r="IZ61" i="28" s="1"/>
  <c r="IQ61" i="28"/>
  <c r="HV61" i="28"/>
  <c r="HX61" i="28" s="1"/>
  <c r="IC61" i="28" s="1"/>
  <c r="HT61" i="28"/>
  <c r="HI61" i="28"/>
  <c r="HH61" i="28"/>
  <c r="HG61" i="28"/>
  <c r="GX61" i="28"/>
  <c r="GW61" i="28"/>
  <c r="GV61" i="28"/>
  <c r="GM61" i="28"/>
  <c r="GI61" i="28"/>
  <c r="GK61" i="28" s="1"/>
  <c r="GB61" i="28"/>
  <c r="GA61" i="28"/>
  <c r="FZ61" i="28"/>
  <c r="FY61" i="28"/>
  <c r="FX61" i="28"/>
  <c r="FT61" i="28"/>
  <c r="FG61" i="28"/>
  <c r="FH61" i="28" s="1"/>
  <c r="AH61" i="28"/>
  <c r="AG61" i="28"/>
  <c r="IS60" i="28"/>
  <c r="IU60" i="28" s="1"/>
  <c r="IZ60" i="28" s="1"/>
  <c r="IQ60" i="28"/>
  <c r="HV60" i="28"/>
  <c r="HW60" i="28" s="1"/>
  <c r="IB60" i="28" s="1"/>
  <c r="HT60" i="28"/>
  <c r="GM60" i="28"/>
  <c r="GI60" i="28"/>
  <c r="GB60" i="28"/>
  <c r="GA60" i="28"/>
  <c r="FZ60" i="28"/>
  <c r="FY60" i="28"/>
  <c r="FX60" i="28"/>
  <c r="FT60" i="28"/>
  <c r="FG60" i="28"/>
  <c r="FH60" i="28" s="1"/>
  <c r="AH60" i="28"/>
  <c r="AG60" i="28"/>
  <c r="IS59" i="28"/>
  <c r="IU59" i="28" s="1"/>
  <c r="IZ59" i="28" s="1"/>
  <c r="IQ59" i="28"/>
  <c r="HV59" i="28"/>
  <c r="HT59" i="28"/>
  <c r="GM59" i="28"/>
  <c r="GI59" i="28"/>
  <c r="GB59" i="28"/>
  <c r="GA59" i="28"/>
  <c r="FZ59" i="28"/>
  <c r="FY59" i="28"/>
  <c r="FX59" i="28"/>
  <c r="FT59" i="28"/>
  <c r="FG59" i="28"/>
  <c r="FH59" i="28" s="1"/>
  <c r="AH59" i="28"/>
  <c r="AG59" i="28"/>
  <c r="IS58" i="28"/>
  <c r="IU58" i="28" s="1"/>
  <c r="IZ58" i="28" s="1"/>
  <c r="IQ58" i="28"/>
  <c r="HV58" i="28"/>
  <c r="HX58" i="28" s="1"/>
  <c r="IC58" i="28" s="1"/>
  <c r="HT58" i="28"/>
  <c r="GX58" i="28"/>
  <c r="GW58" i="28"/>
  <c r="GV58" i="28"/>
  <c r="GM58" i="28"/>
  <c r="GI58" i="28"/>
  <c r="GB58" i="28"/>
  <c r="GA58" i="28"/>
  <c r="FZ58" i="28"/>
  <c r="FY58" i="28"/>
  <c r="FX58" i="28"/>
  <c r="FT58" i="28"/>
  <c r="FG58" i="28"/>
  <c r="FH58" i="28" s="1"/>
  <c r="AH58" i="28"/>
  <c r="AG58" i="28"/>
  <c r="IS57" i="28"/>
  <c r="IQ57" i="28"/>
  <c r="HV57" i="28"/>
  <c r="HT57" i="28"/>
  <c r="GX57" i="28"/>
  <c r="GW57" i="28"/>
  <c r="GV57" i="28"/>
  <c r="GM57" i="28"/>
  <c r="GI57" i="28"/>
  <c r="GB57" i="28"/>
  <c r="GA57" i="28"/>
  <c r="FZ57" i="28"/>
  <c r="FY57" i="28"/>
  <c r="FX57" i="28"/>
  <c r="FT57" i="28"/>
  <c r="FG57" i="28"/>
  <c r="FH57" i="28" s="1"/>
  <c r="AH57" i="28"/>
  <c r="AG57" i="28"/>
  <c r="IS56" i="28"/>
  <c r="IQ56" i="28"/>
  <c r="HV56" i="28"/>
  <c r="HX56" i="28" s="1"/>
  <c r="IC56" i="28" s="1"/>
  <c r="HT56" i="28"/>
  <c r="GX56" i="28"/>
  <c r="GW56" i="28"/>
  <c r="GV56" i="28"/>
  <c r="GM56" i="28"/>
  <c r="GI56" i="28"/>
  <c r="GL56" i="28" s="1"/>
  <c r="GB56" i="28"/>
  <c r="GA56" i="28"/>
  <c r="FZ56" i="28"/>
  <c r="FY56" i="28"/>
  <c r="FX56" i="28"/>
  <c r="FT56" i="28"/>
  <c r="FG56" i="28"/>
  <c r="FH56" i="28" s="1"/>
  <c r="AH56" i="28"/>
  <c r="AG56" i="28"/>
  <c r="IS55" i="28"/>
  <c r="IQ55" i="28"/>
  <c r="HV55" i="28"/>
  <c r="HW55" i="28" s="1"/>
  <c r="IB55" i="28" s="1"/>
  <c r="HT55" i="28"/>
  <c r="GX55" i="28"/>
  <c r="GW55" i="28"/>
  <c r="GV55" i="28"/>
  <c r="GM55" i="28"/>
  <c r="GI55" i="28"/>
  <c r="GB55" i="28"/>
  <c r="GA55" i="28"/>
  <c r="FZ55" i="28"/>
  <c r="FY55" i="28"/>
  <c r="FX55" i="28"/>
  <c r="FT55" i="28"/>
  <c r="FG55" i="28"/>
  <c r="FH55" i="28" s="1"/>
  <c r="AH55" i="28"/>
  <c r="AG55" i="28"/>
  <c r="IS54" i="28"/>
  <c r="IU54" i="28" s="1"/>
  <c r="IZ54" i="28" s="1"/>
  <c r="IQ54" i="28"/>
  <c r="HV54" i="28"/>
  <c r="HX54" i="28" s="1"/>
  <c r="IC54" i="28" s="1"/>
  <c r="HT54" i="28"/>
  <c r="GX54" i="28"/>
  <c r="GW54" i="28"/>
  <c r="GV54" i="28"/>
  <c r="GM54" i="28"/>
  <c r="GI54" i="28"/>
  <c r="GB54" i="28"/>
  <c r="GA54" i="28"/>
  <c r="FZ54" i="28"/>
  <c r="FY54" i="28"/>
  <c r="FX54" i="28"/>
  <c r="FT54" i="28"/>
  <c r="FG54" i="28"/>
  <c r="FH54" i="28" s="1"/>
  <c r="AH54" i="28"/>
  <c r="AG54" i="28"/>
  <c r="IS53" i="28"/>
  <c r="IQ53" i="28"/>
  <c r="HV53" i="28"/>
  <c r="HT53" i="28"/>
  <c r="GX53" i="28"/>
  <c r="GW53" i="28"/>
  <c r="GV53" i="28"/>
  <c r="GM53" i="28"/>
  <c r="GI53" i="28"/>
  <c r="GB53" i="28"/>
  <c r="GA53" i="28"/>
  <c r="FZ53" i="28"/>
  <c r="FY53" i="28"/>
  <c r="FX53" i="28"/>
  <c r="FT53" i="28"/>
  <c r="FG53" i="28"/>
  <c r="FH53" i="28" s="1"/>
  <c r="AH53" i="28"/>
  <c r="AG53" i="28"/>
  <c r="IS52" i="28"/>
  <c r="IT52" i="28" s="1"/>
  <c r="IY52" i="28" s="1"/>
  <c r="IQ52" i="28"/>
  <c r="HV52" i="28"/>
  <c r="HX52" i="28" s="1"/>
  <c r="IC52" i="28" s="1"/>
  <c r="HT52" i="28"/>
  <c r="HI52" i="28"/>
  <c r="HH52" i="28"/>
  <c r="HG52" i="28"/>
  <c r="GX52" i="28"/>
  <c r="GW52" i="28"/>
  <c r="GV52" i="28"/>
  <c r="GM52" i="28"/>
  <c r="GI52" i="28"/>
  <c r="GB52" i="28"/>
  <c r="GA52" i="28"/>
  <c r="FZ52" i="28"/>
  <c r="FY52" i="28"/>
  <c r="FX52" i="28"/>
  <c r="FT52" i="28"/>
  <c r="FG52" i="28"/>
  <c r="FH52" i="28" s="1"/>
  <c r="AH52" i="28"/>
  <c r="AG52" i="28"/>
  <c r="IS51" i="28"/>
  <c r="IT51" i="28" s="1"/>
  <c r="IY51" i="28" s="1"/>
  <c r="IQ51" i="28"/>
  <c r="HV51" i="28"/>
  <c r="HX51" i="28" s="1"/>
  <c r="IC51" i="28" s="1"/>
  <c r="HT51" i="28"/>
  <c r="HI51" i="28"/>
  <c r="HH51" i="28"/>
  <c r="HG51" i="28"/>
  <c r="GX51" i="28"/>
  <c r="GW51" i="28"/>
  <c r="GV51" i="28"/>
  <c r="GM51" i="28"/>
  <c r="GI51" i="28"/>
  <c r="GB51" i="28"/>
  <c r="GA51" i="28"/>
  <c r="FZ51" i="28"/>
  <c r="FY51" i="28"/>
  <c r="FX51" i="28"/>
  <c r="FT51" i="28"/>
  <c r="FG51" i="28"/>
  <c r="FH51" i="28" s="1"/>
  <c r="AH51" i="28"/>
  <c r="AG51" i="28"/>
  <c r="IS50" i="28"/>
  <c r="IU50" i="28" s="1"/>
  <c r="IZ50" i="28" s="1"/>
  <c r="IQ50" i="28"/>
  <c r="HV50" i="28"/>
  <c r="HX50" i="28" s="1"/>
  <c r="IC50" i="28" s="1"/>
  <c r="HT50" i="28"/>
  <c r="GX50" i="28"/>
  <c r="GW50" i="28"/>
  <c r="GV50" i="28"/>
  <c r="GM50" i="28"/>
  <c r="GI50" i="28"/>
  <c r="GL50" i="28" s="1"/>
  <c r="GB50" i="28"/>
  <c r="GA50" i="28"/>
  <c r="FZ50" i="28"/>
  <c r="FY50" i="28"/>
  <c r="FX50" i="28"/>
  <c r="FT50" i="28"/>
  <c r="FG50" i="28"/>
  <c r="FH50" i="28" s="1"/>
  <c r="AH50" i="28"/>
  <c r="AG50" i="28"/>
  <c r="IS49" i="28"/>
  <c r="IQ49" i="28"/>
  <c r="HV49" i="28"/>
  <c r="HW49" i="28" s="1"/>
  <c r="IB49" i="28" s="1"/>
  <c r="HT49" i="28"/>
  <c r="GX49" i="28"/>
  <c r="GW49" i="28"/>
  <c r="GV49" i="28"/>
  <c r="GM49" i="28"/>
  <c r="GI49" i="28"/>
  <c r="GK49" i="28" s="1"/>
  <c r="GB49" i="28"/>
  <c r="GA49" i="28"/>
  <c r="FZ49" i="28"/>
  <c r="FY49" i="28"/>
  <c r="FX49" i="28"/>
  <c r="FT49" i="28"/>
  <c r="FG49" i="28"/>
  <c r="FH49" i="28" s="1"/>
  <c r="AH49" i="28"/>
  <c r="AG49" i="28"/>
  <c r="IS48" i="28"/>
  <c r="IU48" i="28" s="1"/>
  <c r="IZ48" i="28" s="1"/>
  <c r="IQ48" i="28"/>
  <c r="HV48" i="28"/>
  <c r="HT48" i="28"/>
  <c r="HI48" i="28"/>
  <c r="HH48" i="28"/>
  <c r="HG48" i="28"/>
  <c r="GX48" i="28"/>
  <c r="GW48" i="28"/>
  <c r="GV48" i="28"/>
  <c r="GM48" i="28"/>
  <c r="GI48" i="28"/>
  <c r="GK48" i="28" s="1"/>
  <c r="GB48" i="28"/>
  <c r="GA48" i="28"/>
  <c r="FZ48" i="28"/>
  <c r="FY48" i="28"/>
  <c r="FX48" i="28"/>
  <c r="FT48" i="28"/>
  <c r="FG48" i="28"/>
  <c r="FH48" i="28" s="1"/>
  <c r="AH48" i="28"/>
  <c r="AG48" i="28"/>
  <c r="IS47" i="28"/>
  <c r="IU47" i="28" s="1"/>
  <c r="IZ47" i="28" s="1"/>
  <c r="IQ47" i="28"/>
  <c r="HV47" i="28"/>
  <c r="HX47" i="28" s="1"/>
  <c r="IC47" i="28" s="1"/>
  <c r="HT47" i="28"/>
  <c r="HI47" i="28"/>
  <c r="HH47" i="28"/>
  <c r="HG47" i="28"/>
  <c r="GX47" i="28"/>
  <c r="GW47" i="28"/>
  <c r="GV47" i="28"/>
  <c r="GM47" i="28"/>
  <c r="GI47" i="28"/>
  <c r="GK47" i="28" s="1"/>
  <c r="GB47" i="28"/>
  <c r="GA47" i="28"/>
  <c r="FZ47" i="28"/>
  <c r="FY47" i="28"/>
  <c r="FX47" i="28"/>
  <c r="FT47" i="28"/>
  <c r="FG47" i="28"/>
  <c r="FH47" i="28" s="1"/>
  <c r="AH47" i="28"/>
  <c r="AG47" i="28"/>
  <c r="IS46" i="28"/>
  <c r="IU46" i="28" s="1"/>
  <c r="IZ46" i="28" s="1"/>
  <c r="IQ46" i="28"/>
  <c r="HV46" i="28"/>
  <c r="HX46" i="28" s="1"/>
  <c r="IC46" i="28" s="1"/>
  <c r="HT46" i="28"/>
  <c r="GX46" i="28"/>
  <c r="GW46" i="28"/>
  <c r="GV46" i="28"/>
  <c r="GM46" i="28"/>
  <c r="GI46" i="28"/>
  <c r="GK46" i="28" s="1"/>
  <c r="GB46" i="28"/>
  <c r="GA46" i="28"/>
  <c r="FZ46" i="28"/>
  <c r="FY46" i="28"/>
  <c r="FX46" i="28"/>
  <c r="FT46" i="28"/>
  <c r="FG46" i="28"/>
  <c r="FH46" i="28" s="1"/>
  <c r="AH46" i="28"/>
  <c r="AG46" i="28"/>
  <c r="IS45" i="28"/>
  <c r="IT45" i="28" s="1"/>
  <c r="IY45" i="28" s="1"/>
  <c r="IQ45" i="28"/>
  <c r="HV45" i="28"/>
  <c r="HT45" i="28"/>
  <c r="GX45" i="28"/>
  <c r="GW45" i="28"/>
  <c r="GV45" i="28"/>
  <c r="GM45" i="28"/>
  <c r="GI45" i="28"/>
  <c r="GB45" i="28"/>
  <c r="GA45" i="28"/>
  <c r="FZ45" i="28"/>
  <c r="FY45" i="28"/>
  <c r="FX45" i="28"/>
  <c r="FT45" i="28"/>
  <c r="FG45" i="28"/>
  <c r="FH45" i="28" s="1"/>
  <c r="AH45" i="28"/>
  <c r="AG45" i="28"/>
  <c r="IS44" i="28"/>
  <c r="IU44" i="28" s="1"/>
  <c r="IZ44" i="28" s="1"/>
  <c r="IQ44" i="28"/>
  <c r="HV44" i="28"/>
  <c r="HT44" i="28"/>
  <c r="GX44" i="28"/>
  <c r="GW44" i="28"/>
  <c r="GV44" i="28"/>
  <c r="GM44" i="28"/>
  <c r="GI44" i="28"/>
  <c r="GL44" i="28" s="1"/>
  <c r="GB44" i="28"/>
  <c r="GA44" i="28"/>
  <c r="FZ44" i="28"/>
  <c r="FY44" i="28"/>
  <c r="FX44" i="28"/>
  <c r="FT44" i="28"/>
  <c r="FG44" i="28"/>
  <c r="FH44" i="28" s="1"/>
  <c r="AH44" i="28"/>
  <c r="AG44" i="28"/>
  <c r="IS43" i="28"/>
  <c r="IQ43" i="28"/>
  <c r="HV43" i="28"/>
  <c r="HW43" i="28" s="1"/>
  <c r="IB43" i="28" s="1"/>
  <c r="HT43" i="28"/>
  <c r="GX43" i="28"/>
  <c r="GW43" i="28"/>
  <c r="GV43" i="28"/>
  <c r="GM43" i="28"/>
  <c r="GI43" i="28"/>
  <c r="GK43" i="28" s="1"/>
  <c r="GB43" i="28"/>
  <c r="GA43" i="28"/>
  <c r="FZ43" i="28"/>
  <c r="FY43" i="28"/>
  <c r="FX43" i="28"/>
  <c r="FT43" i="28"/>
  <c r="FG43" i="28"/>
  <c r="FH43" i="28" s="1"/>
  <c r="AH43" i="28"/>
  <c r="AG43" i="28"/>
  <c r="IS42" i="28"/>
  <c r="IU42" i="28" s="1"/>
  <c r="IZ42" i="28" s="1"/>
  <c r="IQ42" i="28"/>
  <c r="HV42" i="28"/>
  <c r="HX42" i="28" s="1"/>
  <c r="IC42" i="28" s="1"/>
  <c r="HT42" i="28"/>
  <c r="HI42" i="28"/>
  <c r="HH42" i="28"/>
  <c r="HG42" i="28"/>
  <c r="GX42" i="28"/>
  <c r="GW42" i="28"/>
  <c r="GV42" i="28"/>
  <c r="GM42" i="28"/>
  <c r="GI42" i="28"/>
  <c r="GK42" i="28" s="1"/>
  <c r="GB42" i="28"/>
  <c r="GA42" i="28"/>
  <c r="FZ42" i="28"/>
  <c r="FY42" i="28"/>
  <c r="FX42" i="28"/>
  <c r="FT42" i="28"/>
  <c r="FG42" i="28"/>
  <c r="FH42" i="28" s="1"/>
  <c r="AH42" i="28"/>
  <c r="AG42" i="28"/>
  <c r="IS41" i="28"/>
  <c r="IU41" i="28" s="1"/>
  <c r="IZ41" i="28" s="1"/>
  <c r="IQ41" i="28"/>
  <c r="HV41" i="28"/>
  <c r="HX41" i="28" s="1"/>
  <c r="IC41" i="28" s="1"/>
  <c r="HT41" i="28"/>
  <c r="HI41" i="28"/>
  <c r="HH41" i="28"/>
  <c r="HG41" i="28"/>
  <c r="GX41" i="28"/>
  <c r="GW41" i="28"/>
  <c r="GV41" i="28"/>
  <c r="GM41" i="28"/>
  <c r="GI41" i="28"/>
  <c r="GL41" i="28" s="1"/>
  <c r="GB41" i="28"/>
  <c r="GA41" i="28"/>
  <c r="FZ41" i="28"/>
  <c r="FY41" i="28"/>
  <c r="FX41" i="28"/>
  <c r="FT41" i="28"/>
  <c r="FG41" i="28"/>
  <c r="FH41" i="28" s="1"/>
  <c r="AH41" i="28"/>
  <c r="AG41" i="28"/>
  <c r="IS40" i="28"/>
  <c r="IU40" i="28" s="1"/>
  <c r="IZ40" i="28" s="1"/>
  <c r="IQ40" i="28"/>
  <c r="HV40" i="28"/>
  <c r="HX40" i="28" s="1"/>
  <c r="IC40" i="28" s="1"/>
  <c r="HT40" i="28"/>
  <c r="HI40" i="28"/>
  <c r="HH40" i="28"/>
  <c r="HG40" i="28"/>
  <c r="GX40" i="28"/>
  <c r="GW40" i="28"/>
  <c r="GV40" i="28"/>
  <c r="GM40" i="28"/>
  <c r="GI40" i="28"/>
  <c r="GK40" i="28" s="1"/>
  <c r="GB40" i="28"/>
  <c r="GA40" i="28"/>
  <c r="FZ40" i="28"/>
  <c r="FY40" i="28"/>
  <c r="FX40" i="28"/>
  <c r="FT40" i="28"/>
  <c r="FG40" i="28"/>
  <c r="FH40" i="28" s="1"/>
  <c r="AH40" i="28"/>
  <c r="AG40" i="28"/>
  <c r="IS39" i="28"/>
  <c r="IQ39" i="28"/>
  <c r="HV39" i="28"/>
  <c r="HT39" i="28"/>
  <c r="HI39" i="28"/>
  <c r="HH39" i="28"/>
  <c r="HG39" i="28"/>
  <c r="GX39" i="28"/>
  <c r="GW39" i="28"/>
  <c r="GV39" i="28"/>
  <c r="GM39" i="28"/>
  <c r="GI39" i="28"/>
  <c r="GL39" i="28" s="1"/>
  <c r="GB39" i="28"/>
  <c r="GA39" i="28"/>
  <c r="FZ39" i="28"/>
  <c r="FY39" i="28"/>
  <c r="FX39" i="28"/>
  <c r="FT39" i="28"/>
  <c r="FG39" i="28"/>
  <c r="FH39" i="28" s="1"/>
  <c r="AH39" i="28"/>
  <c r="AG39" i="28"/>
  <c r="IS38" i="28"/>
  <c r="IU38" i="28" s="1"/>
  <c r="IZ38" i="28" s="1"/>
  <c r="IQ38" i="28"/>
  <c r="HV38" i="28"/>
  <c r="HX38" i="28" s="1"/>
  <c r="IC38" i="28" s="1"/>
  <c r="HT38" i="28"/>
  <c r="GX38" i="28"/>
  <c r="GW38" i="28"/>
  <c r="GV38" i="28"/>
  <c r="GM38" i="28"/>
  <c r="GI38" i="28"/>
  <c r="GL38" i="28" s="1"/>
  <c r="GB38" i="28"/>
  <c r="GA38" i="28"/>
  <c r="FZ38" i="28"/>
  <c r="FY38" i="28"/>
  <c r="FX38" i="28"/>
  <c r="FT38" i="28"/>
  <c r="FG38" i="28"/>
  <c r="FH38" i="28" s="1"/>
  <c r="AH38" i="28"/>
  <c r="AG38" i="28"/>
  <c r="IS37" i="28"/>
  <c r="IT37" i="28" s="1"/>
  <c r="IY37" i="28" s="1"/>
  <c r="IQ37" i="28"/>
  <c r="HV37" i="28"/>
  <c r="HT37" i="28"/>
  <c r="GX37" i="28"/>
  <c r="GW37" i="28"/>
  <c r="GV37" i="28"/>
  <c r="GM37" i="28"/>
  <c r="GI37" i="28"/>
  <c r="GB37" i="28"/>
  <c r="GA37" i="28"/>
  <c r="FZ37" i="28"/>
  <c r="FY37" i="28"/>
  <c r="FX37" i="28"/>
  <c r="FT37" i="28"/>
  <c r="FG37" i="28"/>
  <c r="FH37" i="28" s="1"/>
  <c r="AH37" i="28"/>
  <c r="AG37" i="28"/>
  <c r="IS36" i="28"/>
  <c r="IU36" i="28" s="1"/>
  <c r="IZ36" i="28" s="1"/>
  <c r="IQ36" i="28"/>
  <c r="HV36" i="28"/>
  <c r="HX36" i="28" s="1"/>
  <c r="IC36" i="28" s="1"/>
  <c r="HT36" i="28"/>
  <c r="GX36" i="28"/>
  <c r="GW36" i="28"/>
  <c r="GV36" i="28"/>
  <c r="GM36" i="28"/>
  <c r="GI36" i="28"/>
  <c r="GL36" i="28" s="1"/>
  <c r="GB36" i="28"/>
  <c r="GA36" i="28"/>
  <c r="FZ36" i="28"/>
  <c r="FY36" i="28"/>
  <c r="FX36" i="28"/>
  <c r="FT36" i="28"/>
  <c r="FG36" i="28"/>
  <c r="FH36" i="28" s="1"/>
  <c r="AH36" i="28"/>
  <c r="AG36" i="28"/>
  <c r="IS35" i="28"/>
  <c r="IQ35" i="28"/>
  <c r="HV35" i="28"/>
  <c r="HW35" i="28" s="1"/>
  <c r="IB35" i="28" s="1"/>
  <c r="HT35" i="28"/>
  <c r="GX35" i="28"/>
  <c r="GW35" i="28"/>
  <c r="GV35" i="28"/>
  <c r="GM35" i="28"/>
  <c r="GI35" i="28"/>
  <c r="GK35" i="28" s="1"/>
  <c r="GB35" i="28"/>
  <c r="GA35" i="28"/>
  <c r="FZ35" i="28"/>
  <c r="FY35" i="28"/>
  <c r="FX35" i="28"/>
  <c r="FT35" i="28"/>
  <c r="FG35" i="28"/>
  <c r="FH35" i="28" s="1"/>
  <c r="AH35" i="28"/>
  <c r="AG35" i="28"/>
  <c r="IS34" i="28"/>
  <c r="IU34" i="28" s="1"/>
  <c r="IZ34" i="28" s="1"/>
  <c r="IQ34" i="28"/>
  <c r="HV34" i="28"/>
  <c r="HW34" i="28" s="1"/>
  <c r="IB34" i="28" s="1"/>
  <c r="HT34" i="28"/>
  <c r="HI34" i="28"/>
  <c r="HH34" i="28"/>
  <c r="HG34" i="28"/>
  <c r="GX34" i="28"/>
  <c r="GW34" i="28"/>
  <c r="GV34" i="28"/>
  <c r="GM34" i="28"/>
  <c r="GI34" i="28"/>
  <c r="GK34" i="28" s="1"/>
  <c r="GB34" i="28"/>
  <c r="GA34" i="28"/>
  <c r="FZ34" i="28"/>
  <c r="FY34" i="28"/>
  <c r="FX34" i="28"/>
  <c r="FT34" i="28"/>
  <c r="FG34" i="28"/>
  <c r="FH34" i="28" s="1"/>
  <c r="AH34" i="28"/>
  <c r="AG34" i="28"/>
  <c r="IS33" i="28"/>
  <c r="IU33" i="28" s="1"/>
  <c r="IZ33" i="28" s="1"/>
  <c r="IQ33" i="28"/>
  <c r="HV33" i="28"/>
  <c r="HX33" i="28" s="1"/>
  <c r="IC33" i="28" s="1"/>
  <c r="HT33" i="28"/>
  <c r="HI33" i="28"/>
  <c r="HH33" i="28"/>
  <c r="HG33" i="28"/>
  <c r="GX33" i="28"/>
  <c r="GW33" i="28"/>
  <c r="GV33" i="28"/>
  <c r="GM33" i="28"/>
  <c r="GI33" i="28"/>
  <c r="GK33" i="28" s="1"/>
  <c r="GB33" i="28"/>
  <c r="GA33" i="28"/>
  <c r="FZ33" i="28"/>
  <c r="FY33" i="28"/>
  <c r="FX33" i="28"/>
  <c r="FT33" i="28"/>
  <c r="FG33" i="28"/>
  <c r="FH33" i="28" s="1"/>
  <c r="AH33" i="28"/>
  <c r="AG33" i="28"/>
  <c r="IS32" i="28"/>
  <c r="IU32" i="28" s="1"/>
  <c r="IZ32" i="28" s="1"/>
  <c r="IQ32" i="28"/>
  <c r="HV32" i="28"/>
  <c r="HW32" i="28" s="1"/>
  <c r="IB32" i="28" s="1"/>
  <c r="HT32" i="28"/>
  <c r="GM32" i="28"/>
  <c r="GI32" i="28"/>
  <c r="GB32" i="28"/>
  <c r="GA32" i="28"/>
  <c r="FZ32" i="28"/>
  <c r="FY32" i="28"/>
  <c r="FX32" i="28"/>
  <c r="FT32" i="28"/>
  <c r="FG32" i="28"/>
  <c r="FH32" i="28" s="1"/>
  <c r="AH32" i="28"/>
  <c r="AG32" i="28"/>
  <c r="IS31" i="28"/>
  <c r="IQ31" i="28"/>
  <c r="HV31" i="28"/>
  <c r="HX31" i="28" s="1"/>
  <c r="IC31" i="28" s="1"/>
  <c r="HT31" i="28"/>
  <c r="GM31" i="28"/>
  <c r="GI31" i="28"/>
  <c r="GK31" i="28" s="1"/>
  <c r="GB31" i="28"/>
  <c r="GA31" i="28"/>
  <c r="FZ31" i="28"/>
  <c r="FY31" i="28"/>
  <c r="FX31" i="28"/>
  <c r="FT31" i="28"/>
  <c r="FG31" i="28"/>
  <c r="FH31" i="28" s="1"/>
  <c r="AH31" i="28"/>
  <c r="AG31" i="28"/>
  <c r="IS30" i="28"/>
  <c r="IU30" i="28" s="1"/>
  <c r="IZ30" i="28" s="1"/>
  <c r="IQ30" i="28"/>
  <c r="HV30" i="28"/>
  <c r="HW30" i="28" s="1"/>
  <c r="IB30" i="28" s="1"/>
  <c r="HT30" i="28"/>
  <c r="HI30" i="28"/>
  <c r="HH30" i="28"/>
  <c r="HG30" i="28"/>
  <c r="GX30" i="28"/>
  <c r="GW30" i="28"/>
  <c r="GV30" i="28"/>
  <c r="GM30" i="28"/>
  <c r="GI30" i="28"/>
  <c r="GB30" i="28"/>
  <c r="GA30" i="28"/>
  <c r="FZ30" i="28"/>
  <c r="FY30" i="28"/>
  <c r="FX30" i="28"/>
  <c r="FT30" i="28"/>
  <c r="FG30" i="28"/>
  <c r="FH30" i="28" s="1"/>
  <c r="AH30" i="28"/>
  <c r="AG30" i="28"/>
  <c r="IS29" i="28"/>
  <c r="IU29" i="28" s="1"/>
  <c r="IZ29" i="28" s="1"/>
  <c r="IQ29" i="28"/>
  <c r="HV29" i="28"/>
  <c r="HX29" i="28" s="1"/>
  <c r="IC29" i="28" s="1"/>
  <c r="HT29" i="28"/>
  <c r="HI29" i="28"/>
  <c r="HH29" i="28"/>
  <c r="HG29" i="28"/>
  <c r="GX29" i="28"/>
  <c r="GW29" i="28"/>
  <c r="GV29" i="28"/>
  <c r="GM29" i="28"/>
  <c r="GI29" i="28"/>
  <c r="GB29" i="28"/>
  <c r="GA29" i="28"/>
  <c r="FZ29" i="28"/>
  <c r="FY29" i="28"/>
  <c r="FX29" i="28"/>
  <c r="FT29" i="28"/>
  <c r="FG29" i="28"/>
  <c r="FH29" i="28" s="1"/>
  <c r="AH29" i="28"/>
  <c r="AG29" i="28"/>
  <c r="IS28" i="28"/>
  <c r="IU28" i="28" s="1"/>
  <c r="IZ28" i="28" s="1"/>
  <c r="IQ28" i="28"/>
  <c r="HV28" i="28"/>
  <c r="HX28" i="28" s="1"/>
  <c r="IC28" i="28" s="1"/>
  <c r="HT28" i="28"/>
  <c r="HI28" i="28"/>
  <c r="HH28" i="28"/>
  <c r="HG28" i="28"/>
  <c r="GX28" i="28"/>
  <c r="GW28" i="28"/>
  <c r="GV28" i="28"/>
  <c r="GM28" i="28"/>
  <c r="GI28" i="28"/>
  <c r="GB28" i="28"/>
  <c r="GA28" i="28"/>
  <c r="FZ28" i="28"/>
  <c r="FY28" i="28"/>
  <c r="FX28" i="28"/>
  <c r="FT28" i="28"/>
  <c r="FG28" i="28"/>
  <c r="FH28" i="28" s="1"/>
  <c r="AH28" i="28"/>
  <c r="AG28" i="28"/>
  <c r="IS27" i="28"/>
  <c r="IU27" i="28" s="1"/>
  <c r="IZ27" i="28" s="1"/>
  <c r="IQ27" i="28"/>
  <c r="HV27" i="28"/>
  <c r="HX27" i="28" s="1"/>
  <c r="IC27" i="28" s="1"/>
  <c r="HT27" i="28"/>
  <c r="HI27" i="28"/>
  <c r="HH27" i="28"/>
  <c r="HG27" i="28"/>
  <c r="GX27" i="28"/>
  <c r="GW27" i="28"/>
  <c r="GV27" i="28"/>
  <c r="GM27" i="28"/>
  <c r="GI27" i="28"/>
  <c r="GL27" i="28" s="1"/>
  <c r="GB27" i="28"/>
  <c r="GA27" i="28"/>
  <c r="FZ27" i="28"/>
  <c r="FY27" i="28"/>
  <c r="FX27" i="28"/>
  <c r="FT27" i="28"/>
  <c r="FG27" i="28"/>
  <c r="FH27" i="28" s="1"/>
  <c r="AH27" i="28"/>
  <c r="AG27" i="28"/>
  <c r="IS26" i="28"/>
  <c r="IU26" i="28" s="1"/>
  <c r="IZ26" i="28" s="1"/>
  <c r="IQ26" i="28"/>
  <c r="HV26" i="28"/>
  <c r="HX26" i="28" s="1"/>
  <c r="IC26" i="28" s="1"/>
  <c r="HT26" i="28"/>
  <c r="HI26" i="28"/>
  <c r="HH26" i="28"/>
  <c r="HG26" i="28"/>
  <c r="GX26" i="28"/>
  <c r="GW26" i="28"/>
  <c r="GV26" i="28"/>
  <c r="GM26" i="28"/>
  <c r="GI26" i="28"/>
  <c r="GL26" i="28" s="1"/>
  <c r="GB26" i="28"/>
  <c r="GA26" i="28"/>
  <c r="FZ26" i="28"/>
  <c r="FY26" i="28"/>
  <c r="FX26" i="28"/>
  <c r="FT26" i="28"/>
  <c r="FG26" i="28"/>
  <c r="FH26" i="28" s="1"/>
  <c r="AH26" i="28"/>
  <c r="AG26" i="28"/>
  <c r="IS25" i="28"/>
  <c r="IU25" i="28" s="1"/>
  <c r="IZ25" i="28" s="1"/>
  <c r="IQ25" i="28"/>
  <c r="HV25" i="28"/>
  <c r="HX25" i="28" s="1"/>
  <c r="IC25" i="28" s="1"/>
  <c r="HT25" i="28"/>
  <c r="HI25" i="28"/>
  <c r="HH25" i="28"/>
  <c r="HG25" i="28"/>
  <c r="GX25" i="28"/>
  <c r="GW25" i="28"/>
  <c r="GV25" i="28"/>
  <c r="GM25" i="28"/>
  <c r="GI25" i="28"/>
  <c r="GB25" i="28"/>
  <c r="GA25" i="28"/>
  <c r="FZ25" i="28"/>
  <c r="FY25" i="28"/>
  <c r="FX25" i="28"/>
  <c r="FT25" i="28"/>
  <c r="FG25" i="28"/>
  <c r="FH25" i="28" s="1"/>
  <c r="AH25" i="28"/>
  <c r="AG25" i="28"/>
  <c r="IS24" i="28"/>
  <c r="IU24" i="28" s="1"/>
  <c r="IZ24" i="28" s="1"/>
  <c r="IQ24" i="28"/>
  <c r="HV24" i="28"/>
  <c r="HW24" i="28" s="1"/>
  <c r="IB24" i="28" s="1"/>
  <c r="HT24" i="28"/>
  <c r="HI24" i="28"/>
  <c r="HH24" i="28"/>
  <c r="HG24" i="28"/>
  <c r="GX24" i="28"/>
  <c r="GW24" i="28"/>
  <c r="GV24" i="28"/>
  <c r="GM24" i="28"/>
  <c r="GI24" i="28"/>
  <c r="GL24" i="28" s="1"/>
  <c r="GB24" i="28"/>
  <c r="GA24" i="28"/>
  <c r="FZ24" i="28"/>
  <c r="FY24" i="28"/>
  <c r="FX24" i="28"/>
  <c r="FT24" i="28"/>
  <c r="FG24" i="28"/>
  <c r="FH24" i="28" s="1"/>
  <c r="AH24" i="28"/>
  <c r="AG24" i="28"/>
  <c r="IS23" i="28"/>
  <c r="IU23" i="28" s="1"/>
  <c r="IZ23" i="28" s="1"/>
  <c r="IQ23" i="28"/>
  <c r="HV23" i="28"/>
  <c r="HX23" i="28" s="1"/>
  <c r="IC23" i="28" s="1"/>
  <c r="HT23" i="28"/>
  <c r="HI23" i="28"/>
  <c r="HH23" i="28"/>
  <c r="HG23" i="28"/>
  <c r="GX23" i="28"/>
  <c r="GW23" i="28"/>
  <c r="GV23" i="28"/>
  <c r="GM23" i="28"/>
  <c r="GI23" i="28"/>
  <c r="GK23" i="28" s="1"/>
  <c r="GB23" i="28"/>
  <c r="GA23" i="28"/>
  <c r="FZ23" i="28"/>
  <c r="FY23" i="28"/>
  <c r="FX23" i="28"/>
  <c r="FT23" i="28"/>
  <c r="FG23" i="28"/>
  <c r="FH23" i="28" s="1"/>
  <c r="AH23" i="28"/>
  <c r="AG23" i="28"/>
  <c r="IS22" i="28"/>
  <c r="IU22" i="28" s="1"/>
  <c r="IZ22" i="28" s="1"/>
  <c r="IQ22" i="28"/>
  <c r="HV22" i="28"/>
  <c r="HX22" i="28" s="1"/>
  <c r="IC22" i="28" s="1"/>
  <c r="HT22" i="28"/>
  <c r="GB22" i="28"/>
  <c r="GA22" i="28"/>
  <c r="FZ22" i="28"/>
  <c r="FY22" i="28"/>
  <c r="FX22" i="28"/>
  <c r="FT22" i="28"/>
  <c r="FG22" i="28"/>
  <c r="FH22" i="28" s="1"/>
  <c r="AH22" i="28"/>
  <c r="AG22" i="28"/>
  <c r="IS21" i="28"/>
  <c r="IU21" i="28" s="1"/>
  <c r="IZ21" i="28" s="1"/>
  <c r="IQ21" i="28"/>
  <c r="HV21" i="28"/>
  <c r="HX21" i="28" s="1"/>
  <c r="IC21" i="28" s="1"/>
  <c r="HT21" i="28"/>
  <c r="GB21" i="28"/>
  <c r="GA21" i="28"/>
  <c r="FZ21" i="28"/>
  <c r="FY21" i="28"/>
  <c r="FX21" i="28"/>
  <c r="FT21" i="28"/>
  <c r="FG21" i="28"/>
  <c r="FH21" i="28" s="1"/>
  <c r="AH21" i="28"/>
  <c r="AG21" i="28"/>
  <c r="IS20" i="28"/>
  <c r="IU20" i="28" s="1"/>
  <c r="IZ20" i="28" s="1"/>
  <c r="IQ20" i="28"/>
  <c r="HV20" i="28"/>
  <c r="HT20" i="28"/>
  <c r="HI20" i="28"/>
  <c r="HH20" i="28"/>
  <c r="HG20" i="28"/>
  <c r="GX20" i="28"/>
  <c r="GW20" i="28"/>
  <c r="GV20" i="28"/>
  <c r="GM20" i="28"/>
  <c r="GI20" i="28"/>
  <c r="GL20" i="28" s="1"/>
  <c r="GB20" i="28"/>
  <c r="GA20" i="28"/>
  <c r="FZ20" i="28"/>
  <c r="FY20" i="28"/>
  <c r="FX20" i="28"/>
  <c r="FT20" i="28"/>
  <c r="FG20" i="28"/>
  <c r="FH20" i="28" s="1"/>
  <c r="AH20" i="28"/>
  <c r="AG20" i="28"/>
  <c r="IS19" i="28"/>
  <c r="IU19" i="28" s="1"/>
  <c r="IZ19" i="28" s="1"/>
  <c r="IQ19" i="28"/>
  <c r="HV19" i="28"/>
  <c r="HT19" i="28"/>
  <c r="HI19" i="28"/>
  <c r="HH19" i="28"/>
  <c r="HG19" i="28"/>
  <c r="GX19" i="28"/>
  <c r="GW19" i="28"/>
  <c r="GV19" i="28"/>
  <c r="GM19" i="28"/>
  <c r="GI19" i="28"/>
  <c r="GL19" i="28" s="1"/>
  <c r="GB19" i="28"/>
  <c r="GA19" i="28"/>
  <c r="FZ19" i="28"/>
  <c r="FY19" i="28"/>
  <c r="FX19" i="28"/>
  <c r="FT19" i="28"/>
  <c r="FG19" i="28"/>
  <c r="FH19" i="28" s="1"/>
  <c r="AH19" i="28"/>
  <c r="AG19" i="28"/>
  <c r="IS18" i="28"/>
  <c r="IQ18" i="28"/>
  <c r="HV18" i="28"/>
  <c r="HW18" i="28" s="1"/>
  <c r="IB18" i="28" s="1"/>
  <c r="HT18" i="28"/>
  <c r="GX18" i="28"/>
  <c r="GW18" i="28"/>
  <c r="GV18" i="28"/>
  <c r="GM18" i="28"/>
  <c r="GI18" i="28"/>
  <c r="GK18" i="28" s="1"/>
  <c r="GB18" i="28"/>
  <c r="GA18" i="28"/>
  <c r="FZ18" i="28"/>
  <c r="FY18" i="28"/>
  <c r="FX18" i="28"/>
  <c r="FT18" i="28"/>
  <c r="FG18" i="28"/>
  <c r="FH18" i="28" s="1"/>
  <c r="AH18" i="28"/>
  <c r="AG18" i="28"/>
  <c r="IS17" i="28"/>
  <c r="IU17" i="28" s="1"/>
  <c r="IZ17" i="28" s="1"/>
  <c r="IQ17" i="28"/>
  <c r="HV17" i="28"/>
  <c r="HT17" i="28"/>
  <c r="GX17" i="28"/>
  <c r="GW17" i="28"/>
  <c r="GV17" i="28"/>
  <c r="GM17" i="28"/>
  <c r="GI17" i="28"/>
  <c r="GB17" i="28"/>
  <c r="GA17" i="28"/>
  <c r="FZ17" i="28"/>
  <c r="FY17" i="28"/>
  <c r="FX17" i="28"/>
  <c r="FT17" i="28"/>
  <c r="FG17" i="28"/>
  <c r="FH17" i="28" s="1"/>
  <c r="AH17" i="28"/>
  <c r="AG17" i="28"/>
  <c r="IS16" i="28"/>
  <c r="IU16" i="28" s="1"/>
  <c r="IZ16" i="28" s="1"/>
  <c r="IQ16" i="28"/>
  <c r="HV16" i="28"/>
  <c r="HX16" i="28" s="1"/>
  <c r="IC16" i="28" s="1"/>
  <c r="HT16" i="28"/>
  <c r="HI16" i="28"/>
  <c r="HH16" i="28"/>
  <c r="HG16" i="28"/>
  <c r="GX16" i="28"/>
  <c r="GW16" i="28"/>
  <c r="GV16" i="28"/>
  <c r="GM16" i="28"/>
  <c r="GI16" i="28"/>
  <c r="GB16" i="28"/>
  <c r="GA16" i="28"/>
  <c r="FZ16" i="28"/>
  <c r="FY16" i="28"/>
  <c r="FX16" i="28"/>
  <c r="FT16" i="28"/>
  <c r="FG16" i="28"/>
  <c r="FH16" i="28" s="1"/>
  <c r="AH16" i="28"/>
  <c r="AG16" i="28"/>
  <c r="IS15" i="28"/>
  <c r="IU15" i="28" s="1"/>
  <c r="IZ15" i="28" s="1"/>
  <c r="IQ15" i="28"/>
  <c r="HV15" i="28"/>
  <c r="HX15" i="28" s="1"/>
  <c r="IC15" i="28" s="1"/>
  <c r="HT15" i="28"/>
  <c r="HI15" i="28"/>
  <c r="HH15" i="28"/>
  <c r="HG15" i="28"/>
  <c r="GX15" i="28"/>
  <c r="GW15" i="28"/>
  <c r="GV15" i="28"/>
  <c r="GM15" i="28"/>
  <c r="GI15" i="28"/>
  <c r="GB15" i="28"/>
  <c r="GA15" i="28"/>
  <c r="FZ15" i="28"/>
  <c r="FY15" i="28"/>
  <c r="FX15" i="28"/>
  <c r="FT15" i="28"/>
  <c r="FG15" i="28"/>
  <c r="FH15" i="28" s="1"/>
  <c r="AH15" i="28"/>
  <c r="AG15" i="28"/>
  <c r="IS14" i="28"/>
  <c r="IU14" i="28" s="1"/>
  <c r="IZ14" i="28" s="1"/>
  <c r="IQ14" i="28"/>
  <c r="HV14" i="28"/>
  <c r="HX14" i="28" s="1"/>
  <c r="IC14" i="28" s="1"/>
  <c r="HT14" i="28"/>
  <c r="GX14" i="28"/>
  <c r="GW14" i="28"/>
  <c r="GV14" i="28"/>
  <c r="GM14" i="28"/>
  <c r="GI14" i="28"/>
  <c r="GL14" i="28" s="1"/>
  <c r="GB14" i="28"/>
  <c r="GA14" i="28"/>
  <c r="FZ14" i="28"/>
  <c r="FY14" i="28"/>
  <c r="FX14" i="28"/>
  <c r="FT14" i="28"/>
  <c r="FG14" i="28"/>
  <c r="FH14" i="28" s="1"/>
  <c r="AH14" i="28"/>
  <c r="AG14" i="28"/>
  <c r="IS13" i="28"/>
  <c r="IQ13" i="28"/>
  <c r="HV13" i="28"/>
  <c r="HW13" i="28" s="1"/>
  <c r="IB13" i="28" s="1"/>
  <c r="HT13" i="28"/>
  <c r="GX13" i="28"/>
  <c r="GW13" i="28"/>
  <c r="GV13" i="28"/>
  <c r="GM13" i="28"/>
  <c r="GI13" i="28"/>
  <c r="GK13" i="28" s="1"/>
  <c r="GB13" i="28"/>
  <c r="GA13" i="28"/>
  <c r="FZ13" i="28"/>
  <c r="FY13" i="28"/>
  <c r="FX13" i="28"/>
  <c r="FT13" i="28"/>
  <c r="FG13" i="28"/>
  <c r="FH13" i="28" s="1"/>
  <c r="AH13" i="28"/>
  <c r="AG13" i="28"/>
  <c r="IS12" i="28"/>
  <c r="IU12" i="28" s="1"/>
  <c r="IZ12" i="28" s="1"/>
  <c r="IQ12" i="28"/>
  <c r="HV12" i="28"/>
  <c r="HW12" i="28" s="1"/>
  <c r="IB12" i="28" s="1"/>
  <c r="HT12" i="28"/>
  <c r="HI12" i="28"/>
  <c r="HH12" i="28"/>
  <c r="HG12" i="28"/>
  <c r="GX12" i="28"/>
  <c r="GW12" i="28"/>
  <c r="GV12" i="28"/>
  <c r="GM12" i="28"/>
  <c r="GI12" i="28"/>
  <c r="GL12" i="28" s="1"/>
  <c r="GB12" i="28"/>
  <c r="GA12" i="28"/>
  <c r="FZ12" i="28"/>
  <c r="FY12" i="28"/>
  <c r="FX12" i="28"/>
  <c r="FT12" i="28"/>
  <c r="FG12" i="28"/>
  <c r="FH12" i="28" s="1"/>
  <c r="AH12" i="28"/>
  <c r="AG12" i="28"/>
  <c r="IS11" i="28"/>
  <c r="IU11" i="28" s="1"/>
  <c r="IZ11" i="28" s="1"/>
  <c r="IQ11" i="28"/>
  <c r="HV11" i="28"/>
  <c r="HX11" i="28" s="1"/>
  <c r="IC11" i="28" s="1"/>
  <c r="HT11" i="28"/>
  <c r="HI11" i="28"/>
  <c r="HH11" i="28"/>
  <c r="HG11" i="28"/>
  <c r="GX11" i="28"/>
  <c r="GW11" i="28"/>
  <c r="GV11" i="28"/>
  <c r="GM11" i="28"/>
  <c r="GI11" i="28"/>
  <c r="GL11" i="28" s="1"/>
  <c r="GB11" i="28"/>
  <c r="GA11" i="28"/>
  <c r="FZ11" i="28"/>
  <c r="FY11" i="28"/>
  <c r="FX11" i="28"/>
  <c r="FT11" i="28"/>
  <c r="FG11" i="28"/>
  <c r="FH11" i="28" s="1"/>
  <c r="AH11" i="28"/>
  <c r="AG11" i="28"/>
  <c r="IS10" i="28"/>
  <c r="IU10" i="28" s="1"/>
  <c r="IZ10" i="28" s="1"/>
  <c r="IQ10" i="28"/>
  <c r="HV10" i="28"/>
  <c r="HX10" i="28" s="1"/>
  <c r="IC10" i="28" s="1"/>
  <c r="HT10" i="28"/>
  <c r="GX10" i="28"/>
  <c r="GW10" i="28"/>
  <c r="GV10" i="28"/>
  <c r="GM10" i="28"/>
  <c r="GI10" i="28"/>
  <c r="GL10" i="28" s="1"/>
  <c r="GB10" i="28"/>
  <c r="GA10" i="28"/>
  <c r="FZ10" i="28"/>
  <c r="FY10" i="28"/>
  <c r="FX10" i="28"/>
  <c r="FT10" i="28"/>
  <c r="FG10" i="28"/>
  <c r="FH10" i="28" s="1"/>
  <c r="AH10" i="28"/>
  <c r="AG10" i="28"/>
  <c r="IS9" i="28"/>
  <c r="IU9" i="28" s="1"/>
  <c r="IZ9" i="28" s="1"/>
  <c r="IQ9" i="28"/>
  <c r="HV9" i="28"/>
  <c r="HT9" i="28"/>
  <c r="GX9" i="28"/>
  <c r="GW9" i="28"/>
  <c r="GV9" i="28"/>
  <c r="GM9" i="28"/>
  <c r="GI9" i="28"/>
  <c r="GB9" i="28"/>
  <c r="GA9" i="28"/>
  <c r="FZ9" i="28"/>
  <c r="FY9" i="28"/>
  <c r="FX9" i="28"/>
  <c r="FT9" i="28"/>
  <c r="FG9" i="28"/>
  <c r="FH9" i="28" s="1"/>
  <c r="AH9" i="28"/>
  <c r="AG9" i="28"/>
  <c r="IS8" i="28"/>
  <c r="IU8" i="28" s="1"/>
  <c r="IZ8" i="28" s="1"/>
  <c r="IQ8" i="28"/>
  <c r="HV8" i="28"/>
  <c r="HX8" i="28" s="1"/>
  <c r="IC8" i="28" s="1"/>
  <c r="HT8" i="28"/>
  <c r="GX8" i="28"/>
  <c r="GW8" i="28"/>
  <c r="GV8" i="28"/>
  <c r="GM8" i="28"/>
  <c r="GI8" i="28"/>
  <c r="GL8" i="28" s="1"/>
  <c r="GB8" i="28"/>
  <c r="GA8" i="28"/>
  <c r="FZ8" i="28"/>
  <c r="FY8" i="28"/>
  <c r="FX8" i="28"/>
  <c r="FT8" i="28"/>
  <c r="FG8" i="28"/>
  <c r="FH8" i="28" s="1"/>
  <c r="AH8" i="28"/>
  <c r="AG8" i="28"/>
  <c r="IS7" i="28"/>
  <c r="IQ7" i="28"/>
  <c r="HV7" i="28"/>
  <c r="HW7" i="28" s="1"/>
  <c r="IB7" i="28" s="1"/>
  <c r="HT7" i="28"/>
  <c r="GX7" i="28"/>
  <c r="GW7" i="28"/>
  <c r="GV7" i="28"/>
  <c r="GM7" i="28"/>
  <c r="GI7" i="28"/>
  <c r="GK7" i="28" s="1"/>
  <c r="GB7" i="28"/>
  <c r="GA7" i="28"/>
  <c r="FZ7" i="28"/>
  <c r="FY7" i="28"/>
  <c r="FX7" i="28"/>
  <c r="FT7" i="28"/>
  <c r="FG7" i="28"/>
  <c r="FH7" i="28" s="1"/>
  <c r="AH7" i="28"/>
  <c r="AG7" i="28"/>
  <c r="IS6" i="28"/>
  <c r="IU6" i="28" s="1"/>
  <c r="IZ6" i="28" s="1"/>
  <c r="IQ6" i="28"/>
  <c r="HV6" i="28"/>
  <c r="HW6" i="28" s="1"/>
  <c r="IB6" i="28" s="1"/>
  <c r="HT6" i="28"/>
  <c r="HI6" i="28"/>
  <c r="HH6" i="28"/>
  <c r="HG6" i="28"/>
  <c r="GX6" i="28"/>
  <c r="GW6" i="28"/>
  <c r="GV6" i="28"/>
  <c r="GM6" i="28"/>
  <c r="GI6" i="28"/>
  <c r="GL6" i="28" s="1"/>
  <c r="GB6" i="28"/>
  <c r="GA6" i="28"/>
  <c r="FZ6" i="28"/>
  <c r="FY6" i="28"/>
  <c r="FX6" i="28"/>
  <c r="FT6" i="28"/>
  <c r="FG6" i="28"/>
  <c r="FH6" i="28" s="1"/>
  <c r="AH6" i="28"/>
  <c r="AG6" i="28"/>
  <c r="IS5" i="28"/>
  <c r="IU5" i="28" s="1"/>
  <c r="IZ5" i="28" s="1"/>
  <c r="IQ5" i="28"/>
  <c r="HV5" i="28"/>
  <c r="HX5" i="28" s="1"/>
  <c r="IC5" i="28" s="1"/>
  <c r="HT5" i="28"/>
  <c r="HI5" i="28"/>
  <c r="HH5" i="28"/>
  <c r="HG5" i="28"/>
  <c r="GX5" i="28"/>
  <c r="GW5" i="28"/>
  <c r="GV5" i="28"/>
  <c r="GM5" i="28"/>
  <c r="GI5" i="28"/>
  <c r="GL5" i="28" s="1"/>
  <c r="GB5" i="28"/>
  <c r="GA5" i="28"/>
  <c r="FY5" i="28"/>
  <c r="FX5" i="28"/>
  <c r="FT5" i="28"/>
  <c r="FG5" i="28"/>
  <c r="FH5" i="28" s="1"/>
  <c r="AH5" i="28"/>
  <c r="AG5" i="28"/>
  <c r="HX60" i="28" l="1"/>
  <c r="IC60" i="28" s="1"/>
  <c r="HW38" i="28"/>
  <c r="IB38" i="28" s="1"/>
  <c r="HW88" i="28"/>
  <c r="IB88" i="28" s="1"/>
  <c r="HX6" i="28"/>
  <c r="IC6" i="28" s="1"/>
  <c r="GK8" i="28"/>
  <c r="IT32" i="28"/>
  <c r="IY32" i="28" s="1"/>
  <c r="IT40" i="28"/>
  <c r="IY40" i="28" s="1"/>
  <c r="HX13" i="28"/>
  <c r="IC13" i="28" s="1"/>
  <c r="GK36" i="28"/>
  <c r="HW41" i="28"/>
  <c r="IB41" i="28" s="1"/>
  <c r="GL46" i="28"/>
  <c r="GL48" i="28"/>
  <c r="IU66" i="28"/>
  <c r="IZ66" i="28" s="1"/>
  <c r="GK10" i="28"/>
  <c r="HW10" i="28"/>
  <c r="IB10" i="28" s="1"/>
  <c r="GL65" i="28"/>
  <c r="HX75" i="28"/>
  <c r="IC75" i="28" s="1"/>
  <c r="IT15" i="28"/>
  <c r="IY15" i="28" s="1"/>
  <c r="GL23" i="28"/>
  <c r="HW29" i="28"/>
  <c r="IB29" i="28" s="1"/>
  <c r="IT60" i="28"/>
  <c r="IY60" i="28" s="1"/>
  <c r="GL84" i="28"/>
  <c r="HW85" i="28"/>
  <c r="IB85" i="28" s="1"/>
  <c r="HX12" i="28"/>
  <c r="IC12" i="28" s="1"/>
  <c r="GK24" i="28"/>
  <c r="HX30" i="28"/>
  <c r="IC30" i="28" s="1"/>
  <c r="IU51" i="28"/>
  <c r="IZ51" i="28" s="1"/>
  <c r="HW52" i="28"/>
  <c r="IB52" i="28" s="1"/>
  <c r="HX62" i="28"/>
  <c r="IC62" i="28" s="1"/>
  <c r="IT70" i="28"/>
  <c r="IY70" i="28" s="1"/>
  <c r="HW73" i="28"/>
  <c r="IB73" i="28" s="1"/>
  <c r="IT73" i="28"/>
  <c r="IY73" i="28" s="1"/>
  <c r="IT82" i="28"/>
  <c r="IY82" i="28" s="1"/>
  <c r="IT91" i="28"/>
  <c r="IY91" i="28" s="1"/>
  <c r="GK20" i="28"/>
  <c r="HW23" i="28"/>
  <c r="IB23" i="28" s="1"/>
  <c r="GK26" i="28"/>
  <c r="GK27" i="28"/>
  <c r="IT27" i="28"/>
  <c r="IY27" i="28" s="1"/>
  <c r="GL31" i="28"/>
  <c r="HW31" i="28"/>
  <c r="IB31" i="28" s="1"/>
  <c r="GK68" i="28"/>
  <c r="IT78" i="28"/>
  <c r="IY78" i="28" s="1"/>
  <c r="IT80" i="28"/>
  <c r="IY80" i="28" s="1"/>
  <c r="HW11" i="28"/>
  <c r="IB11" i="28" s="1"/>
  <c r="HX18" i="28"/>
  <c r="IC18" i="28" s="1"/>
  <c r="IT21" i="28"/>
  <c r="IY21" i="28" s="1"/>
  <c r="HW22" i="28"/>
  <c r="IB22" i="28" s="1"/>
  <c r="HX24" i="28"/>
  <c r="IC24" i="28" s="1"/>
  <c r="GL66" i="28"/>
  <c r="IU85" i="28"/>
  <c r="IZ85" i="28" s="1"/>
  <c r="IT89" i="28"/>
  <c r="IY89" i="28" s="1"/>
  <c r="HX90" i="28"/>
  <c r="IC90" i="28" s="1"/>
  <c r="IT90" i="28"/>
  <c r="IY90" i="28" s="1"/>
  <c r="GK25" i="28"/>
  <c r="GL25" i="28"/>
  <c r="IU39" i="28"/>
  <c r="IZ39" i="28" s="1"/>
  <c r="IT39" i="28"/>
  <c r="IY39" i="28" s="1"/>
  <c r="HX48" i="28"/>
  <c r="IC48" i="28" s="1"/>
  <c r="HW48" i="28"/>
  <c r="IB48" i="28" s="1"/>
  <c r="IU56" i="28"/>
  <c r="IZ56" i="28" s="1"/>
  <c r="IT56" i="28"/>
  <c r="IY56" i="28" s="1"/>
  <c r="GL58" i="28"/>
  <c r="GK58" i="28"/>
  <c r="GK63" i="28"/>
  <c r="GL63" i="28"/>
  <c r="IT68" i="28"/>
  <c r="IY68" i="28" s="1"/>
  <c r="IU68" i="28"/>
  <c r="IZ68" i="28" s="1"/>
  <c r="IU81" i="28"/>
  <c r="IZ81" i="28" s="1"/>
  <c r="IT81" i="28"/>
  <c r="IY81" i="28" s="1"/>
  <c r="IU86" i="28"/>
  <c r="IZ86" i="28" s="1"/>
  <c r="IT86" i="28"/>
  <c r="IY86" i="28" s="1"/>
  <c r="HX92" i="28"/>
  <c r="IC92" i="28" s="1"/>
  <c r="HW92" i="28"/>
  <c r="IB92" i="28" s="1"/>
  <c r="HW20" i="28"/>
  <c r="IB20" i="28" s="1"/>
  <c r="HX20" i="28"/>
  <c r="IC20" i="28" s="1"/>
  <c r="HW28" i="28"/>
  <c r="IB28" i="28" s="1"/>
  <c r="GK30" i="28"/>
  <c r="GL30" i="28"/>
  <c r="HX32" i="28"/>
  <c r="IC32" i="28" s="1"/>
  <c r="IT34" i="28"/>
  <c r="IY34" i="28" s="1"/>
  <c r="IT36" i="28"/>
  <c r="IY36" i="28" s="1"/>
  <c r="IU37" i="28"/>
  <c r="IZ37" i="28" s="1"/>
  <c r="GK38" i="28"/>
  <c r="GK39" i="28"/>
  <c r="GL47" i="28"/>
  <c r="IT53" i="28"/>
  <c r="IY53" i="28" s="1"/>
  <c r="IU53" i="28"/>
  <c r="IZ53" i="28" s="1"/>
  <c r="IT59" i="28"/>
  <c r="IY59" i="28" s="1"/>
  <c r="IT79" i="28"/>
  <c r="IY79" i="28" s="1"/>
  <c r="IU87" i="28"/>
  <c r="IZ87" i="28" s="1"/>
  <c r="IT87" i="28"/>
  <c r="IY87" i="28" s="1"/>
  <c r="HX89" i="28"/>
  <c r="IC89" i="28" s="1"/>
  <c r="HW89" i="28"/>
  <c r="IB89" i="28" s="1"/>
  <c r="HW91" i="28"/>
  <c r="IB91" i="28" s="1"/>
  <c r="HX7" i="28"/>
  <c r="IC7" i="28" s="1"/>
  <c r="GK12" i="28"/>
  <c r="GL13" i="28"/>
  <c r="IT14" i="28"/>
  <c r="IY14" i="28" s="1"/>
  <c r="GL18" i="28"/>
  <c r="HX19" i="28"/>
  <c r="IC19" i="28" s="1"/>
  <c r="HW19" i="28"/>
  <c r="IB19" i="28" s="1"/>
  <c r="HW25" i="28"/>
  <c r="IB25" i="28" s="1"/>
  <c r="GK29" i="28"/>
  <c r="GL29" i="28"/>
  <c r="IT33" i="28"/>
  <c r="IY33" i="28" s="1"/>
  <c r="HX34" i="28"/>
  <c r="IC34" i="28" s="1"/>
  <c r="HX35" i="28"/>
  <c r="IC35" i="28" s="1"/>
  <c r="HW39" i="28"/>
  <c r="IB39" i="28" s="1"/>
  <c r="HX39" i="28"/>
  <c r="IC39" i="28" s="1"/>
  <c r="GL43" i="28"/>
  <c r="HX44" i="28"/>
  <c r="IC44" i="28" s="1"/>
  <c r="HW44" i="28"/>
  <c r="IB44" i="28" s="1"/>
  <c r="HW51" i="28"/>
  <c r="IB51" i="28" s="1"/>
  <c r="HW54" i="28"/>
  <c r="IB54" i="28" s="1"/>
  <c r="GK55" i="28"/>
  <c r="GL55" i="28"/>
  <c r="IT57" i="28"/>
  <c r="IY57" i="28" s="1"/>
  <c r="IU57" i="28"/>
  <c r="IZ57" i="28" s="1"/>
  <c r="HX59" i="28"/>
  <c r="IC59" i="28" s="1"/>
  <c r="HW59" i="28"/>
  <c r="IB59" i="28" s="1"/>
  <c r="GL64" i="28"/>
  <c r="IT64" i="28"/>
  <c r="IY64" i="28" s="1"/>
  <c r="HW67" i="28"/>
  <c r="IB67" i="28" s="1"/>
  <c r="HX67" i="28"/>
  <c r="IC67" i="28" s="1"/>
  <c r="IT69" i="28"/>
  <c r="IY69" i="28" s="1"/>
  <c r="GL76" i="28"/>
  <c r="GK76" i="28"/>
  <c r="HX79" i="28"/>
  <c r="IC79" i="28" s="1"/>
  <c r="HW79" i="28"/>
  <c r="IB79" i="28" s="1"/>
  <c r="HX84" i="28"/>
  <c r="IC84" i="28" s="1"/>
  <c r="HW84" i="28"/>
  <c r="IB84" i="28" s="1"/>
  <c r="HW86" i="28"/>
  <c r="IB86" i="28" s="1"/>
  <c r="IT88" i="28"/>
  <c r="IY88" i="28" s="1"/>
  <c r="GL7" i="28"/>
  <c r="IT10" i="28"/>
  <c r="IY10" i="28" s="1"/>
  <c r="IT17" i="28"/>
  <c r="IY17" i="28" s="1"/>
  <c r="IU18" i="28"/>
  <c r="IZ18" i="28" s="1"/>
  <c r="IT18" i="28"/>
  <c r="IY18" i="28" s="1"/>
  <c r="HW21" i="28"/>
  <c r="IB21" i="28" s="1"/>
  <c r="GK28" i="28"/>
  <c r="GL28" i="28"/>
  <c r="IT31" i="28"/>
  <c r="IY31" i="28" s="1"/>
  <c r="IU31" i="28"/>
  <c r="IZ31" i="28" s="1"/>
  <c r="GL42" i="28"/>
  <c r="GL54" i="28"/>
  <c r="GK54" i="28"/>
  <c r="HW58" i="28"/>
  <c r="IB58" i="28" s="1"/>
  <c r="GK59" i="28"/>
  <c r="GL59" i="28"/>
  <c r="IU63" i="28"/>
  <c r="IZ63" i="28" s="1"/>
  <c r="IT63" i="28"/>
  <c r="IY63" i="28" s="1"/>
  <c r="HX69" i="28"/>
  <c r="IC69" i="28" s="1"/>
  <c r="HW69" i="28"/>
  <c r="IB69" i="28" s="1"/>
  <c r="HW78" i="28"/>
  <c r="IB78" i="28" s="1"/>
  <c r="IU83" i="28"/>
  <c r="IZ83" i="28" s="1"/>
  <c r="IT83" i="28"/>
  <c r="IY83" i="28" s="1"/>
  <c r="HW42" i="28"/>
  <c r="IB42" i="28" s="1"/>
  <c r="IU45" i="28"/>
  <c r="IZ45" i="28" s="1"/>
  <c r="HW46" i="28"/>
  <c r="IB46" i="28" s="1"/>
  <c r="HW47" i="28"/>
  <c r="IB47" i="28" s="1"/>
  <c r="IU52" i="28"/>
  <c r="IZ52" i="28" s="1"/>
  <c r="HW56" i="28"/>
  <c r="IB56" i="28" s="1"/>
  <c r="GL61" i="28"/>
  <c r="IT61" i="28"/>
  <c r="IY61" i="28" s="1"/>
  <c r="IT62" i="28"/>
  <c r="IY62" i="28" s="1"/>
  <c r="HW66" i="28"/>
  <c r="IB66" i="28" s="1"/>
  <c r="GL67" i="28"/>
  <c r="HW68" i="28"/>
  <c r="IB68" i="28" s="1"/>
  <c r="GL74" i="28"/>
  <c r="IT74" i="28"/>
  <c r="IY74" i="28" s="1"/>
  <c r="IT76" i="28"/>
  <c r="IY76" i="28" s="1"/>
  <c r="HW77" i="28"/>
  <c r="IB77" i="28" s="1"/>
  <c r="IT84" i="28"/>
  <c r="IY84" i="28" s="1"/>
  <c r="HW87" i="28"/>
  <c r="IB87" i="28" s="1"/>
  <c r="IT92" i="28"/>
  <c r="IY92" i="28" s="1"/>
  <c r="GK6" i="28"/>
  <c r="IT8" i="28"/>
  <c r="IY8" i="28" s="1"/>
  <c r="IT16" i="28"/>
  <c r="IY16" i="28" s="1"/>
  <c r="GK19" i="28"/>
  <c r="HW26" i="28"/>
  <c r="IB26" i="28" s="1"/>
  <c r="HW27" i="28"/>
  <c r="IB27" i="28" s="1"/>
  <c r="HW33" i="28"/>
  <c r="IB33" i="28" s="1"/>
  <c r="GL34" i="28"/>
  <c r="IT38" i="28"/>
  <c r="IY38" i="28" s="1"/>
  <c r="HW40" i="28"/>
  <c r="IB40" i="28" s="1"/>
  <c r="GK41" i="28"/>
  <c r="IT41" i="28"/>
  <c r="IY41" i="28" s="1"/>
  <c r="HX43" i="28"/>
  <c r="IC43" i="28" s="1"/>
  <c r="IT44" i="28"/>
  <c r="IY44" i="28" s="1"/>
  <c r="IT47" i="28"/>
  <c r="IY47" i="28" s="1"/>
  <c r="HX49" i="28"/>
  <c r="IC49" i="28" s="1"/>
  <c r="IT50" i="28"/>
  <c r="IY50" i="28" s="1"/>
  <c r="IT54" i="28"/>
  <c r="IY54" i="28" s="1"/>
  <c r="GK56" i="28"/>
  <c r="IT58" i="28"/>
  <c r="IY58" i="28" s="1"/>
  <c r="HW61" i="28"/>
  <c r="IB61" i="28" s="1"/>
  <c r="GL62" i="28"/>
  <c r="HW63" i="28"/>
  <c r="IB63" i="28" s="1"/>
  <c r="HW64" i="28"/>
  <c r="IB64" i="28" s="1"/>
  <c r="HW70" i="28"/>
  <c r="IB70" i="28" s="1"/>
  <c r="IU71" i="28"/>
  <c r="IZ71" i="28" s="1"/>
  <c r="GK72" i="28"/>
  <c r="HW72" i="28"/>
  <c r="IB72" i="28" s="1"/>
  <c r="GL73" i="28"/>
  <c r="HW74" i="28"/>
  <c r="IB74" i="28" s="1"/>
  <c r="GL75" i="28"/>
  <c r="HW76" i="28"/>
  <c r="IB76" i="28" s="1"/>
  <c r="IT77" i="28"/>
  <c r="IY77" i="28" s="1"/>
  <c r="HW80" i="28"/>
  <c r="IB80" i="28" s="1"/>
  <c r="HW81" i="28"/>
  <c r="IB81" i="28" s="1"/>
  <c r="HW82" i="28"/>
  <c r="IB82" i="28" s="1"/>
  <c r="HW83" i="28"/>
  <c r="IB83" i="28" s="1"/>
  <c r="GK11" i="28"/>
  <c r="HW5" i="28"/>
  <c r="IB5" i="28" s="1"/>
  <c r="IT9" i="28"/>
  <c r="IY9" i="28" s="1"/>
  <c r="GK14" i="28"/>
  <c r="GL49" i="28"/>
  <c r="HW50" i="28"/>
  <c r="IB50" i="28" s="1"/>
  <c r="IT72" i="28"/>
  <c r="IY72" i="28" s="1"/>
  <c r="IT23" i="28"/>
  <c r="IY23" i="28" s="1"/>
  <c r="IT28" i="28"/>
  <c r="IY28" i="28" s="1"/>
  <c r="IT29" i="28"/>
  <c r="IY29" i="28" s="1"/>
  <c r="IT30" i="28"/>
  <c r="IY30" i="28" s="1"/>
  <c r="GL33" i="28"/>
  <c r="GL35" i="28"/>
  <c r="HW36" i="28"/>
  <c r="IB36" i="28" s="1"/>
  <c r="GL40" i="28"/>
  <c r="IT42" i="28"/>
  <c r="IY42" i="28" s="1"/>
  <c r="GK44" i="28"/>
  <c r="IT46" i="28"/>
  <c r="IY46" i="28" s="1"/>
  <c r="IT48" i="28"/>
  <c r="IY48" i="28" s="1"/>
  <c r="GK50" i="28"/>
  <c r="HX55" i="28"/>
  <c r="IC55" i="28" s="1"/>
  <c r="GL51" i="28"/>
  <c r="GK51" i="28"/>
  <c r="HX53" i="28"/>
  <c r="IC53" i="28" s="1"/>
  <c r="HW53" i="28"/>
  <c r="IB53" i="28" s="1"/>
  <c r="GK5" i="28"/>
  <c r="IT11" i="28"/>
  <c r="IY11" i="28" s="1"/>
  <c r="HW15" i="28"/>
  <c r="IB15" i="28" s="1"/>
  <c r="GL16" i="28"/>
  <c r="GK16" i="28"/>
  <c r="HX17" i="28"/>
  <c r="IC17" i="28" s="1"/>
  <c r="HW17" i="28"/>
  <c r="IB17" i="28" s="1"/>
  <c r="IT19" i="28"/>
  <c r="IY19" i="28" s="1"/>
  <c r="IT24" i="28"/>
  <c r="IY24" i="28" s="1"/>
  <c r="GL32" i="28"/>
  <c r="GK32" i="28"/>
  <c r="GL37" i="28"/>
  <c r="GK37" i="28"/>
  <c r="IU49" i="28"/>
  <c r="IZ49" i="28" s="1"/>
  <c r="IT49" i="28"/>
  <c r="IY49" i="28" s="1"/>
  <c r="GL52" i="28"/>
  <c r="GK52" i="28"/>
  <c r="IU55" i="28"/>
  <c r="IZ55" i="28" s="1"/>
  <c r="IT55" i="28"/>
  <c r="IY55" i="28" s="1"/>
  <c r="GL60" i="28"/>
  <c r="GK60" i="28"/>
  <c r="IT5" i="28"/>
  <c r="IY5" i="28" s="1"/>
  <c r="IT12" i="28"/>
  <c r="IY12" i="28" s="1"/>
  <c r="IT20" i="28"/>
  <c r="IY20" i="28" s="1"/>
  <c r="IU35" i="28"/>
  <c r="IZ35" i="28" s="1"/>
  <c r="IT35" i="28"/>
  <c r="IY35" i="28" s="1"/>
  <c r="GL45" i="28"/>
  <c r="GK45" i="28"/>
  <c r="GL53" i="28"/>
  <c r="GK53" i="28"/>
  <c r="HX57" i="28"/>
  <c r="IC57" i="28" s="1"/>
  <c r="HW57" i="28"/>
  <c r="IB57" i="28" s="1"/>
  <c r="GL69" i="28"/>
  <c r="GK69" i="28"/>
  <c r="HX71" i="28"/>
  <c r="IC71" i="28" s="1"/>
  <c r="HW71" i="28"/>
  <c r="IB71" i="28" s="1"/>
  <c r="HX45" i="28"/>
  <c r="IC45" i="28" s="1"/>
  <c r="HW45" i="28"/>
  <c r="IB45" i="28" s="1"/>
  <c r="GL57" i="28"/>
  <c r="GK57" i="28"/>
  <c r="GL77" i="28"/>
  <c r="GK77" i="28"/>
  <c r="HX9" i="28"/>
  <c r="IC9" i="28" s="1"/>
  <c r="HW9" i="28"/>
  <c r="IB9" i="28" s="1"/>
  <c r="IT6" i="28"/>
  <c r="IY6" i="28" s="1"/>
  <c r="IU7" i="28"/>
  <c r="IZ7" i="28" s="1"/>
  <c r="IT7" i="28"/>
  <c r="IY7" i="28" s="1"/>
  <c r="IU13" i="28"/>
  <c r="IZ13" i="28" s="1"/>
  <c r="IT13" i="28"/>
  <c r="IY13" i="28" s="1"/>
  <c r="IT25" i="28"/>
  <c r="IY25" i="28" s="1"/>
  <c r="HW8" i="28"/>
  <c r="IB8" i="28" s="1"/>
  <c r="GL9" i="28"/>
  <c r="GK9" i="28"/>
  <c r="HW14" i="28"/>
  <c r="IB14" i="28" s="1"/>
  <c r="GL15" i="28"/>
  <c r="GK15" i="28"/>
  <c r="HW16" i="28"/>
  <c r="IB16" i="28" s="1"/>
  <c r="GL17" i="28"/>
  <c r="GK17" i="28"/>
  <c r="IT22" i="28"/>
  <c r="IY22" i="28" s="1"/>
  <c r="IT26" i="28"/>
  <c r="IY26" i="28" s="1"/>
  <c r="HX37" i="28"/>
  <c r="IC37" i="28" s="1"/>
  <c r="HW37" i="28"/>
  <c r="IB37" i="28" s="1"/>
  <c r="IU43" i="28"/>
  <c r="IZ43" i="28" s="1"/>
  <c r="IT43" i="28"/>
  <c r="IY43" i="28" s="1"/>
  <c r="IU67" i="28"/>
  <c r="IZ67" i="28" s="1"/>
  <c r="IT67" i="28"/>
  <c r="IY67" i="28" s="1"/>
  <c r="GL70" i="28"/>
  <c r="GK70" i="28"/>
  <c r="IU75" i="28"/>
  <c r="IZ75" i="28" s="1"/>
  <c r="IT75" i="28"/>
  <c r="IY75" i="28" s="1"/>
  <c r="GL78" i="28"/>
  <c r="GK78" i="28"/>
  <c r="GL71" i="28"/>
  <c r="GK71" i="28"/>
  <c r="GL79" i="28"/>
  <c r="GK79" i="28"/>
  <c r="HX65" i="28"/>
  <c r="IC65" i="28" s="1"/>
  <c r="IU65" i="28"/>
  <c r="IZ65" i="28" s="1"/>
  <c r="GL80" i="28"/>
  <c r="GK80" i="28"/>
  <c r="GL81" i="28"/>
  <c r="GK81" i="28"/>
  <c r="GL82" i="28"/>
  <c r="GK82" i="28"/>
  <c r="GL83" i="28"/>
  <c r="GK83" i="28"/>
  <c r="D24" i="3" l="1"/>
  <c r="E24" i="3"/>
  <c r="F24" i="3"/>
  <c r="G24" i="3"/>
  <c r="H24" i="3"/>
  <c r="I24" i="3"/>
  <c r="J24" i="3"/>
  <c r="K24" i="3"/>
  <c r="L24" i="3"/>
  <c r="M24" i="3"/>
  <c r="N24" i="3"/>
  <c r="O24" i="3"/>
  <c r="P24" i="3"/>
  <c r="Q24" i="3"/>
  <c r="R24" i="3"/>
  <c r="S24" i="3"/>
  <c r="C24" i="3"/>
  <c r="P49" i="2"/>
  <c r="Q49" i="2"/>
  <c r="R49" i="2"/>
  <c r="S49" i="2"/>
  <c r="T49" i="2"/>
  <c r="U49" i="2"/>
  <c r="V49" i="2"/>
  <c r="W49" i="2"/>
  <c r="X49" i="2"/>
  <c r="Y49" i="2"/>
  <c r="Z49" i="2"/>
  <c r="AA49" i="2"/>
  <c r="AB49" i="2"/>
  <c r="AC49" i="2"/>
  <c r="AD49" i="2"/>
  <c r="AE49" i="2"/>
  <c r="AF49" i="2"/>
  <c r="AG49" i="2"/>
  <c r="AH49" i="2"/>
  <c r="AI49" i="2"/>
  <c r="AJ49" i="2"/>
  <c r="AK49" i="2"/>
  <c r="AL49" i="2"/>
  <c r="AM49" i="2"/>
  <c r="AN49" i="2"/>
  <c r="AO49" i="2"/>
  <c r="AP49" i="2"/>
  <c r="AQ49" i="2"/>
  <c r="AR49" i="2"/>
  <c r="E49" i="2"/>
  <c r="F49" i="2"/>
  <c r="G49" i="2"/>
  <c r="H49" i="2"/>
  <c r="I49" i="2"/>
  <c r="J49" i="2"/>
  <c r="K49" i="2"/>
  <c r="L49" i="2"/>
  <c r="M49" i="2"/>
  <c r="N49" i="2"/>
  <c r="O49" i="2"/>
  <c r="D49" i="2"/>
  <c r="C49" i="2"/>
</calcChain>
</file>

<file path=xl/sharedStrings.xml><?xml version="1.0" encoding="utf-8"?>
<sst xmlns="http://schemas.openxmlformats.org/spreadsheetml/2006/main" count="12081" uniqueCount="945">
  <si>
    <t>PC1</t>
  </si>
  <si>
    <t>PC2</t>
  </si>
  <si>
    <t>PC3</t>
  </si>
  <si>
    <t>PC4</t>
  </si>
  <si>
    <t>PC5</t>
  </si>
  <si>
    <t>PC6</t>
  </si>
  <si>
    <t>PC7</t>
  </si>
  <si>
    <t>PC8</t>
  </si>
  <si>
    <t>PC9</t>
  </si>
  <si>
    <t>PC10</t>
  </si>
  <si>
    <t>PC11</t>
  </si>
  <si>
    <t>PC12</t>
  </si>
  <si>
    <t>PC13</t>
  </si>
  <si>
    <t>PC14</t>
  </si>
  <si>
    <t>PC15</t>
  </si>
  <si>
    <t>PC16</t>
  </si>
  <si>
    <t>PC17</t>
  </si>
  <si>
    <t>PC18</t>
  </si>
  <si>
    <t>PC19</t>
  </si>
  <si>
    <t>PC20</t>
  </si>
  <si>
    <t>PC21</t>
  </si>
  <si>
    <t>PC22</t>
  </si>
  <si>
    <t>PC23</t>
  </si>
  <si>
    <t>PC24</t>
  </si>
  <si>
    <t>PC25</t>
  </si>
  <si>
    <t>PC26</t>
  </si>
  <si>
    <t>PC27</t>
  </si>
  <si>
    <t>PC28</t>
  </si>
  <si>
    <t>PC29</t>
  </si>
  <si>
    <t>PC30</t>
  </si>
  <si>
    <t>PC31</t>
  </si>
  <si>
    <t>PC32</t>
  </si>
  <si>
    <t>PC33</t>
  </si>
  <si>
    <t>PC34</t>
  </si>
  <si>
    <t>PC35</t>
  </si>
  <si>
    <t>PC36</t>
  </si>
  <si>
    <t>PC37</t>
  </si>
  <si>
    <t>PC38</t>
  </si>
  <si>
    <t>PC39</t>
  </si>
  <si>
    <t>PC40</t>
  </si>
  <si>
    <t>PC41</t>
  </si>
  <si>
    <t>PC42</t>
  </si>
  <si>
    <t>LeafArea_cm2</t>
  </si>
  <si>
    <t>LeafWt_g</t>
  </si>
  <si>
    <t>ShootWt_g</t>
  </si>
  <si>
    <t>RootWt_g</t>
  </si>
  <si>
    <t>PlantWt_g</t>
  </si>
  <si>
    <t>ShootHt_cm</t>
  </si>
  <si>
    <t>RootHt_cm</t>
  </si>
  <si>
    <t>SLA_cm2_g</t>
  </si>
  <si>
    <t>below_above</t>
  </si>
  <si>
    <t>AboveWt_g</t>
  </si>
  <si>
    <t>Diam12_mm</t>
  </si>
  <si>
    <t>SRL12_cm_mg</t>
  </si>
  <si>
    <t>RTD12_g_cm3</t>
  </si>
  <si>
    <t>Diam3_mm</t>
  </si>
  <si>
    <t>SRL3_cm_mg</t>
  </si>
  <si>
    <t>RTD3_g_cm3</t>
  </si>
  <si>
    <t>Diam4_mm</t>
  </si>
  <si>
    <t>SRL4_cm_mg</t>
  </si>
  <si>
    <t>RTD4_g_cm3</t>
  </si>
  <si>
    <t>Diam5_mm</t>
  </si>
  <si>
    <t>SRL5_cm_mg</t>
  </si>
  <si>
    <t>RTD5_g_cm3</t>
  </si>
  <si>
    <t>C_MatLeaf_Perc</t>
  </si>
  <si>
    <t>N_MatLeaf_Perc</t>
  </si>
  <si>
    <t>C_O13_Perc</t>
  </si>
  <si>
    <t>N_O13_Perc</t>
  </si>
  <si>
    <t>C_O4_Perc</t>
  </si>
  <si>
    <t>N_O4_Perc</t>
  </si>
  <si>
    <t>C_O5_Perc</t>
  </si>
  <si>
    <t>N_O5_Perc</t>
  </si>
  <si>
    <t>C_Shoot_Percent</t>
  </si>
  <si>
    <t>N_Shoot_Percent</t>
  </si>
  <si>
    <t>ExtC_mg_kgSoil_Deep</t>
  </si>
  <si>
    <t>ExtN_mg_kgSoil_Deep</t>
  </si>
  <si>
    <t>ExtC_mg_kgSoil_Surf</t>
  </si>
  <si>
    <t>ExtN_mg_kgSoil_Surf</t>
  </si>
  <si>
    <t>TotalPhoto_byPlant</t>
  </si>
  <si>
    <t>PhotoAvg_YM</t>
  </si>
  <si>
    <t>Length_O12_cm</t>
  </si>
  <si>
    <t>Length_O3_cm</t>
  </si>
  <si>
    <t>Length_O4_cm</t>
  </si>
  <si>
    <t>Length_O5_cm</t>
  </si>
  <si>
    <t>Diam.Absor_mm</t>
  </si>
  <si>
    <t>SRL.Absor_cm_mg</t>
  </si>
  <si>
    <t>RTD.Absor_g_cm3</t>
  </si>
  <si>
    <t>C.Absor_Perc</t>
  </si>
  <si>
    <t>N.Absor_Perc</t>
  </si>
  <si>
    <t>Diam.Transp_mm</t>
  </si>
  <si>
    <t>SRL.Transp_cm_mg</t>
  </si>
  <si>
    <t>RTD.Transp_g_cm3</t>
  </si>
  <si>
    <t>C.Transp_Perc</t>
  </si>
  <si>
    <t>N.Transp_Perc</t>
  </si>
  <si>
    <t>Metadata</t>
  </si>
  <si>
    <t>Harvesting</t>
  </si>
  <si>
    <t>Root morphology</t>
  </si>
  <si>
    <t>Plant tissue chemistry</t>
  </si>
  <si>
    <t>Photosynthesis One Point</t>
  </si>
  <si>
    <t>Extractions surface</t>
  </si>
  <si>
    <t>Extractions deep</t>
  </si>
  <si>
    <t>Pot</t>
  </si>
  <si>
    <t>Seedling</t>
  </si>
  <si>
    <t>TRT</t>
  </si>
  <si>
    <t>Water</t>
  </si>
  <si>
    <t>Fertility</t>
  </si>
  <si>
    <t>Myc</t>
  </si>
  <si>
    <t>Local</t>
  </si>
  <si>
    <t>Water collected in vial</t>
  </si>
  <si>
    <t>Date</t>
  </si>
  <si>
    <t>A</t>
  </si>
  <si>
    <t>DI</t>
  </si>
  <si>
    <t>Dry</t>
  </si>
  <si>
    <t>Infertile</t>
  </si>
  <si>
    <t>No_myc</t>
  </si>
  <si>
    <t>Inside chamber</t>
  </si>
  <si>
    <t>brown tips</t>
  </si>
  <si>
    <t>3,4,5</t>
  </si>
  <si>
    <t>NA</t>
  </si>
  <si>
    <t>#2</t>
  </si>
  <si>
    <t>#5</t>
  </si>
  <si>
    <t>#6</t>
  </si>
  <si>
    <t>#10</t>
  </si>
  <si>
    <t>#11</t>
  </si>
  <si>
    <t>B</t>
  </si>
  <si>
    <t>2,4</t>
  </si>
  <si>
    <t>DIM</t>
  </si>
  <si>
    <t>brown leaves</t>
  </si>
  <si>
    <t>3,5</t>
  </si>
  <si>
    <t>DF</t>
  </si>
  <si>
    <t>Fertile</t>
  </si>
  <si>
    <t>2,5</t>
  </si>
  <si>
    <t>3,5,2</t>
  </si>
  <si>
    <t>WI</t>
  </si>
  <si>
    <t>Wet</t>
  </si>
  <si>
    <t>4,5</t>
  </si>
  <si>
    <t>browning</t>
  </si>
  <si>
    <t>3,5,6</t>
  </si>
  <si>
    <t>WFM</t>
  </si>
  <si>
    <t>3,7</t>
  </si>
  <si>
    <t>5,7,8</t>
  </si>
  <si>
    <t>2,3,4</t>
  </si>
  <si>
    <t>WIM</t>
  </si>
  <si>
    <t>leaves curly, brown tips</t>
  </si>
  <si>
    <t>3,8</t>
  </si>
  <si>
    <t>WF</t>
  </si>
  <si>
    <t>small black tips</t>
  </si>
  <si>
    <t>yellow spots &amp; brown tips</t>
  </si>
  <si>
    <t>DFM</t>
  </si>
  <si>
    <t>4,6,7</t>
  </si>
  <si>
    <t>3,6</t>
  </si>
  <si>
    <t>little bit yellow</t>
  </si>
  <si>
    <t>3,6,7</t>
  </si>
  <si>
    <t>2,6,7</t>
  </si>
  <si>
    <t>brown dots</t>
  </si>
  <si>
    <t>2,4,5</t>
  </si>
  <si>
    <t>tiny bit brown</t>
  </si>
  <si>
    <t>2,5,6</t>
  </si>
  <si>
    <t>black and brown tips</t>
  </si>
  <si>
    <t>2,3</t>
  </si>
  <si>
    <t>3,4,6</t>
  </si>
  <si>
    <t>yellowish leaves with brown tips</t>
  </si>
  <si>
    <t>4,8</t>
  </si>
  <si>
    <t>black dots and brown tips</t>
  </si>
  <si>
    <t>2,4,6</t>
  </si>
  <si>
    <t>4,7</t>
  </si>
  <si>
    <t>black tips</t>
  </si>
  <si>
    <t>3,6,8</t>
  </si>
  <si>
    <t>yellow blotches</t>
  </si>
  <si>
    <t>2,6</t>
  </si>
  <si>
    <t>6,7</t>
  </si>
  <si>
    <t>brown tips and dots</t>
  </si>
  <si>
    <t>3,4</t>
  </si>
  <si>
    <t>brown necrosis, yello blotches</t>
  </si>
  <si>
    <t>brown necrosis</t>
  </si>
  <si>
    <t>tiny brown and black tips</t>
  </si>
  <si>
    <t>3,5,7</t>
  </si>
  <si>
    <t>4,6</t>
  </si>
  <si>
    <t>necrosis on tips</t>
  </si>
  <si>
    <t>Outside chamber</t>
  </si>
  <si>
    <t>herbivory/browning 1-4</t>
  </si>
  <si>
    <t>herbivory/browning 1-5</t>
  </si>
  <si>
    <t>herbivory/browning 1-7</t>
  </si>
  <si>
    <t>herbivory/browning 1-4 &amp; 6</t>
  </si>
  <si>
    <t>herbivory 5-8</t>
  </si>
  <si>
    <t>herbivory 4,6</t>
  </si>
  <si>
    <t>browning 1-4</t>
  </si>
  <si>
    <t>Response variable</t>
  </si>
  <si>
    <t>Predictor</t>
  </si>
  <si>
    <t>Df</t>
  </si>
  <si>
    <t>Sum Sq</t>
  </si>
  <si>
    <t>Mean Sq</t>
  </si>
  <si>
    <t>F value</t>
  </si>
  <si>
    <t>Pr(&gt;F)</t>
  </si>
  <si>
    <t>&lt; 0.0001</t>
  </si>
  <si>
    <t xml:space="preserve">Below/aboveground biomass ratio </t>
  </si>
  <si>
    <t>Residuals</t>
  </si>
  <si>
    <t>Soil location</t>
  </si>
  <si>
    <t>Fertility:Soil location</t>
  </si>
  <si>
    <t>Shoot height (cm)</t>
  </si>
  <si>
    <t>SLA  (cm2/g)</t>
  </si>
  <si>
    <t>SRL (cm/mg)</t>
  </si>
  <si>
    <t>SRL Order 1-2 (cm/mg)</t>
  </si>
  <si>
    <t>SRL Order 3 (cm/mg)</t>
  </si>
  <si>
    <t>SRL Order 4 (cm/mg)</t>
  </si>
  <si>
    <t>SRL Order 5 (cm/mg)</t>
  </si>
  <si>
    <t>Total root length Order 1-2 (cm)</t>
  </si>
  <si>
    <t>Total root length Order 3 (cm)</t>
  </si>
  <si>
    <t>Total root length Order 4 (cm)</t>
  </si>
  <si>
    <t>Total root length Order 5 (cm)</t>
  </si>
  <si>
    <t>SRA (cm2/mg)</t>
  </si>
  <si>
    <t>SRA Order 1-2 (cm2/mg)</t>
  </si>
  <si>
    <t>SRA Order 3 (cm2/mg)</t>
  </si>
  <si>
    <t>SRA Order 4 (cm2/mg)</t>
  </si>
  <si>
    <t>SRA Order 5 (cm2/mg)</t>
  </si>
  <si>
    <t>RTD (g/cm3)</t>
  </si>
  <si>
    <t>RTD Order 1-2 (g/cm3)</t>
  </si>
  <si>
    <t>RTD Order 3 (g/cm3)</t>
  </si>
  <si>
    <t>RTD Order 4 (g/cm3)</t>
  </si>
  <si>
    <t>RTD Order 5 (g/cm3)</t>
  </si>
  <si>
    <t>Diameter Order 1-2 (mm)</t>
  </si>
  <si>
    <t>Diameter Order 3 (mm)</t>
  </si>
  <si>
    <t>Diameter Order 4 (mm)</t>
  </si>
  <si>
    <t>Diameter Order 5 (mm)</t>
  </si>
  <si>
    <t>Delta 15N (‰) - Soil</t>
  </si>
  <si>
    <t>C (%) - Root-All orders</t>
  </si>
  <si>
    <t>C (%) - Leaf</t>
  </si>
  <si>
    <t>C (%) - Shoot</t>
  </si>
  <si>
    <t>C (%) - Soil</t>
  </si>
  <si>
    <t>N (%) - Root-All orders</t>
  </si>
  <si>
    <t>N (%) - Root-Order 4</t>
  </si>
  <si>
    <t>N (%) - Root-Order 5</t>
  </si>
  <si>
    <t>N (%) - Leaf</t>
  </si>
  <si>
    <t>N (%) - Shoot</t>
  </si>
  <si>
    <t>N (%) - Soil</t>
  </si>
  <si>
    <t>C/N ratio-Root-All orders</t>
  </si>
  <si>
    <t>C/N ratio-Root-Order 4</t>
  </si>
  <si>
    <t>C/N ratio-Root-Order 5</t>
  </si>
  <si>
    <t>C/N ratio-Leaf</t>
  </si>
  <si>
    <t>C/N ratio-Shoot</t>
  </si>
  <si>
    <t>C/N ratio-Soil</t>
  </si>
  <si>
    <t>Fertility:Date</t>
  </si>
  <si>
    <t>Log Diameter (mm)</t>
  </si>
  <si>
    <t>&lt; 2e-16</t>
  </si>
  <si>
    <t>age</t>
  </si>
  <si>
    <t>g</t>
  </si>
  <si>
    <t>cm2</t>
  </si>
  <si>
    <t>cm</t>
  </si>
  <si>
    <t>#</t>
  </si>
  <si>
    <t>cm2/g</t>
  </si>
  <si>
    <t>-</t>
  </si>
  <si>
    <t>mm</t>
  </si>
  <si>
    <t>cm3</t>
  </si>
  <si>
    <t>cm/mg</t>
  </si>
  <si>
    <t>cm2/mg</t>
  </si>
  <si>
    <t>g/cm3</t>
  </si>
  <si>
    <t>mg</t>
  </si>
  <si>
    <t>‰</t>
  </si>
  <si>
    <t>umol/s</t>
  </si>
  <si>
    <t>umol/m2/s</t>
  </si>
  <si>
    <t>ml</t>
  </si>
  <si>
    <t>mg/L</t>
  </si>
  <si>
    <t>mg nutrient/g Absorptive root</t>
  </si>
  <si>
    <t>mg/ml</t>
  </si>
  <si>
    <t>L</t>
  </si>
  <si>
    <t>g/ml</t>
  </si>
  <si>
    <t>mg nutrient/kg dry soil</t>
  </si>
  <si>
    <t>g water/g dry soil</t>
  </si>
  <si>
    <t>%</t>
  </si>
  <si>
    <t>at-%</t>
  </si>
  <si>
    <t>µg</t>
  </si>
  <si>
    <t>Date harvest</t>
  </si>
  <si>
    <t>Number of green cotiledones</t>
  </si>
  <si>
    <t>delta 13CVPDB Mature Leaf</t>
  </si>
  <si>
    <t>delta 15NAir Mature Leaf</t>
  </si>
  <si>
    <t>C percent Mature Leaf</t>
  </si>
  <si>
    <t>N percent Mature Leaf</t>
  </si>
  <si>
    <t>delta 13CVPDB Shoot</t>
  </si>
  <si>
    <t>delta 15NAir Shoot</t>
  </si>
  <si>
    <t>C percent Shoot</t>
  </si>
  <si>
    <t>N percent Shoot</t>
  </si>
  <si>
    <t>delta 13CVPDB Leaf Young</t>
  </si>
  <si>
    <t>delta 15NAir Leaf Young</t>
  </si>
  <si>
    <t>C percent Leaf Young</t>
  </si>
  <si>
    <t>N percent Leaf Young</t>
  </si>
  <si>
    <t>Water added day before ml</t>
  </si>
  <si>
    <t>Total leaves biomass</t>
  </si>
  <si>
    <t>Total roots biomass</t>
  </si>
  <si>
    <t>Total plant biomass</t>
  </si>
  <si>
    <t>Root order 1 2 biomass</t>
  </si>
  <si>
    <t>Root order 3 biomass</t>
  </si>
  <si>
    <t>Root order 4 biomass</t>
  </si>
  <si>
    <t>Root order 5 biomass</t>
  </si>
  <si>
    <t>Number of Nodes</t>
  </si>
  <si>
    <t>Number of leaves with compound leaves</t>
  </si>
  <si>
    <t>Number of leaves fallen</t>
  </si>
  <si>
    <t>Total leaves area</t>
  </si>
  <si>
    <t>Shoot biomass</t>
  </si>
  <si>
    <t>Shoot height when planting</t>
  </si>
  <si>
    <t>Shoot height cm</t>
  </si>
  <si>
    <t>Root height</t>
  </si>
  <si>
    <t>Total number ofer of leaves attached to stem</t>
  </si>
  <si>
    <t>Leaf that photosinthessis was measured survey (one-point)</t>
  </si>
  <si>
    <t>Leaf that photosinthessis was measured curve (A-ci curve)</t>
  </si>
  <si>
    <t>Shadow photo leaf</t>
  </si>
  <si>
    <t>Shoot growth</t>
  </si>
  <si>
    <t>SLA</t>
  </si>
  <si>
    <t>Belowground/aboveground biomass ratio</t>
  </si>
  <si>
    <t>Plant height on harvest</t>
  </si>
  <si>
    <t>Aboveground biomass</t>
  </si>
  <si>
    <t>Length  Root order 1-2</t>
  </si>
  <si>
    <t>Average Diameter Root order 1-2</t>
  </si>
  <si>
    <t>Root Volume Root order 1-2</t>
  </si>
  <si>
    <t>SRL  Root order 1-2</t>
  </si>
  <si>
    <t>SRA Root order 1-2</t>
  </si>
  <si>
    <t>RTD Root order 1-2</t>
  </si>
  <si>
    <t>Length Root order 3</t>
  </si>
  <si>
    <t>Average Diameter Root order 3</t>
  </si>
  <si>
    <t>Average Diameter Root order 4</t>
  </si>
  <si>
    <t>Average Diameter Root order 5</t>
  </si>
  <si>
    <t>RTD Root order 5</t>
  </si>
  <si>
    <t>SRA Root order 5</t>
  </si>
  <si>
    <t>SRL Root order 5</t>
  </si>
  <si>
    <t>Root Volume Root order 5</t>
  </si>
  <si>
    <t>Length Root order 5</t>
  </si>
  <si>
    <t>RTD Root order 4</t>
  </si>
  <si>
    <t>SRA Root order 4</t>
  </si>
  <si>
    <t>SRL Root order 4</t>
  </si>
  <si>
    <t>Root Volume Root order 4</t>
  </si>
  <si>
    <t>Length Root order 4</t>
  </si>
  <si>
    <t>RTD Root order 3</t>
  </si>
  <si>
    <t>SRA Root order 3</t>
  </si>
  <si>
    <t>SRL Root order 3</t>
  </si>
  <si>
    <t>Root Volume Root order 3</t>
  </si>
  <si>
    <t>Sample Weight from Sample List Mature Leaf</t>
  </si>
  <si>
    <t>C13 Mature Leaf</t>
  </si>
  <si>
    <t>Total C Mature Leaf</t>
  </si>
  <si>
    <t>15N Mature Leaf</t>
  </si>
  <si>
    <t>Total N Mature Leaf</t>
  </si>
  <si>
    <t>C/N ratio Shoot</t>
  </si>
  <si>
    <t>C/N ratio Leaf Young</t>
  </si>
  <si>
    <t>C/N ratio Mature Leaf</t>
  </si>
  <si>
    <t>Sample Weight from Sample List Root order 1-3</t>
  </si>
  <si>
    <t>C13 Root order 1-3</t>
  </si>
  <si>
    <t>delta 13CVPDB Root order 1-3</t>
  </si>
  <si>
    <t>delta 15NAir Root order 1-3</t>
  </si>
  <si>
    <t>C percent Root order 1-3</t>
  </si>
  <si>
    <t>N percent Root order 1-3</t>
  </si>
  <si>
    <t>C/N ratio Root order 1-3</t>
  </si>
  <si>
    <t>delta 13CVPDB Root order 1-2</t>
  </si>
  <si>
    <t>delta 15NAir Root order 1-2</t>
  </si>
  <si>
    <t>C percent Root order 1-2</t>
  </si>
  <si>
    <t>N percent Root order 1-2</t>
  </si>
  <si>
    <t>C/N ratio Root order 1-2</t>
  </si>
  <si>
    <t>delta 13CVPDB Root order 3</t>
  </si>
  <si>
    <t>delta 15NAir Root order 3</t>
  </si>
  <si>
    <t>C percent Root order 3</t>
  </si>
  <si>
    <t>N percent Root order 3</t>
  </si>
  <si>
    <t>C/N ratio Root order 3</t>
  </si>
  <si>
    <t>delta 13CVPDB Root order 4</t>
  </si>
  <si>
    <t>delta 15NAir Root order 4</t>
  </si>
  <si>
    <t>C percent Root order 4</t>
  </si>
  <si>
    <t>N percent Root order 4</t>
  </si>
  <si>
    <t>C/N ratio Root order 4</t>
  </si>
  <si>
    <t>delta 13CVPDB Root order 5</t>
  </si>
  <si>
    <t>delta 15NAir Root order 5</t>
  </si>
  <si>
    <t>C percent Root order 5</t>
  </si>
  <si>
    <t>N percent Root order 5</t>
  </si>
  <si>
    <t>C/N ratio Root order 5</t>
  </si>
  <si>
    <t>Total C Root order 1-3</t>
  </si>
  <si>
    <t>15N Root order 1-3</t>
  </si>
  <si>
    <t>Total N Root order 1-3</t>
  </si>
  <si>
    <t>Sample Weight from Sample List Root order 4</t>
  </si>
  <si>
    <t>C13 Root order 4</t>
  </si>
  <si>
    <t>Total C Root order 4</t>
  </si>
  <si>
    <t>15N Root order 4</t>
  </si>
  <si>
    <t>Total N Root order 4</t>
  </si>
  <si>
    <t>Sample Weight from Sample List Root order 5</t>
  </si>
  <si>
    <t>C13 Root order 5</t>
  </si>
  <si>
    <t>Total C Root order 5</t>
  </si>
  <si>
    <t>Total N Root order 5</t>
  </si>
  <si>
    <t>Sample Weight from Sample List Shoot</t>
  </si>
  <si>
    <t>C13 Shoot</t>
  </si>
  <si>
    <t>Total C Shoot</t>
  </si>
  <si>
    <t>Total N Shoot</t>
  </si>
  <si>
    <t>Sample Weight from Sample List Leaf Young</t>
  </si>
  <si>
    <t>C13 Leaf Young</t>
  </si>
  <si>
    <t>Total C Leaf Young</t>
  </si>
  <si>
    <t>Total N Leaf Young</t>
  </si>
  <si>
    <t>Sample Weight from Sample List Root order 1-2</t>
  </si>
  <si>
    <t>C13 Root order 1-2</t>
  </si>
  <si>
    <t>Total C Root order 1-2</t>
  </si>
  <si>
    <t>Total N Root order 1-2</t>
  </si>
  <si>
    <t>Sample Weight from Sample List Root order 3</t>
  </si>
  <si>
    <t>C13 Root order 3</t>
  </si>
  <si>
    <t>Total C Root order 3</t>
  </si>
  <si>
    <t>Total N Root order 3</t>
  </si>
  <si>
    <t>Soil Surfaceace Area Root order 1-2</t>
  </si>
  <si>
    <t>Soil Surfaceace Area Root order 3</t>
  </si>
  <si>
    <t>Soil Surfaceace Area Root order 4</t>
  </si>
  <si>
    <t>Soil Surfaceace Area Root order 5</t>
  </si>
  <si>
    <t>Sample Weight from Sample List Soil Surface</t>
  </si>
  <si>
    <t>C13 Soil Surface</t>
  </si>
  <si>
    <t>delta 13CVPDB Soil Surface</t>
  </si>
  <si>
    <t>Total C Soil Surface</t>
  </si>
  <si>
    <t>delta 15NAir Soil Surface</t>
  </si>
  <si>
    <t>Total N Soil Surface</t>
  </si>
  <si>
    <t>C percent Soil Surface</t>
  </si>
  <si>
    <t>N percent Soil Surface</t>
  </si>
  <si>
    <t>C/N ratio Soil Surface</t>
  </si>
  <si>
    <t>Photosynthesis from one point method (young leaf)</t>
  </si>
  <si>
    <t xml:space="preserve">Photosynthesis from one point method (mature leaf) </t>
  </si>
  <si>
    <t>Photosynthesis from one point method (old leaf)</t>
  </si>
  <si>
    <t>Photosynthesis from one point method (averaged young and mature leaves)</t>
  </si>
  <si>
    <t>Total photosynthesis per plant</t>
  </si>
  <si>
    <t>Leaf collection or status</t>
  </si>
  <si>
    <t>Leaf collection or status2</t>
  </si>
  <si>
    <t>Date collection 2</t>
  </si>
  <si>
    <t>Date collection 5</t>
  </si>
  <si>
    <t>Date collection 6</t>
  </si>
  <si>
    <t>Date collection 10</t>
  </si>
  <si>
    <t>Collection #</t>
  </si>
  <si>
    <t>Water added day before</t>
  </si>
  <si>
    <t>Water collection in vial</t>
  </si>
  <si>
    <t>NPOC final</t>
  </si>
  <si>
    <t>TN final</t>
  </si>
  <si>
    <t>Exudates total C per Absorptive root biomass from collection 2</t>
  </si>
  <si>
    <t>Exudates total N per Absorptive root biomass from collection 2</t>
  </si>
  <si>
    <t>Exudates total phosphate per Absorptive root biomass from collection 2</t>
  </si>
  <si>
    <t>Exudates total Nitrate + Nitrite per Absorptive root biomass from collection 2</t>
  </si>
  <si>
    <t>Exudates total Ammonium per Absorptive root biomass from collection 2</t>
  </si>
  <si>
    <t>Exudates total C from collection 2 (corrected by irrigation)</t>
  </si>
  <si>
    <t>Exudates total N from collection 2 (corrected by irrigation)</t>
  </si>
  <si>
    <t>Exudates total phosphate from collection 2 (corrected by irrigation)</t>
  </si>
  <si>
    <t>Exudates total Nitrate + Nitrite from collection 2 (corrected by irrigation)</t>
  </si>
  <si>
    <t>Exudates total Ammonium from collection 2 (corrected by irrigation)</t>
  </si>
  <si>
    <t>Exudates total C from collection 5 (corrected by irrigation)</t>
  </si>
  <si>
    <t>Exudates total N from collection 5 (corrected by irrigation)</t>
  </si>
  <si>
    <t>Exudates total C per Absorptive root biomass from collection 5</t>
  </si>
  <si>
    <t>Exudates total N per Absorptive root biomass from collection 5</t>
  </si>
  <si>
    <t>Exudates total C from collection 6 (corrected by irrigation)</t>
  </si>
  <si>
    <t>Exudates total N from collection 6 (corrected by irrigation)</t>
  </si>
  <si>
    <t>Exudates total C per Absorptive root biomass from collection 6</t>
  </si>
  <si>
    <t>Exudates total N per Absorptive root biomass from collection 6</t>
  </si>
  <si>
    <t>Exudates C/N ratio from collection 6</t>
  </si>
  <si>
    <t>Exudates C/N ratio from collection 5</t>
  </si>
  <si>
    <t>Exudates C/N ratio from collection 2</t>
  </si>
  <si>
    <t>Exudates total C from collection 10 (corrected by irrigation)</t>
  </si>
  <si>
    <t>Exudates total N from collection 10 (corrected by irrigation)</t>
  </si>
  <si>
    <t>Exudates C/N ratio from collection 10</t>
  </si>
  <si>
    <t>Exudates total C per Absorptive root biomass from collection 10</t>
  </si>
  <si>
    <t>Exudates total N per Absorptive root biomass from collection 10</t>
  </si>
  <si>
    <t>NPOC final - Soil Surface</t>
  </si>
  <si>
    <t>TN final - Soil Surface</t>
  </si>
  <si>
    <t>Soil moisture - Soil Surface</t>
  </si>
  <si>
    <t>Fresh soil weight - Soil Surface</t>
  </si>
  <si>
    <t>DI water weight - Soil Surface</t>
  </si>
  <si>
    <t>Water in soil - Soil Surface</t>
  </si>
  <si>
    <t>Dry soil - Soil Surface</t>
  </si>
  <si>
    <t>Tot water per sample - Soil Surface</t>
  </si>
  <si>
    <t>Extraction total C - Soil Surface</t>
  </si>
  <si>
    <t>Extraction total N - Soil Surface</t>
  </si>
  <si>
    <t>Extraction total phosphate - Soil Surface</t>
  </si>
  <si>
    <t>Extraction total Nitrate + Nitrite - Soil Surface</t>
  </si>
  <si>
    <t>Extraction total Ammonium - Soil Surface</t>
  </si>
  <si>
    <t>Extraction C per dry soil - Soil Surface</t>
  </si>
  <si>
    <t>Extraction N per dry soil - Soil Surface</t>
  </si>
  <si>
    <t>Extraction phosphate per dry soil - Soil Surface</t>
  </si>
  <si>
    <t>Extraction Nitrate + Nitrite per dry soil - Soil Surface</t>
  </si>
  <si>
    <t>Extraction Ammonium per dry soil - Soil Surface</t>
  </si>
  <si>
    <t>NPOC final - Soil Deep</t>
  </si>
  <si>
    <t>TN final - Soil Deep</t>
  </si>
  <si>
    <t>Soil moisture - Soil Deep</t>
  </si>
  <si>
    <t>Fresh soil weight - Soil Deep</t>
  </si>
  <si>
    <t>DI water weight - Soil Deep</t>
  </si>
  <si>
    <t>Water in soil - Soil Deep</t>
  </si>
  <si>
    <t>Dry soil - Soil Deep</t>
  </si>
  <si>
    <t>Tot water per sample - Soil Deep</t>
  </si>
  <si>
    <t>Extraction total C - Soil Deep</t>
  </si>
  <si>
    <t>Extraction total N - Soil Deep</t>
  </si>
  <si>
    <t>Extraction total phosphate - Soil Deep</t>
  </si>
  <si>
    <t>Extraction total Nitrate + Nitrite - Soil Deep</t>
  </si>
  <si>
    <t>Extraction total Ammonium - Soil Deep</t>
  </si>
  <si>
    <t>Extraction C per dry soil - Soil Deep</t>
  </si>
  <si>
    <t>Extraction N per dry soil - Soil Deep</t>
  </si>
  <si>
    <t>Extraction phosphate per dry soil - Soil Deep</t>
  </si>
  <si>
    <t>Extraction Nitrate + Nitrite per dry soil - Soil Deep</t>
  </si>
  <si>
    <t>Extraction Ammonium per dry soil - Soil Deep</t>
  </si>
  <si>
    <t>NPOC final - Root exclusion mesh</t>
  </si>
  <si>
    <t>TN final - Root exclusion mesh</t>
  </si>
  <si>
    <t>Soil moisture - Root exclusion mesh</t>
  </si>
  <si>
    <t>Fresh soil weight - Root exclusion mesh</t>
  </si>
  <si>
    <t>DI water weight - Root exclusion mesh</t>
  </si>
  <si>
    <t>Water in soil - Root exclusion mesh</t>
  </si>
  <si>
    <t>Dry soil - Root exclusion mesh</t>
  </si>
  <si>
    <t>Tot water per sample - Root exclusion mesh</t>
  </si>
  <si>
    <t>Extraction total C - Root exclusion mesh</t>
  </si>
  <si>
    <t>Extraction total N - Root exclusion mesh</t>
  </si>
  <si>
    <t>Extraction total phosphate - Root exclusion mesh</t>
  </si>
  <si>
    <t>Extraction total Nitrate + Nitrite - Root exclusion mesh</t>
  </si>
  <si>
    <t>Extraction total Ammonium - Root exclusion mesh</t>
  </si>
  <si>
    <t>Extraction C per dry soil - Root exclusion mesh</t>
  </si>
  <si>
    <t>Extraction N per dry soil - Root exclusion mesh</t>
  </si>
  <si>
    <t>Extraction phosphate per dry soil - Root exclusion mesh</t>
  </si>
  <si>
    <t>Extraction Nitrate + Nitrite per dry soil - Root exclusion mesh</t>
  </si>
  <si>
    <t>Extraction Ammonium per dry soil - Root exclusion mesh</t>
  </si>
  <si>
    <t>Extractions Root exclusion mesh</t>
  </si>
  <si>
    <t>Exudates</t>
  </si>
  <si>
    <t>15N Root order 5</t>
  </si>
  <si>
    <t>15N Shoot</t>
  </si>
  <si>
    <t>15N Soil Surface</t>
  </si>
  <si>
    <t>15N Leaf Young</t>
  </si>
  <si>
    <t>15N Root order 1-2</t>
  </si>
  <si>
    <t>15N Root order 3</t>
  </si>
  <si>
    <t>Proportion of Variance</t>
  </si>
  <si>
    <t>Cumulative Proportion</t>
  </si>
  <si>
    <t>Standard deviation</t>
  </si>
  <si>
    <t>Eigenvalues</t>
  </si>
  <si>
    <t>Variable</t>
  </si>
  <si>
    <t>Units</t>
  </si>
  <si>
    <t>Treatment</t>
  </si>
  <si>
    <t>AMF</t>
  </si>
  <si>
    <t>Mean</t>
  </si>
  <si>
    <t>SE</t>
  </si>
  <si>
    <t>No AMF</t>
  </si>
  <si>
    <t>Soil location:Fertility</t>
  </si>
  <si>
    <t>emmean</t>
  </si>
  <si>
    <t>df</t>
  </si>
  <si>
    <t>lower.CL</t>
  </si>
  <si>
    <t>upper.CL</t>
  </si>
  <si>
    <t>.group</t>
  </si>
  <si>
    <t>Unit</t>
  </si>
  <si>
    <t xml:space="preserve"> a     </t>
  </si>
  <si>
    <t xml:space="preserve"> ab    </t>
  </si>
  <si>
    <t xml:space="preserve"> abc   </t>
  </si>
  <si>
    <t xml:space="preserve">  bcd  </t>
  </si>
  <si>
    <t xml:space="preserve">   cd  </t>
  </si>
  <si>
    <t xml:space="preserve">    d  </t>
  </si>
  <si>
    <t xml:space="preserve">     e </t>
  </si>
  <si>
    <t xml:space="preserve">      f</t>
  </si>
  <si>
    <t xml:space="preserve"> ab      </t>
  </si>
  <si>
    <t xml:space="preserve"> a cd    </t>
  </si>
  <si>
    <t xml:space="preserve"> abc e   </t>
  </si>
  <si>
    <t xml:space="preserve">   cdef  </t>
  </si>
  <si>
    <t xml:space="preserve">  b  ef  </t>
  </si>
  <si>
    <t xml:space="preserve">    d f  </t>
  </si>
  <si>
    <t xml:space="preserve">       g </t>
  </si>
  <si>
    <t xml:space="preserve">        h</t>
  </si>
  <si>
    <t xml:space="preserve"> abcd      </t>
  </si>
  <si>
    <t xml:space="preserve"> ab  ef    </t>
  </si>
  <si>
    <t xml:space="preserve"> a c e g   </t>
  </si>
  <si>
    <t xml:space="preserve">     efgh  </t>
  </si>
  <si>
    <t xml:space="preserve">   cd  gh  </t>
  </si>
  <si>
    <t xml:space="preserve">  b d f h  </t>
  </si>
  <si>
    <t xml:space="preserve">         i </t>
  </si>
  <si>
    <t xml:space="preserve">          j</t>
  </si>
  <si>
    <t xml:space="preserve"> a   </t>
  </si>
  <si>
    <t xml:space="preserve"> ab  </t>
  </si>
  <si>
    <t xml:space="preserve"> abc </t>
  </si>
  <si>
    <t xml:space="preserve">  bc </t>
  </si>
  <si>
    <t xml:space="preserve">   c </t>
  </si>
  <si>
    <t xml:space="preserve">    d</t>
  </si>
  <si>
    <t xml:space="preserve"> a  </t>
  </si>
  <si>
    <t xml:space="preserve"> ab </t>
  </si>
  <si>
    <t xml:space="preserve"> abc</t>
  </si>
  <si>
    <t xml:space="preserve">  bc</t>
  </si>
  <si>
    <t xml:space="preserve">   c</t>
  </si>
  <si>
    <t>Root/Leaf biomass ratio</t>
  </si>
  <si>
    <t xml:space="preserve"> ab     </t>
  </si>
  <si>
    <t>Shoot height</t>
  </si>
  <si>
    <t xml:space="preserve"> a c    </t>
  </si>
  <si>
    <t xml:space="preserve">   cd   </t>
  </si>
  <si>
    <t xml:space="preserve">  b d   </t>
  </si>
  <si>
    <t xml:space="preserve">    d   </t>
  </si>
  <si>
    <t xml:space="preserve">     e  </t>
  </si>
  <si>
    <t xml:space="preserve">      f </t>
  </si>
  <si>
    <t xml:space="preserve">       g</t>
  </si>
  <si>
    <t xml:space="preserve"> a</t>
  </si>
  <si>
    <t>Rooting depth</t>
  </si>
  <si>
    <t xml:space="preserve">  b  </t>
  </si>
  <si>
    <t xml:space="preserve">   cd</t>
  </si>
  <si>
    <t xml:space="preserve"> a    </t>
  </si>
  <si>
    <t xml:space="preserve"> ab   </t>
  </si>
  <si>
    <t xml:space="preserve"> abc  </t>
  </si>
  <si>
    <t xml:space="preserve">  bc  </t>
  </si>
  <si>
    <t xml:space="preserve">   cd </t>
  </si>
  <si>
    <t xml:space="preserve">    de</t>
  </si>
  <si>
    <t xml:space="preserve">     e</t>
  </si>
  <si>
    <t xml:space="preserve"> a </t>
  </si>
  <si>
    <t>SRL Root order 1-2</t>
  </si>
  <si>
    <t xml:space="preserve">  b</t>
  </si>
  <si>
    <t xml:space="preserve"> a      </t>
  </si>
  <si>
    <t xml:space="preserve">  bc    </t>
  </si>
  <si>
    <t xml:space="preserve">    de  </t>
  </si>
  <si>
    <t xml:space="preserve">     ef </t>
  </si>
  <si>
    <t xml:space="preserve">      fg</t>
  </si>
  <si>
    <t xml:space="preserve">  bcd </t>
  </si>
  <si>
    <t xml:space="preserve">   cde</t>
  </si>
  <si>
    <t xml:space="preserve">  b d </t>
  </si>
  <si>
    <t xml:space="preserve">  bcde</t>
  </si>
  <si>
    <t xml:space="preserve">   c e</t>
  </si>
  <si>
    <t>Length Root order 1-2</t>
  </si>
  <si>
    <t xml:space="preserve"> a c </t>
  </si>
  <si>
    <t xml:space="preserve">  b d</t>
  </si>
  <si>
    <t xml:space="preserve"> abcd</t>
  </si>
  <si>
    <t>Root diameter Root order 1-2</t>
  </si>
  <si>
    <t>Root diameter Root order 3</t>
  </si>
  <si>
    <t>Root diameter Root order 4</t>
  </si>
  <si>
    <t xml:space="preserve">  b </t>
  </si>
  <si>
    <t>Root diameter Root order 5</t>
  </si>
  <si>
    <t>13C Root order 1-3</t>
  </si>
  <si>
    <t>13C Root order 4</t>
  </si>
  <si>
    <t xml:space="preserve"> ab</t>
  </si>
  <si>
    <t>13C Root order 5</t>
  </si>
  <si>
    <t>13C leaf</t>
  </si>
  <si>
    <t xml:space="preserve"> ab d  </t>
  </si>
  <si>
    <t xml:space="preserve">  bcdef</t>
  </si>
  <si>
    <t xml:space="preserve"> abcde </t>
  </si>
  <si>
    <t xml:space="preserve">    def</t>
  </si>
  <si>
    <t xml:space="preserve">   c ef</t>
  </si>
  <si>
    <t xml:space="preserve"> abcd     </t>
  </si>
  <si>
    <t>13C Shoot</t>
  </si>
  <si>
    <t xml:space="preserve"> ab  ef   </t>
  </si>
  <si>
    <t xml:space="preserve"> a c e g  </t>
  </si>
  <si>
    <t xml:space="preserve">     efgh </t>
  </si>
  <si>
    <t xml:space="preserve">   cd  gh </t>
  </si>
  <si>
    <t xml:space="preserve">  b d f h </t>
  </si>
  <si>
    <t xml:space="preserve">        h </t>
  </si>
  <si>
    <t xml:space="preserve">         i</t>
  </si>
  <si>
    <t xml:space="preserve"> abcd </t>
  </si>
  <si>
    <t>C Root order 1-3</t>
  </si>
  <si>
    <t>C Root order 4</t>
  </si>
  <si>
    <t>C Root order 5</t>
  </si>
  <si>
    <t>%C_leaf</t>
  </si>
  <si>
    <t>%C_shoot</t>
  </si>
  <si>
    <t>%N Root order 1-3</t>
  </si>
  <si>
    <t>%N Root order 4</t>
  </si>
  <si>
    <t>%N Root order 5</t>
  </si>
  <si>
    <t>%N_leaf</t>
  </si>
  <si>
    <t>%N_shoot</t>
  </si>
  <si>
    <t xml:space="preserve">    d f </t>
  </si>
  <si>
    <t xml:space="preserve">     e g</t>
  </si>
  <si>
    <t>CN Root order 1-3</t>
  </si>
  <si>
    <t>CN Root order 4</t>
  </si>
  <si>
    <t>CN Root order 5</t>
  </si>
  <si>
    <t>CN leaf</t>
  </si>
  <si>
    <t xml:space="preserve">   c  </t>
  </si>
  <si>
    <t>CN shoot</t>
  </si>
  <si>
    <t>Extraction %C  Soil surface</t>
  </si>
  <si>
    <t>Extraction %C  Soil deep</t>
  </si>
  <si>
    <t>Extraction %C  Root exclusion mesh</t>
  </si>
  <si>
    <t>Extraction %N  Soil surface</t>
  </si>
  <si>
    <t>Extraction %N  Soil deep</t>
  </si>
  <si>
    <t>Extraction %N  Root exclusion mesh</t>
  </si>
  <si>
    <t>Extraction water Soil surface</t>
  </si>
  <si>
    <t>Extraction water Soil deep</t>
  </si>
  <si>
    <t>Extraction water RE</t>
  </si>
  <si>
    <t>Extraction phosphate Soil surface</t>
  </si>
  <si>
    <t>Extraction phosphate Soil deep</t>
  </si>
  <si>
    <t>Extraction phosphate Root exclusion mesh</t>
  </si>
  <si>
    <t>Extraction nitrate + nitrite  All depths</t>
  </si>
  <si>
    <t>Extraction ammonium  alldepths</t>
  </si>
  <si>
    <t>Soil water  C DOY = 105</t>
  </si>
  <si>
    <t>Soil water  C DOY = 144</t>
  </si>
  <si>
    <t>Soil water  C DOY = 159</t>
  </si>
  <si>
    <t>Soil water  C DOY = 195</t>
  </si>
  <si>
    <t>Soil water  N DOY = 105</t>
  </si>
  <si>
    <t>Soil water  N DOY = 144</t>
  </si>
  <si>
    <t>Soil water  N DOY = 159</t>
  </si>
  <si>
    <t>Soil water  N DOY = 195</t>
  </si>
  <si>
    <t>Soil water phosphate</t>
  </si>
  <si>
    <t>Soil water nitrate + nitrite</t>
  </si>
  <si>
    <t xml:space="preserve">Soil water  ammonium </t>
  </si>
  <si>
    <t>a</t>
  </si>
  <si>
    <t>Phototosynthesis rate</t>
  </si>
  <si>
    <t>b</t>
  </si>
  <si>
    <t xml:space="preserve">Total photosynthesis </t>
  </si>
  <si>
    <t>umol/m2</t>
  </si>
  <si>
    <t>Vcmax</t>
  </si>
  <si>
    <t>ab</t>
  </si>
  <si>
    <t>Jmax</t>
  </si>
  <si>
    <t>abc</t>
  </si>
  <si>
    <t>bc</t>
  </si>
  <si>
    <t>c</t>
  </si>
  <si>
    <t>Total plant biomass (g)</t>
  </si>
  <si>
    <t>Total root biomass (g)</t>
  </si>
  <si>
    <t>Total shoot biomass (g)</t>
  </si>
  <si>
    <t>Increase</t>
  </si>
  <si>
    <t>Decrease</t>
  </si>
  <si>
    <t>Decrease as root order increases</t>
  </si>
  <si>
    <t>Increase as root order increases</t>
  </si>
  <si>
    <t>Increases as root order increase</t>
  </si>
  <si>
    <t>N (%) - Root-Order 1-3</t>
  </si>
  <si>
    <t>Gravimetric soil moisture (g Water/g Dry soil)</t>
  </si>
  <si>
    <t>Root/leaf biomass ratio</t>
  </si>
  <si>
    <t>Root length (cm)</t>
  </si>
  <si>
    <t>Total root length summed across all orders (cm)</t>
  </si>
  <si>
    <t>Response</t>
  </si>
  <si>
    <t>Pillai</t>
  </si>
  <si>
    <t>Comparing WFM vs WF</t>
  </si>
  <si>
    <t>Comparing WFM vs DFM</t>
  </si>
  <si>
    <t>Comparing WFM vs DF</t>
  </si>
  <si>
    <t>Comparing WFM vs WIM</t>
  </si>
  <si>
    <t>Comparing WFM vs WI</t>
  </si>
  <si>
    <t>Comparing WFM vs DIM</t>
  </si>
  <si>
    <t>Comparing WFM vs DI</t>
  </si>
  <si>
    <t>Comparing WF vs DFM</t>
  </si>
  <si>
    <t>Comparing WF vs DF</t>
  </si>
  <si>
    <t>Comparing WF vs WIM</t>
  </si>
  <si>
    <t>Comparing WF vs WI</t>
  </si>
  <si>
    <t>Comparing WF vs DIM</t>
  </si>
  <si>
    <t>Comparing WF vs DI</t>
  </si>
  <si>
    <t>Comparing DFM vs DF</t>
  </si>
  <si>
    <t>Comparing DFM vs WIM</t>
  </si>
  <si>
    <t>Comparing DFM vs WI</t>
  </si>
  <si>
    <t>Comparing DFM vs DIM</t>
  </si>
  <si>
    <t>Comparing DFM vs DI</t>
  </si>
  <si>
    <t>Comparing DF vs WIM</t>
  </si>
  <si>
    <t>Comparing DF vs WI</t>
  </si>
  <si>
    <t>Comparing DF vs DIM</t>
  </si>
  <si>
    <t>Comparing DF vs DI</t>
  </si>
  <si>
    <t>Comparing WIM vs WI</t>
  </si>
  <si>
    <t>Comparing WIM vs DIM</t>
  </si>
  <si>
    <t>Comparing WIM vs DI</t>
  </si>
  <si>
    <t>Comparing WI vs DIM</t>
  </si>
  <si>
    <t>Comparing WI vs DI</t>
  </si>
  <si>
    <t>Comparing DIM vs DI</t>
  </si>
  <si>
    <t>Comparison</t>
  </si>
  <si>
    <t>Test Statistic</t>
  </si>
  <si>
    <t>Numerator df</t>
  </si>
  <si>
    <t>Denominator df</t>
  </si>
  <si>
    <t>P-value</t>
  </si>
  <si>
    <t>approx F</t>
  </si>
  <si>
    <t>num Df</t>
  </si>
  <si>
    <t>den Df</t>
  </si>
  <si>
    <t>MANOVA results - All treatments</t>
  </si>
  <si>
    <t>MANOVA results - Water</t>
  </si>
  <si>
    <t>MANOVA results - Fertility</t>
  </si>
  <si>
    <t>MANOVA results - AMF</t>
  </si>
  <si>
    <t>MANOVA results - Fertility_AMF</t>
  </si>
  <si>
    <t>Fertility_AMF</t>
  </si>
  <si>
    <t>Multivariate post hoc test: Hotelling’s T-squared test -  Fertility_AMF</t>
  </si>
  <si>
    <t>Comparing Fertile_AMF vs Fertile_No_AMF</t>
  </si>
  <si>
    <t>Comparing Fertile_AMF vs Infertile_AMF</t>
  </si>
  <si>
    <t>Comparing Fertile_AMF vs Infertile_No_AMF</t>
  </si>
  <si>
    <t>Comparing Fertile_No_AMF vs Infertile_AMF</t>
  </si>
  <si>
    <t>Comparing Fertile_No_AMF vs Infertile_No_AMF</t>
  </si>
  <si>
    <t>Comparing Infertile_AMF vs Infertile_No_AMF</t>
  </si>
  <si>
    <t>Multivariate post hoc test: Hotelling’s T-squared test  - All treatments</t>
  </si>
  <si>
    <t>Decreases as root order increase</t>
  </si>
  <si>
    <t>Direction of change</t>
  </si>
  <si>
    <t>Leaf Area (cm²)</t>
  </si>
  <si>
    <t>Leaf Weight (g)</t>
  </si>
  <si>
    <t>Shoot Weight (g)</t>
  </si>
  <si>
    <t>Root Weight (g)</t>
  </si>
  <si>
    <t>Total Plant Weight (g)</t>
  </si>
  <si>
    <t>Shoot Height (cm)</t>
  </si>
  <si>
    <t>Root Height (cm)</t>
  </si>
  <si>
    <t>Specific Leaf Area (cm²/g)</t>
  </si>
  <si>
    <t>Diameter at Root Order 1-2 (mm)</t>
  </si>
  <si>
    <t>Specific Root Length at Order 1-2 (cm/mg)</t>
  </si>
  <si>
    <t>Root Tissue Density at Order 1-2 (g/cm³)</t>
  </si>
  <si>
    <t>Diameter at Root Order 3 (mm)</t>
  </si>
  <si>
    <t>Specific Root Length at Order 3 (cm/mg)</t>
  </si>
  <si>
    <t>Root Tissue Density at Order 3 (g/cm³)</t>
  </si>
  <si>
    <t>Diameter at Root Order 4 (mm)</t>
  </si>
  <si>
    <t>Specific Root Length at Order 4 (cm/mg)</t>
  </si>
  <si>
    <t>Root Tissue Density at Order 4 (g/cm³)</t>
  </si>
  <si>
    <t>Diameter at Root Order 5 (mm)</t>
  </si>
  <si>
    <t>Specific Root Length at Order 5 (cm/mg)</t>
  </si>
  <si>
    <t>Root Tissue Density at Order 5 (g/cm³)</t>
  </si>
  <si>
    <t>Carbon Content in Mature Leaves (%)</t>
  </si>
  <si>
    <t>Nitrogen Content in Mature Leaves (%)</t>
  </si>
  <si>
    <t>Carbon Content in Root Order 1-3 (%)</t>
  </si>
  <si>
    <t>Nitrogen Content in Root Order 1-3 (%)</t>
  </si>
  <si>
    <t>Carbon Content in Root Order 4 (%)</t>
  </si>
  <si>
    <t>Nitrogen Content in Root Order 4 (%)</t>
  </si>
  <si>
    <t>Carbon Content in Root Order 5 (%)</t>
  </si>
  <si>
    <t>Nitrogen Content in Root Order 5 (%)</t>
  </si>
  <si>
    <t>Carbon Content in Shoot (%)</t>
  </si>
  <si>
    <t>Nitrogen Content in Shoot (%)</t>
  </si>
  <si>
    <t>Extracted Carbon from Deep Soil (mg/kg)</t>
  </si>
  <si>
    <t>Extracted Nitrogen from Deep Soil (mg/kg)</t>
  </si>
  <si>
    <t>Extracted Carbon from Surface Soil (mg/kg)</t>
  </si>
  <si>
    <t>Extracted Nitrogen from Surface Soil (mg/kg)</t>
  </si>
  <si>
    <t>Total Photosynthesis by Plant</t>
  </si>
  <si>
    <t>Length of Root Order 1-2 (cm)</t>
  </si>
  <si>
    <t>Length of Root Order 3 (cm)</t>
  </si>
  <si>
    <t>Length of Root Order 4 (cm)</t>
  </si>
  <si>
    <t>Length of Root Order 5 (cm)</t>
  </si>
  <si>
    <t>Summary name</t>
  </si>
  <si>
    <t>Variable name</t>
  </si>
  <si>
    <t>Below/Aboveground Biomass Ratio</t>
  </si>
  <si>
    <t>Aboveground Weight (g)</t>
  </si>
  <si>
    <t>Instantaneous Photosynthesis (µmol/m²/s)</t>
  </si>
  <si>
    <t>Below to Above Ground Biomass Ratio</t>
  </si>
  <si>
    <t>Absorptive Root Diameter (mm)</t>
  </si>
  <si>
    <t>Absorptive Specific Root Length (cm/mg)</t>
  </si>
  <si>
    <t>Absorptive Root Tissue Density (g/cm³)</t>
  </si>
  <si>
    <t>Transportive Root Diameter (mm)</t>
  </si>
  <si>
    <t>Transportive Specific Root Length (cm/mg)</t>
  </si>
  <si>
    <t>Transportive Root Tissue Density (g/cm³)</t>
  </si>
  <si>
    <t>Carbon Percentage in Mature Leaves (%)</t>
  </si>
  <si>
    <t>Nitrogen Percentage in Mature Leaves (%)</t>
  </si>
  <si>
    <t>Carbon Percentage in Absorptive Roots (%)</t>
  </si>
  <si>
    <t>Nitrogen Percentage in Absorptive Roots (%)</t>
  </si>
  <si>
    <t>Carbon Percentage in Shoots (%)</t>
  </si>
  <si>
    <t>Nitrogen Percentage in Shoots (%)</t>
  </si>
  <si>
    <t>Carbon Percentage in Transportive Roots (%)</t>
  </si>
  <si>
    <t>Nitrogen Percentage in Transportive Roots (%)</t>
  </si>
  <si>
    <t>Total biomass Root order 1-2</t>
  </si>
  <si>
    <t>Total biomass Root order 3</t>
  </si>
  <si>
    <t>Total biomass Root order 4</t>
  </si>
  <si>
    <t>Total biomass Root order 5</t>
  </si>
  <si>
    <t>Phosphate final</t>
  </si>
  <si>
    <t>Nitrate + Nitrite final</t>
  </si>
  <si>
    <t>Ammonium final</t>
  </si>
  <si>
    <t>Fertility:AMF</t>
  </si>
  <si>
    <t>AMF:Fertility</t>
  </si>
  <si>
    <t>AMF:Date</t>
  </si>
  <si>
    <t>AMF:Soil location</t>
  </si>
  <si>
    <t>Amount of 15N added in the beggining of experiment</t>
  </si>
  <si>
    <t>Root order 1-3 biomass</t>
  </si>
  <si>
    <t>ug</t>
  </si>
  <si>
    <t>Retained 15N Leaf</t>
  </si>
  <si>
    <t>Retained 15N shoot</t>
  </si>
  <si>
    <t>Retained 15N root order 1-3</t>
  </si>
  <si>
    <t>Retained 15N root order 4</t>
  </si>
  <si>
    <t>Retained 15N root order 5</t>
  </si>
  <si>
    <t>Retained 15N all tissues</t>
  </si>
  <si>
    <t xml:space="preserve">Total Percent 15 N retained </t>
  </si>
  <si>
    <t>Tissue</t>
  </si>
  <si>
    <t>Fertility:Tissue</t>
  </si>
  <si>
    <t>.</t>
  </si>
  <si>
    <t>15N retention (%) - All plant tissues separately</t>
  </si>
  <si>
    <t>15N retention (%) - Whole plant</t>
  </si>
  <si>
    <t>15N retention (%) - Leaf</t>
  </si>
  <si>
    <t>15N retention (%) - Shoot</t>
  </si>
  <si>
    <t>15N retention (%) - Root order 1-3</t>
  </si>
  <si>
    <t>15N retention (%) - Root order 4</t>
  </si>
  <si>
    <t>15N retention (%) - Root order 5</t>
  </si>
  <si>
    <t>W/D</t>
  </si>
  <si>
    <t>F/I</t>
  </si>
  <si>
    <t>M/n</t>
  </si>
  <si>
    <t>Intercept</t>
  </si>
  <si>
    <t>Slope</t>
  </si>
  <si>
    <t>Direction of response</t>
  </si>
  <si>
    <t>Intercept for relationship: X = Day of harvesting / Y = δ 13C in plant tissues</t>
  </si>
  <si>
    <t>13C increased from root 1to3 &lt; root5 &lt; root 4 &lt; shoot &lt; leaf</t>
  </si>
  <si>
    <t>Slope for relationship: X = Day of harvesting / Y = δ 13C in plant tissues</t>
  </si>
  <si>
    <t>Water increased slopes</t>
  </si>
  <si>
    <t>Tissue:AMF</t>
  </si>
  <si>
    <t>Root order</t>
  </si>
  <si>
    <t>Slope for relationship: X = δ 13C in Roots / Y = δ 13C in Leaves</t>
  </si>
  <si>
    <t>15N retention</t>
  </si>
  <si>
    <t>Total leaf area (cm2)</t>
  </si>
  <si>
    <t>Rooting depth (cm)</t>
  </si>
  <si>
    <t xml:space="preserve">Extractable TDN (mg N/kg Dry soil) </t>
  </si>
  <si>
    <t>Extractable TDN  (mg N/kg Dry soil) - Soil Surface</t>
  </si>
  <si>
    <t>Extractable TDN (mg N/kg Dry soil)  - Soil Deep</t>
  </si>
  <si>
    <t>Extractable TDN (mg N/kg Dry soil)  - Root exclusion mesh</t>
  </si>
  <si>
    <t>Extractable DOC (mg C/kg Dry soil)</t>
  </si>
  <si>
    <t>Extractable Phosphate (mg Nutrient/kg dry soil)</t>
  </si>
  <si>
    <t>Extractable Nitrate + Nitrite (mg Nutrient/kg dry soil)</t>
  </si>
  <si>
    <t>Extractable Ammonium (mg Nutrient/kg dry soil)</t>
  </si>
  <si>
    <t>Log leached DOC (mg)</t>
  </si>
  <si>
    <t>Log leached DOC concentration (mg/L)</t>
  </si>
  <si>
    <t xml:space="preserve">Log leached DOC per absorptive root biomass (mg C/g Absorptive root) </t>
  </si>
  <si>
    <t>Log leached TDN (mg)</t>
  </si>
  <si>
    <t>Log leached TDN concentration (mg/L)</t>
  </si>
  <si>
    <t xml:space="preserve">Log leached TDN per absorptive root biomass (mg N/g Absorptive root) </t>
  </si>
  <si>
    <t>Log leached C/N ratio</t>
  </si>
  <si>
    <t>Leached Phosphate (Total mg of nutrient)</t>
  </si>
  <si>
    <t>Leached Phosphate concentration (mg/L)</t>
  </si>
  <si>
    <t>Leached Nitrate + Nitrite (Total mg of nutrient)</t>
  </si>
  <si>
    <t>Leached Nitrate + Nitrite concentration (mg/L)</t>
  </si>
  <si>
    <t>Leached Ammonium (Total mg of nutrient)</t>
  </si>
  <si>
    <t>Leached Ammonium concentration (mg/L)</t>
  </si>
  <si>
    <t>Photosynthesis rate (umol CO2/m2/s)</t>
  </si>
  <si>
    <t>Vcmax (umol CO2/m2/s)</t>
  </si>
  <si>
    <t>Jmax (umol CO2/m2/s)</t>
  </si>
  <si>
    <t>AMF:Root order</t>
  </si>
  <si>
    <t>Fertility:Root order</t>
  </si>
  <si>
    <t>Fertility:AMF:Root order</t>
  </si>
  <si>
    <t>AMF:Tissue</t>
  </si>
  <si>
    <t>&lt;0.0001</t>
  </si>
  <si>
    <t>&lt;0.001</t>
  </si>
  <si>
    <t>Larger in AMF presence</t>
  </si>
  <si>
    <t>Fertility marginally increased slopes</t>
  </si>
  <si>
    <t>AMF marginally decreased slopes</t>
  </si>
  <si>
    <t>Water decreased slopes</t>
  </si>
  <si>
    <t>Slighly smaller in wet</t>
  </si>
  <si>
    <t>Interpretation</t>
  </si>
  <si>
    <t>Low fertility marginally decreased slopes indicating a faster dilution of 13C</t>
  </si>
  <si>
    <t>Drying decreased slopes indicating a faster dilution of 13C</t>
  </si>
  <si>
    <t>AMF marginally decreased slopes indicating a faster dilution of 13C</t>
  </si>
  <si>
    <t>Drying had larger 13C in plant tissues in t0</t>
  </si>
  <si>
    <t>AMF inoculation had larger 13C in plant tissues in t0</t>
  </si>
  <si>
    <t>Water decreased slopes indicating faster C13 dilution in roots than leaves</t>
  </si>
  <si>
    <t>Leaves had larger 13C than other tissues in t0</t>
  </si>
  <si>
    <t>shoots had a slightly more negative slope (faster accumulation of new lighter atmospheric carbon), then leaves, and then roots.</t>
  </si>
  <si>
    <t xml:space="preserve">Intercept x =  δ13C (‰) Root 1-3             y=Final photosynthetic  flux per plant  (umol CO2/s) </t>
  </si>
  <si>
    <t xml:space="preserve">Slope x =  δ13C (‰) Root 1-3             y= Final photosynthetic  flux per plant  (umol CO2/s) </t>
  </si>
  <si>
    <t xml:space="preserve">Intercept x =  δ13C (‰) Root 4            y= Final photosynthetic  flux per plant  (umol CO2/s) </t>
  </si>
  <si>
    <t xml:space="preserve">Slope x =  δ13C (‰) Root 4            y= Final photosynthetic  flux per plant  (umol CO2/s) </t>
  </si>
  <si>
    <t xml:space="preserve">Intercept x =  δ13C (‰) Root 5            y= Final photosynthetic  flux per plant  (umol CO2/s) </t>
  </si>
  <si>
    <t xml:space="preserve">Slope x =  δ13C (‰) Root 5            y= Final photosynthetic  flux per plant  (umol CO2/s) </t>
  </si>
  <si>
    <t xml:space="preserve">Intercept x =  δ13C (‰) leaves            y= Final photosynthetic  flux per plant  (umol CO2/s) </t>
  </si>
  <si>
    <t xml:space="preserve">Slope x =  δ13C (‰) leaves            y= Final photosynthetic  flux per plant  (umol CO2/s) </t>
  </si>
  <si>
    <t xml:space="preserve">Intercept x =  δ13C (‰) Root 1-3             y=  photosynthesis rate (umol CO2/m2/s) </t>
  </si>
  <si>
    <t xml:space="preserve">Slope x =  δ13C (‰) Root 1-3             y=  photosynthesis rate (umol CO2/m2/s) </t>
  </si>
  <si>
    <t xml:space="preserve">Intercept x =  δ13C (‰) Root 4            y=  photosynthesis rate (umol CO2/m2/s) </t>
  </si>
  <si>
    <t xml:space="preserve">Slope x =  δ13C (‰) Root 4            y=  photosynthesis rate (umol CO2/m2/s) </t>
  </si>
  <si>
    <t xml:space="preserve">Intercept x =  δ13C (‰) Root 5            y=  photosynthesis rate (umol CO2/m2/s) </t>
  </si>
  <si>
    <t xml:space="preserve">Slope x =  δ13C (‰) Root 5            y=  photosynthesis rate (umol CO2/m2/s) </t>
  </si>
  <si>
    <t xml:space="preserve">Intercept x =  δ13C (‰) Leaves            y=  photosynthesis rate (umol CO2/m2/s) </t>
  </si>
  <si>
    <t xml:space="preserve">Slope x =  δ13C (‰) Leaves            y=  photosynthesis rate (umol CO2/m2/s) </t>
  </si>
  <si>
    <t>δ13C (‰) - Soil content</t>
  </si>
  <si>
    <t>Log total photosynthetic flux per plant (umol CO2/plant/s)</t>
  </si>
  <si>
    <t>Total leaf biomass (g)</t>
  </si>
  <si>
    <t>Marginally Increase</t>
  </si>
  <si>
    <t>Marginally decrease</t>
  </si>
  <si>
    <t>Marginally increase</t>
  </si>
  <si>
    <t>C/N ratio-Root-Order 1-3</t>
  </si>
  <si>
    <t>shoot &lt;  leaves &lt; roots</t>
  </si>
  <si>
    <t>Extractable TOC/TDN ratio</t>
  </si>
  <si>
    <t>High moisture</t>
  </si>
  <si>
    <t>High moisture:Fertility:AMF</t>
  </si>
  <si>
    <t>High moisture:AMF:Fertility</t>
  </si>
  <si>
    <t>High moisture:AMF</t>
  </si>
  <si>
    <t>High moisture:Fertility</t>
  </si>
  <si>
    <t>High moisture:Root order</t>
  </si>
  <si>
    <t>High moisture:Fertility:AMF:Root order</t>
  </si>
  <si>
    <t>High moisture:Date</t>
  </si>
  <si>
    <t>Total root length</t>
  </si>
  <si>
    <t xml:space="preserve">AMF increased 13C in all tissues,except leaves where no differences were observed </t>
  </si>
  <si>
    <t>Table SI 3.9: Summary of Soil Chemistry. This table presents the mean values and standard errors (Mean + SE) for soil chemistry variables, categorized by the moisture levels (Wet, Dry), soil fertility (Fertile, Infertile), and mycorrhizal fungi presence (Mycorrhizal, No Mycorrhizal).</t>
  </si>
  <si>
    <t>Table SI 3.8: Results from Comparative Regression Analysis of δ 13C (‰) Isotope Dynamics in Plant Tissues. This table summarizes the statistical evaluation of the slope and intercept for the relationship between the day of harvesting and δ 13C content in various plant tissues (leaf, root orders 1-3, 4, and 5, shoot), as well as the slopes of the δ 13C relationships between different root orders and leaves. Degrees of freedom (Df), sum of squares (Sum Sq), mean squares (Mean Sq), F values, and associated p-values (Pr(&gt;F)) are provided for each predictor—moisture, fertility, mycorrhizal fungi (AMF) and plant tissue.</t>
  </si>
  <si>
    <t>Table SI 3.7. Slopes and intercepts from regression analysis of δ13C (‰) isotope composition in various plant tissues over an 8-day harvesting period when plants were exposed to atmospheric lighter CO2 (larger 12C/13C ratio) after going inside a chamber with smaller 12C/13C ratio for ~4 months. The table presents intercepts and slopes derived from linear regression models, showing δ13C in plant tissues versus plant photosynthesis.</t>
  </si>
  <si>
    <t>Table SI 3.6: Tukey HSD test results for multiple variables. This table presents the estimated marginal means (emmeans) for variables under different conditions of moisture availability (Dry or Wet), soil fertility (Fertile or Infertile), and the presence or absence of mycorrhizal fungi (Myc or No_myc). Standard Error (SE), degrees of freedom (df), and confidence limits (lower.CL and upper.CL) are included. Tukey groupings are denoted by letters, where means that do not share a letter significantly differ at the p&lt;0.05 level.</t>
  </si>
  <si>
    <t>Table SI 3.5: ANOVA Summary table for multiple variables. The table provides statistical results from ANOVA tests for multiple variables (Response variable), with predictors including moisture, fertility, and mycorrhizal fungi (AMF) treatment, plus their interaction if significant. Degrees of freedom (Df), sum of squares (Sum Sq), mean squares (Mean Sq), F-values, and the p-value (Pr(&gt;F)) are reported.</t>
  </si>
  <si>
    <t>Table SI 3.4: Principal Component Analysis encompassing a range of variables measured in the study. This table displays the loadings from a PCA that examined plant traits variables across all plant tissues including root orders separately as well as photosynthesis measured when plants were harvested and soil extractions collected in the last day of the experiment. These variables include root morphological traits like specific root length (SRL), root tissue density (RTD), and root diameter, as well as chemical traits such as nitrogen (N) and carbon (C) content for both absorptive and transportive roots as well as below-to-aboveground biomass ratio, total plant weight, and specific leaf area (SLA). Each principal component is associated with a loading score for these variables, indicating their contribution to the component. The table also includes the proportion of variance explained by each component, the cumulative proportion with the addition of each component, the standard deviation, and eigenvalues.</t>
  </si>
  <si>
    <t xml:space="preserve">Table SI 3.3: Results from MANOVA and multivariate post hoc tests are given, using Hotelling’s T – squared test for differences indicated in MANOVA. Results are given across treatments. W=Wet, D=Dry, F=Fertile, I=Infertile, M= Mycorrhizal presence. Variables in the final MANOVA included: Total plant biomass, SLA, below/aboveground biomass ratio, root diameter absorptive, root diameter transportive, SRL absorptive, SRL transportive, RTD absorptive, RTD transportive, %C in mature leaves, %N in mature leaves, %C absorptive root, %N absorptive root, %C transportive root, %N transportive root, %C shoot, %N shoot. </t>
  </si>
  <si>
    <t>Table SI 3.2: Principal Component Analysis of Plant Traits. This table displays the loadings from a PCA that examined only plant trait variables. These variables include biomass from different tissues, leaf area, shoot height, rooting depth, root length, specific leaf area, below-to-aboveground biomass ratio root diameter, specific root length, and root tissue density for root orders 1-2, 3, 4, and 5, %C and %N in mature leaves, shoots and root orders 1-3, 4, and 5, extracted DOC and TDN from different soil locations, total photosynthesis and instantaneous photosynthesis. Each principal component is associated with a loading score for these variables, indicating their contribution to the component. The table also includes the proportion of variance explained by each component, the cumulative proportion with the addition of each component, the standard deviation, and eigenvalues.</t>
  </si>
  <si>
    <t>Table SI 3.1: Master spreadsheet of raw data. This table serves as a master spreadsheet that consolidates raw data recorded for each plant and pot across varying treatment conditions. It contains variables including metadata details, harvest measures, plant morphology, plant tissue chemistry, photosynthesis, exudates and soil extractions analyses.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</si>
</sst>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000"/>
    <numFmt numFmtId="165" formatCode="0.00000"/>
    <numFmt numFmtId="166" formatCode="0.000000"/>
    <numFmt numFmtId="167" formatCode="0.0"/>
    <numFmt numFmtId="168" formatCode="0.0000"/>
  </numFmts>
  <fonts count="12"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11"/>
      <name val="Calibri"/>
      <family val="2"/>
      <scheme val="minor"/>
    </font>
    <font>
      <sz val="11"/>
      <color rgb="FF00B050"/>
      <name val="Calibri"/>
      <family val="2"/>
      <scheme val="minor"/>
    </font>
    <font>
      <sz val="11"/>
      <color rgb="FFC00000"/>
      <name val="Calibri"/>
      <family val="2"/>
      <scheme val="minor"/>
    </font>
    <font>
      <b/>
      <sz val="11"/>
      <color rgb="FFFF0000"/>
      <name val="Calibri"/>
      <family val="2"/>
      <scheme val="minor"/>
    </font>
    <font>
      <b/>
      <sz val="11"/>
      <color rgb="FF00B050"/>
      <name val="Calibri"/>
      <family val="2"/>
      <scheme val="minor"/>
    </font>
    <font>
      <sz val="12"/>
      <color theme="1"/>
      <name val="Arial"/>
      <family val="2"/>
    </font>
    <font>
      <sz val="11"/>
      <color rgb="FF374151"/>
      <name val="Calibri"/>
      <family val="2"/>
      <scheme val="minor"/>
    </font>
    <font>
      <sz val="11"/>
      <color theme="7" tint="-0.499984740745262"/>
      <name val="Calibri"/>
      <family val="2"/>
      <scheme val="minor"/>
    </font>
  </fonts>
  <fills count="18">
    <fill>
      <patternFill patternType="none"/>
    </fill>
    <fill>
      <patternFill patternType="gray125"/>
    </fill>
    <fill>
      <patternFill patternType="solid">
        <fgColor theme="2" tint="-9.9978637043366805E-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249977111117893"/>
        <bgColor indexed="64"/>
      </patternFill>
    </fill>
    <fill>
      <patternFill patternType="solid">
        <fgColor theme="7" tint="0.39997558519241921"/>
        <bgColor indexed="64"/>
      </patternFill>
    </fill>
    <fill>
      <patternFill patternType="solid">
        <fgColor theme="7" tint="0.59999389629810485"/>
        <bgColor indexed="64"/>
      </patternFill>
    </fill>
    <fill>
      <patternFill patternType="solid">
        <fgColor theme="7" tint="-0.499984740745262"/>
        <bgColor indexed="64"/>
      </patternFill>
    </fill>
    <fill>
      <patternFill patternType="solid">
        <fgColor theme="0" tint="-4.9989318521683403E-2"/>
        <bgColor indexed="64"/>
      </patternFill>
    </fill>
    <fill>
      <patternFill patternType="solid">
        <fgColor theme="0"/>
        <bgColor indexed="64"/>
      </patternFill>
    </fill>
    <fill>
      <patternFill patternType="solid">
        <fgColor theme="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rgb="FFE9D4F8"/>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177">
    <xf numFmtId="0" fontId="0" fillId="0" borderId="0" xfId="0"/>
    <xf numFmtId="0" fontId="0" fillId="0" borderId="0" xfId="0" applyAlignment="1">
      <alignment horizontal="center" vertical="center" wrapText="1"/>
    </xf>
    <xf numFmtId="0" fontId="0" fillId="0" borderId="1" xfId="0" applyBorder="1"/>
    <xf numFmtId="0" fontId="0" fillId="0" borderId="1" xfId="0" applyBorder="1" applyAlignment="1">
      <alignment horizontal="center" vertical="center"/>
    </xf>
    <xf numFmtId="0" fontId="0" fillId="0" borderId="0" xfId="0" applyAlignment="1">
      <alignment horizontal="left"/>
    </xf>
    <xf numFmtId="0" fontId="0" fillId="0" borderId="0" xfId="0" applyAlignment="1">
      <alignment horizontal="center" vertical="center"/>
    </xf>
    <xf numFmtId="0" fontId="2" fillId="0" borderId="1" xfId="0" applyFont="1" applyBorder="1" applyAlignment="1">
      <alignment horizontal="center" vertical="center"/>
    </xf>
    <xf numFmtId="0" fontId="0" fillId="11" borderId="1" xfId="0" applyFill="1" applyBorder="1" applyAlignment="1">
      <alignment horizontal="center" vertical="center"/>
    </xf>
    <xf numFmtId="0" fontId="0" fillId="11" borderId="1" xfId="0" applyFill="1" applyBorder="1" applyAlignment="1">
      <alignment horizontal="center" vertical="center" wrapText="1"/>
    </xf>
    <xf numFmtId="11" fontId="0" fillId="11" borderId="1" xfId="0" applyNumberFormat="1" applyFill="1" applyBorder="1" applyAlignment="1">
      <alignment horizontal="center" vertical="center"/>
    </xf>
    <xf numFmtId="0" fontId="0" fillId="0" borderId="0" xfId="0" applyAlignment="1">
      <alignment horizontal="left" vertical="center"/>
    </xf>
    <xf numFmtId="0" fontId="2" fillId="0" borderId="1" xfId="0" applyFont="1" applyBorder="1" applyAlignment="1">
      <alignment horizontal="center" vertical="center" wrapText="1"/>
    </xf>
    <xf numFmtId="0" fontId="4" fillId="0" borderId="0" xfId="0" applyFont="1" applyAlignment="1">
      <alignment horizontal="left"/>
    </xf>
    <xf numFmtId="14" fontId="0" fillId="0" borderId="0" xfId="0" applyNumberFormat="1" applyAlignment="1">
      <alignment horizontal="left"/>
    </xf>
    <xf numFmtId="0" fontId="0" fillId="0" borderId="1" xfId="0" applyBorder="1" applyAlignment="1">
      <alignment horizontal="left" vertical="center" wrapText="1"/>
    </xf>
    <xf numFmtId="0" fontId="4" fillId="0" borderId="1" xfId="0" applyFont="1" applyBorder="1" applyAlignment="1">
      <alignment horizontal="left" vertical="center" wrapText="1"/>
    </xf>
    <xf numFmtId="0" fontId="0" fillId="0" borderId="0" xfId="0" applyAlignment="1">
      <alignment horizontal="left" vertical="center" wrapText="1"/>
    </xf>
    <xf numFmtId="0" fontId="0" fillId="0" borderId="1" xfId="0" applyBorder="1" applyAlignment="1">
      <alignment horizontal="left"/>
    </xf>
    <xf numFmtId="15" fontId="0" fillId="0" borderId="1" xfId="0" applyNumberFormat="1" applyBorder="1" applyAlignment="1">
      <alignment horizontal="left"/>
    </xf>
    <xf numFmtId="2" fontId="0" fillId="0" borderId="1" xfId="0" applyNumberFormat="1" applyBorder="1" applyAlignment="1">
      <alignment horizontal="left"/>
    </xf>
    <xf numFmtId="14" fontId="4" fillId="0" borderId="1" xfId="0" applyNumberFormat="1" applyFont="1" applyBorder="1" applyAlignment="1">
      <alignment horizontal="left"/>
    </xf>
    <xf numFmtId="0" fontId="4" fillId="0" borderId="1" xfId="0" applyFont="1" applyBorder="1" applyAlignment="1">
      <alignment horizontal="left"/>
    </xf>
    <xf numFmtId="14" fontId="0" fillId="0" borderId="1" xfId="0" applyNumberFormat="1" applyBorder="1" applyAlignment="1">
      <alignment horizontal="left"/>
    </xf>
    <xf numFmtId="164" fontId="0" fillId="0" borderId="1" xfId="0" applyNumberFormat="1" applyBorder="1" applyAlignment="1">
      <alignment horizontal="left"/>
    </xf>
    <xf numFmtId="165" fontId="0" fillId="0" borderId="1" xfId="0" applyNumberFormat="1" applyBorder="1" applyAlignment="1">
      <alignment horizontal="left"/>
    </xf>
    <xf numFmtId="166" fontId="0" fillId="0" borderId="1" xfId="0" applyNumberFormat="1" applyBorder="1" applyAlignment="1">
      <alignment horizontal="left"/>
    </xf>
    <xf numFmtId="14" fontId="0" fillId="0" borderId="1" xfId="0" applyNumberFormat="1" applyBorder="1" applyAlignment="1">
      <alignment horizontal="left" vertical="center"/>
    </xf>
    <xf numFmtId="0" fontId="0" fillId="0" borderId="1" xfId="0" applyBorder="1" applyAlignment="1">
      <alignment horizontal="left" vertical="center"/>
    </xf>
    <xf numFmtId="11" fontId="0" fillId="0" borderId="1" xfId="0" applyNumberFormat="1" applyBorder="1" applyAlignment="1">
      <alignment horizontal="left"/>
    </xf>
    <xf numFmtId="0" fontId="0" fillId="0" borderId="1" xfId="0" applyBorder="1" applyAlignment="1">
      <alignment horizontal="center" vertical="center" wrapText="1"/>
    </xf>
    <xf numFmtId="0" fontId="0" fillId="0" borderId="0" xfId="0" applyAlignment="1">
      <alignment horizontal="center"/>
    </xf>
    <xf numFmtId="0" fontId="0" fillId="0" borderId="1" xfId="0" applyBorder="1" applyAlignment="1">
      <alignment horizontal="center" wrapText="1"/>
    </xf>
    <xf numFmtId="0" fontId="0" fillId="0" borderId="1" xfId="0" applyBorder="1" applyAlignment="1">
      <alignment horizontal="center"/>
    </xf>
    <xf numFmtId="0" fontId="0" fillId="13" borderId="1" xfId="0" applyFill="1" applyBorder="1" applyAlignment="1">
      <alignment horizontal="center" vertical="center"/>
    </xf>
    <xf numFmtId="0" fontId="6" fillId="11" borderId="1" xfId="0" applyFont="1" applyFill="1" applyBorder="1" applyAlignment="1">
      <alignment horizontal="center" vertical="center"/>
    </xf>
    <xf numFmtId="11" fontId="6" fillId="11" borderId="1" xfId="0" applyNumberFormat="1" applyFont="1" applyFill="1" applyBorder="1" applyAlignment="1">
      <alignment horizontal="center" vertical="center"/>
    </xf>
    <xf numFmtId="0" fontId="0" fillId="14" borderId="1" xfId="0" applyFill="1" applyBorder="1" applyAlignment="1">
      <alignment horizontal="center" vertical="center"/>
    </xf>
    <xf numFmtId="0" fontId="5" fillId="0" borderId="0" xfId="0" applyFont="1"/>
    <xf numFmtId="0" fontId="10" fillId="0" borderId="1" xfId="0" applyFont="1" applyBorder="1" applyAlignment="1">
      <alignment horizontal="center" vertical="center" wrapText="1"/>
    </xf>
    <xf numFmtId="0" fontId="0" fillId="0" borderId="3" xfId="0" applyBorder="1"/>
    <xf numFmtId="0" fontId="4" fillId="2" borderId="5" xfId="0" applyFont="1" applyFill="1" applyBorder="1" applyAlignment="1">
      <alignment horizontal="center" vertical="center" wrapText="1"/>
    </xf>
    <xf numFmtId="0" fontId="2" fillId="11" borderId="6" xfId="0" applyFont="1" applyFill="1" applyBorder="1" applyAlignment="1">
      <alignment horizontal="center"/>
    </xf>
    <xf numFmtId="0" fontId="2" fillId="11" borderId="7" xfId="0" applyFont="1" applyFill="1" applyBorder="1" applyAlignment="1">
      <alignment horizontal="center"/>
    </xf>
    <xf numFmtId="0" fontId="2" fillId="11" borderId="8" xfId="0" applyFont="1" applyFill="1" applyBorder="1" applyAlignment="1">
      <alignment horizontal="center"/>
    </xf>
    <xf numFmtId="0" fontId="0" fillId="0" borderId="4" xfId="0" applyBorder="1" applyAlignment="1">
      <alignment horizontal="center"/>
    </xf>
    <xf numFmtId="0" fontId="2" fillId="0" borderId="0" xfId="0" applyFont="1" applyAlignment="1">
      <alignment horizontal="center"/>
    </xf>
    <xf numFmtId="0" fontId="0" fillId="0" borderId="4" xfId="0" applyBorder="1"/>
    <xf numFmtId="0" fontId="0" fillId="0" borderId="9" xfId="0" applyBorder="1"/>
    <xf numFmtId="0" fontId="0" fillId="0" borderId="10" xfId="0" applyBorder="1"/>
    <xf numFmtId="0" fontId="0" fillId="0" borderId="11" xfId="0" applyBorder="1"/>
    <xf numFmtId="0" fontId="2" fillId="11" borderId="2" xfId="0" applyFont="1" applyFill="1" applyBorder="1" applyAlignment="1">
      <alignment horizontal="center"/>
    </xf>
    <xf numFmtId="0" fontId="2" fillId="11" borderId="17" xfId="0" applyFont="1" applyFill="1" applyBorder="1" applyAlignment="1">
      <alignment horizontal="center"/>
    </xf>
    <xf numFmtId="0" fontId="2" fillId="11" borderId="18" xfId="0" applyFont="1" applyFill="1"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2" fillId="0" borderId="0" xfId="0" applyFont="1"/>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4" fillId="2" borderId="0" xfId="0" applyFont="1" applyFill="1" applyAlignment="1">
      <alignment vertical="center" wrapText="1"/>
    </xf>
    <xf numFmtId="0" fontId="10" fillId="0" borderId="0" xfId="0" applyFont="1" applyAlignment="1">
      <alignment vertical="center" wrapText="1"/>
    </xf>
    <xf numFmtId="0" fontId="4" fillId="2" borderId="3" xfId="0" applyFont="1" applyFill="1" applyBorder="1" applyAlignment="1">
      <alignment vertical="center" wrapText="1"/>
    </xf>
    <xf numFmtId="0" fontId="4" fillId="2" borderId="4" xfId="0" applyFont="1" applyFill="1" applyBorder="1" applyAlignment="1">
      <alignment vertical="center" wrapText="1"/>
    </xf>
    <xf numFmtId="0" fontId="9" fillId="0" borderId="0" xfId="0" applyFont="1"/>
    <xf numFmtId="0" fontId="0" fillId="4" borderId="12" xfId="0" applyFill="1" applyBorder="1" applyAlignment="1">
      <alignment horizontal="center" vertical="center"/>
    </xf>
    <xf numFmtId="2" fontId="0" fillId="0" borderId="1" xfId="0" applyNumberFormat="1" applyBorder="1" applyAlignment="1">
      <alignment horizontal="center"/>
    </xf>
    <xf numFmtId="2" fontId="0" fillId="0" borderId="1" xfId="0" applyNumberFormat="1" applyBorder="1" applyAlignment="1">
      <alignment horizontal="center" vertical="center"/>
    </xf>
    <xf numFmtId="0" fontId="0" fillId="11" borderId="1" xfId="0" applyFill="1" applyBorder="1"/>
    <xf numFmtId="2" fontId="0" fillId="0" borderId="1" xfId="0" applyNumberFormat="1" applyBorder="1"/>
    <xf numFmtId="2" fontId="7" fillId="0" borderId="1" xfId="0" applyNumberFormat="1" applyFont="1" applyBorder="1"/>
    <xf numFmtId="2" fontId="1" fillId="0" borderId="1" xfId="0" applyNumberFormat="1" applyFont="1" applyBorder="1"/>
    <xf numFmtId="2" fontId="4" fillId="0" borderId="1" xfId="0" applyNumberFormat="1" applyFont="1" applyBorder="1"/>
    <xf numFmtId="2" fontId="8" fillId="0" borderId="1" xfId="0" applyNumberFormat="1" applyFont="1" applyBorder="1"/>
    <xf numFmtId="2" fontId="0" fillId="11" borderId="24" xfId="0" applyNumberFormat="1" applyFill="1" applyBorder="1"/>
    <xf numFmtId="2" fontId="0" fillId="11" borderId="1" xfId="0" applyNumberFormat="1" applyFill="1" applyBorder="1"/>
    <xf numFmtId="2" fontId="2" fillId="0" borderId="1" xfId="0" applyNumberFormat="1" applyFont="1" applyBorder="1"/>
    <xf numFmtId="2" fontId="5" fillId="0" borderId="1" xfId="0" applyNumberFormat="1" applyFont="1" applyBorder="1"/>
    <xf numFmtId="0" fontId="0" fillId="11" borderId="1" xfId="0" applyFill="1" applyBorder="1" applyAlignment="1">
      <alignment wrapText="1"/>
    </xf>
    <xf numFmtId="0" fontId="0" fillId="0" borderId="1" xfId="0" applyBorder="1" applyAlignment="1">
      <alignment wrapText="1"/>
    </xf>
    <xf numFmtId="0" fontId="0" fillId="0" borderId="0" xfId="0" applyAlignment="1">
      <alignment wrapText="1"/>
    </xf>
    <xf numFmtId="168" fontId="0" fillId="0" borderId="1" xfId="0" applyNumberFormat="1" applyBorder="1" applyAlignment="1">
      <alignment horizontal="left"/>
    </xf>
    <xf numFmtId="0" fontId="6" fillId="0" borderId="1" xfId="0" applyFont="1" applyBorder="1" applyAlignment="1">
      <alignment horizontal="center" vertical="center"/>
    </xf>
    <xf numFmtId="0" fontId="0" fillId="16" borderId="1" xfId="0" applyFill="1" applyBorder="1" applyAlignment="1">
      <alignment horizontal="center" vertical="center"/>
    </xf>
    <xf numFmtId="0" fontId="0" fillId="3" borderId="1" xfId="0" applyFill="1" applyBorder="1" applyAlignment="1">
      <alignment horizontal="center" vertical="center"/>
    </xf>
    <xf numFmtId="0" fontId="0" fillId="11" borderId="1" xfId="0" applyFill="1" applyBorder="1" applyAlignment="1">
      <alignment horizontal="center"/>
    </xf>
    <xf numFmtId="0" fontId="0" fillId="0" borderId="0" xfId="0" applyAlignment="1">
      <alignment vertical="center"/>
    </xf>
    <xf numFmtId="0" fontId="1" fillId="11" borderId="1" xfId="0" applyFont="1" applyFill="1" applyBorder="1" applyAlignment="1">
      <alignment horizontal="center"/>
    </xf>
    <xf numFmtId="0" fontId="1" fillId="11" borderId="1" xfId="0" applyFont="1" applyFill="1" applyBorder="1" applyAlignment="1">
      <alignment horizontal="center" vertical="center"/>
    </xf>
    <xf numFmtId="0" fontId="0" fillId="4" borderId="1" xfId="0" applyFill="1" applyBorder="1" applyAlignment="1">
      <alignment horizontal="center"/>
    </xf>
    <xf numFmtId="0" fontId="0" fillId="2" borderId="1" xfId="0" applyFill="1" applyBorder="1" applyAlignment="1">
      <alignment horizontal="center"/>
    </xf>
    <xf numFmtId="0" fontId="0" fillId="0" borderId="1" xfId="0" applyBorder="1" applyAlignment="1">
      <alignment vertical="center" wrapText="1"/>
    </xf>
    <xf numFmtId="0" fontId="4" fillId="11" borderId="1" xfId="0" applyFont="1" applyFill="1" applyBorder="1" applyAlignment="1">
      <alignment horizontal="center" vertical="center"/>
    </xf>
    <xf numFmtId="0" fontId="4" fillId="11" borderId="15" xfId="0" applyFont="1" applyFill="1" applyBorder="1" applyAlignment="1">
      <alignment horizontal="center" vertical="center"/>
    </xf>
    <xf numFmtId="167" fontId="4" fillId="11" borderId="1" xfId="0" applyNumberFormat="1" applyFont="1" applyFill="1" applyBorder="1" applyAlignment="1">
      <alignment horizontal="center" vertical="center"/>
    </xf>
    <xf numFmtId="167" fontId="4" fillId="11" borderId="15" xfId="0" applyNumberFormat="1" applyFont="1" applyFill="1" applyBorder="1" applyAlignment="1">
      <alignment horizontal="center" vertical="center"/>
    </xf>
    <xf numFmtId="2" fontId="4" fillId="0" borderId="1" xfId="0" applyNumberFormat="1" applyFont="1" applyBorder="1" applyAlignment="1">
      <alignment horizontal="center" vertical="center"/>
    </xf>
    <xf numFmtId="0" fontId="0" fillId="15" borderId="28" xfId="0" applyFill="1" applyBorder="1" applyAlignment="1">
      <alignment horizontal="center" vertical="center"/>
    </xf>
    <xf numFmtId="0" fontId="0" fillId="15" borderId="29" xfId="0" applyFill="1" applyBorder="1" applyAlignment="1">
      <alignment horizontal="center" vertical="center"/>
    </xf>
    <xf numFmtId="0" fontId="0" fillId="15" borderId="29" xfId="0" applyFill="1" applyBorder="1" applyAlignment="1">
      <alignment horizontal="center" vertical="center" wrapText="1"/>
    </xf>
    <xf numFmtId="0" fontId="0" fillId="15" borderId="30" xfId="0" applyFill="1" applyBorder="1" applyAlignment="1">
      <alignment horizontal="center" vertical="center"/>
    </xf>
    <xf numFmtId="0" fontId="0" fillId="2" borderId="1" xfId="0" applyFill="1" applyBorder="1" applyAlignment="1">
      <alignment horizontal="center" vertical="center" wrapText="1"/>
    </xf>
    <xf numFmtId="0" fontId="0" fillId="3" borderId="1" xfId="0" applyFill="1" applyBorder="1" applyAlignment="1">
      <alignment horizontal="center" vertical="center" wrapText="1"/>
    </xf>
    <xf numFmtId="0" fontId="0" fillId="16" borderId="1" xfId="0" applyFill="1" applyBorder="1" applyAlignment="1">
      <alignment horizontal="center" vertical="center" wrapText="1"/>
    </xf>
    <xf numFmtId="11" fontId="0" fillId="0" borderId="1" xfId="0" applyNumberFormat="1" applyBorder="1"/>
    <xf numFmtId="0" fontId="11" fillId="11" borderId="1" xfId="0" applyFont="1" applyFill="1" applyBorder="1" applyAlignment="1">
      <alignment horizontal="center" vertical="center"/>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2" fontId="4" fillId="11" borderId="1" xfId="0" applyNumberFormat="1" applyFont="1" applyFill="1" applyBorder="1" applyAlignment="1">
      <alignment horizontal="center" vertical="center"/>
    </xf>
    <xf numFmtId="0" fontId="4" fillId="0" borderId="1" xfId="0" applyFont="1" applyBorder="1" applyAlignment="1">
      <alignment horizontal="center" vertical="center" wrapText="1"/>
    </xf>
    <xf numFmtId="0" fontId="4" fillId="0" borderId="13" xfId="0" applyFont="1" applyBorder="1" applyAlignment="1">
      <alignment horizontal="center" vertical="center" wrapText="1"/>
    </xf>
    <xf numFmtId="0" fontId="4" fillId="11" borderId="1" xfId="0" applyFont="1" applyFill="1" applyBorder="1" applyAlignment="1">
      <alignment horizontal="center" vertical="center" wrapText="1"/>
    </xf>
    <xf numFmtId="0" fontId="4" fillId="0" borderId="26" xfId="0" applyFont="1" applyBorder="1" applyAlignment="1">
      <alignment horizontal="center" vertical="center"/>
    </xf>
    <xf numFmtId="1" fontId="4" fillId="0" borderId="26" xfId="0" applyNumberFormat="1" applyFont="1" applyBorder="1" applyAlignment="1">
      <alignment horizontal="center" vertical="center"/>
    </xf>
    <xf numFmtId="167" fontId="4" fillId="0" borderId="26" xfId="0" applyNumberFormat="1" applyFont="1" applyBorder="1" applyAlignment="1">
      <alignment horizontal="center" vertical="center"/>
    </xf>
    <xf numFmtId="2" fontId="4" fillId="0" borderId="26" xfId="0" applyNumberFormat="1" applyFont="1" applyBorder="1" applyAlignment="1">
      <alignment horizontal="center" vertical="center"/>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1" xfId="0" applyFont="1" applyBorder="1" applyAlignment="1">
      <alignment horizontal="center" vertical="center"/>
    </xf>
    <xf numFmtId="1" fontId="4" fillId="0" borderId="1" xfId="0" applyNumberFormat="1" applyFont="1" applyBorder="1" applyAlignment="1">
      <alignment horizontal="center" vertical="center"/>
    </xf>
    <xf numFmtId="167" fontId="4" fillId="0" borderId="1" xfId="0" applyNumberFormat="1" applyFont="1" applyBorder="1" applyAlignment="1">
      <alignment horizontal="center" vertical="center"/>
    </xf>
    <xf numFmtId="0" fontId="4" fillId="0" borderId="15" xfId="0" applyFont="1" applyBorder="1" applyAlignment="1">
      <alignment horizontal="center" vertical="center"/>
    </xf>
    <xf numFmtId="1" fontId="4" fillId="0" borderId="15" xfId="0" applyNumberFormat="1" applyFont="1" applyBorder="1" applyAlignment="1">
      <alignment horizontal="center" vertical="center"/>
    </xf>
    <xf numFmtId="167" fontId="4" fillId="0" borderId="15" xfId="0" applyNumberFormat="1" applyFont="1" applyBorder="1" applyAlignment="1">
      <alignment horizontal="center" vertical="center"/>
    </xf>
    <xf numFmtId="2" fontId="4" fillId="0" borderId="15" xfId="0" applyNumberFormat="1" applyFont="1" applyBorder="1" applyAlignment="1">
      <alignment horizontal="center" vertical="center"/>
    </xf>
    <xf numFmtId="0" fontId="4" fillId="0" borderId="15" xfId="0" applyFont="1" applyBorder="1" applyAlignment="1">
      <alignment horizontal="center" vertical="center" wrapText="1"/>
    </xf>
    <xf numFmtId="0" fontId="4" fillId="0" borderId="16" xfId="0" applyFont="1" applyBorder="1" applyAlignment="1">
      <alignment horizontal="center" vertical="center"/>
    </xf>
    <xf numFmtId="0" fontId="4" fillId="0" borderId="13" xfId="0" applyFont="1" applyBorder="1" applyAlignment="1">
      <alignment horizontal="center" vertical="center"/>
    </xf>
    <xf numFmtId="0" fontId="4" fillId="11" borderId="26" xfId="0" applyFont="1" applyFill="1" applyBorder="1" applyAlignment="1">
      <alignment horizontal="center" vertical="center"/>
    </xf>
    <xf numFmtId="167" fontId="4" fillId="11" borderId="26" xfId="0" applyNumberFormat="1" applyFont="1" applyFill="1" applyBorder="1" applyAlignment="1">
      <alignment horizontal="center" vertical="center"/>
    </xf>
    <xf numFmtId="2" fontId="4" fillId="11" borderId="26" xfId="0" applyNumberFormat="1" applyFont="1" applyFill="1" applyBorder="1" applyAlignment="1">
      <alignment horizontal="center" vertical="center"/>
    </xf>
    <xf numFmtId="0" fontId="4" fillId="11" borderId="26" xfId="0" applyFont="1" applyFill="1" applyBorder="1" applyAlignment="1">
      <alignment horizontal="center" vertical="center" wrapText="1"/>
    </xf>
    <xf numFmtId="0" fontId="4" fillId="11" borderId="27" xfId="0" applyFont="1" applyFill="1" applyBorder="1" applyAlignment="1">
      <alignment horizontal="center" vertical="center" wrapText="1"/>
    </xf>
    <xf numFmtId="0" fontId="4" fillId="11" borderId="13" xfId="0" applyFont="1" applyFill="1" applyBorder="1" applyAlignment="1">
      <alignment horizontal="center" vertical="center"/>
    </xf>
    <xf numFmtId="2" fontId="4" fillId="11" borderId="15" xfId="0" applyNumberFormat="1" applyFont="1" applyFill="1" applyBorder="1" applyAlignment="1">
      <alignment horizontal="center" vertical="center"/>
    </xf>
    <xf numFmtId="0" fontId="4" fillId="11" borderId="15" xfId="0" applyFont="1" applyFill="1" applyBorder="1" applyAlignment="1">
      <alignment horizontal="center" vertical="center" wrapText="1"/>
    </xf>
    <xf numFmtId="0" fontId="4" fillId="11" borderId="16" xfId="0" applyFont="1" applyFill="1" applyBorder="1" applyAlignment="1">
      <alignment horizontal="center" vertical="center"/>
    </xf>
    <xf numFmtId="0" fontId="0" fillId="17" borderId="21" xfId="0" applyFill="1" applyBorder="1" applyAlignment="1">
      <alignment horizontal="left"/>
    </xf>
    <xf numFmtId="0" fontId="0" fillId="17" borderId="22" xfId="0" applyFill="1" applyBorder="1" applyAlignment="1">
      <alignment horizontal="left"/>
    </xf>
    <xf numFmtId="0" fontId="0" fillId="17" borderId="23" xfId="0" applyFill="1" applyBorder="1" applyAlignment="1">
      <alignment horizontal="left"/>
    </xf>
    <xf numFmtId="0" fontId="0" fillId="8" borderId="1" xfId="0" applyFill="1" applyBorder="1" applyAlignment="1">
      <alignment horizontal="left"/>
    </xf>
    <xf numFmtId="0" fontId="0" fillId="9" borderId="1" xfId="0" applyFill="1" applyBorder="1" applyAlignment="1">
      <alignment horizontal="left"/>
    </xf>
    <xf numFmtId="0" fontId="3" fillId="10" borderId="1" xfId="0" applyFont="1" applyFill="1" applyBorder="1" applyAlignment="1">
      <alignment horizontal="left"/>
    </xf>
    <xf numFmtId="0" fontId="0" fillId="2" borderId="1" xfId="0" applyFill="1" applyBorder="1" applyAlignment="1">
      <alignment horizontal="left"/>
    </xf>
    <xf numFmtId="0" fontId="0" fillId="3" borderId="1" xfId="0" applyFill="1" applyBorder="1" applyAlignment="1">
      <alignment horizontal="left"/>
    </xf>
    <xf numFmtId="0" fontId="0" fillId="5" borderId="1" xfId="0" applyFill="1" applyBorder="1" applyAlignment="1">
      <alignment horizontal="left"/>
    </xf>
    <xf numFmtId="0" fontId="0" fillId="6" borderId="1" xfId="0" applyFill="1" applyBorder="1" applyAlignment="1">
      <alignment horizontal="left"/>
    </xf>
    <xf numFmtId="0" fontId="0" fillId="7" borderId="1" xfId="0" applyFill="1" applyBorder="1" applyAlignment="1">
      <alignment horizontal="left"/>
    </xf>
    <xf numFmtId="0" fontId="0" fillId="4" borderId="21" xfId="0" applyFill="1" applyBorder="1" applyAlignment="1">
      <alignment horizontal="left"/>
    </xf>
    <xf numFmtId="0" fontId="0" fillId="4" borderId="22" xfId="0" applyFill="1" applyBorder="1" applyAlignment="1">
      <alignment horizontal="left"/>
    </xf>
    <xf numFmtId="0" fontId="0" fillId="4" borderId="23" xfId="0" applyFill="1" applyBorder="1" applyAlignment="1">
      <alignment horizontal="left"/>
    </xf>
    <xf numFmtId="0" fontId="0" fillId="0" borderId="1" xfId="0" applyBorder="1" applyAlignment="1">
      <alignment horizontal="center"/>
    </xf>
    <xf numFmtId="0" fontId="0" fillId="12" borderId="1" xfId="0" applyFill="1" applyBorder="1" applyAlignment="1">
      <alignment horizontal="center"/>
    </xf>
    <xf numFmtId="0" fontId="0" fillId="11" borderId="1" xfId="0" applyFill="1" applyBorder="1" applyAlignment="1">
      <alignment horizontal="center"/>
    </xf>
    <xf numFmtId="0" fontId="2" fillId="11" borderId="2" xfId="0" applyFont="1" applyFill="1" applyBorder="1" applyAlignment="1">
      <alignment horizontal="center"/>
    </xf>
    <xf numFmtId="0" fontId="2" fillId="11" borderId="17" xfId="0" applyFont="1" applyFill="1" applyBorder="1" applyAlignment="1">
      <alignment horizontal="center"/>
    </xf>
    <xf numFmtId="0" fontId="2" fillId="11" borderId="18" xfId="0" applyFont="1" applyFill="1" applyBorder="1" applyAlignment="1">
      <alignment horizontal="center"/>
    </xf>
    <xf numFmtId="0" fontId="0" fillId="0" borderId="21" xfId="0" applyBorder="1" applyAlignment="1">
      <alignment horizontal="center" wrapText="1"/>
    </xf>
    <xf numFmtId="0" fontId="0" fillId="0" borderId="23" xfId="0" applyBorder="1" applyAlignment="1">
      <alignment horizontal="center" wrapText="1"/>
    </xf>
    <xf numFmtId="0" fontId="0" fillId="12" borderId="21" xfId="0" applyFill="1" applyBorder="1" applyAlignment="1">
      <alignment horizontal="center" wrapText="1"/>
    </xf>
    <xf numFmtId="0" fontId="0" fillId="12" borderId="23" xfId="0" applyFill="1" applyBorder="1" applyAlignment="1">
      <alignment horizontal="center" wrapText="1"/>
    </xf>
    <xf numFmtId="0" fontId="0" fillId="11" borderId="21" xfId="0" applyFill="1" applyBorder="1" applyAlignment="1">
      <alignment horizontal="center"/>
    </xf>
    <xf numFmtId="0" fontId="0" fillId="11" borderId="23" xfId="0" applyFill="1" applyBorder="1" applyAlignment="1">
      <alignment horizontal="center"/>
    </xf>
    <xf numFmtId="0" fontId="0" fillId="11" borderId="1" xfId="0" applyFill="1" applyBorder="1" applyAlignment="1">
      <alignment horizontal="center" vertical="center" wrapText="1"/>
    </xf>
    <xf numFmtId="0" fontId="0" fillId="11" borderId="1" xfId="0" applyFill="1" applyBorder="1" applyAlignment="1">
      <alignment horizontal="center" vertical="center"/>
    </xf>
    <xf numFmtId="0" fontId="0" fillId="0" borderId="1" xfId="0" applyBorder="1" applyAlignment="1">
      <alignment horizontal="center" vertical="center" wrapText="1"/>
    </xf>
    <xf numFmtId="0" fontId="4" fillId="11" borderId="1" xfId="0" applyFont="1" applyFill="1" applyBorder="1" applyAlignment="1">
      <alignment horizontal="center" vertical="center" wrapText="1"/>
    </xf>
    <xf numFmtId="0" fontId="4" fillId="11" borderId="25" xfId="0" applyFont="1" applyFill="1" applyBorder="1" applyAlignment="1">
      <alignment horizontal="center" vertical="center" wrapText="1"/>
    </xf>
    <xf numFmtId="0" fontId="4" fillId="11" borderId="12" xfId="0" applyFont="1" applyFill="1" applyBorder="1" applyAlignment="1">
      <alignment horizontal="center" vertical="center" wrapText="1"/>
    </xf>
    <xf numFmtId="0" fontId="4" fillId="11" borderId="14" xfId="0" applyFont="1" applyFill="1" applyBorder="1" applyAlignment="1">
      <alignment horizontal="center" vertical="center" wrapText="1"/>
    </xf>
    <xf numFmtId="0" fontId="4" fillId="0" borderId="25"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4" xfId="0" applyFont="1" applyBorder="1" applyAlignment="1">
      <alignment horizontal="center" vertical="center" wrapText="1"/>
    </xf>
    <xf numFmtId="0" fontId="0" fillId="0" borderId="1" xfId="0" applyBorder="1" applyAlignment="1">
      <alignment horizontal="center" wrapText="1"/>
    </xf>
  </cellXfs>
  <cellStyles count="1">
    <cellStyle name="Normal" xfId="0" builtinId="0"/>
  </cellStyles>
  <dxfs count="45">
    <dxf>
      <font>
        <color rgb="FF9C0006"/>
      </font>
    </dxf>
    <dxf>
      <font>
        <color rgb="FF9C0006"/>
      </font>
    </dxf>
    <dxf>
      <fill>
        <patternFill>
          <bgColor theme="6"/>
        </patternFill>
      </fill>
    </dxf>
    <dxf>
      <fill>
        <patternFill patternType="none">
          <bgColor auto="1"/>
        </patternFill>
      </fill>
    </dxf>
    <dxf>
      <fill>
        <patternFill>
          <bgColor rgb="FFFFFF00"/>
        </patternFill>
      </fill>
    </dxf>
    <dxf>
      <fill>
        <patternFill>
          <bgColor theme="9" tint="0.39994506668294322"/>
        </patternFill>
      </fill>
    </dxf>
    <dxf>
      <fill>
        <patternFill>
          <bgColor theme="5" tint="0.39994506668294322"/>
        </patternFill>
      </fill>
    </dxf>
    <dxf>
      <fill>
        <patternFill>
          <bgColor rgb="FF00B0F0"/>
        </patternFill>
      </fill>
    </dxf>
    <dxf>
      <fill>
        <patternFill>
          <bgColor theme="9" tint="0.39994506668294322"/>
        </patternFill>
      </fill>
    </dxf>
    <dxf>
      <fill>
        <patternFill>
          <bgColor theme="5" tint="0.39994506668294322"/>
        </patternFill>
      </fill>
    </dxf>
    <dxf>
      <fill>
        <patternFill>
          <bgColor theme="6"/>
        </patternFill>
      </fill>
    </dxf>
    <dxf>
      <fill>
        <patternFill patternType="none">
          <bgColor auto="1"/>
        </patternFill>
      </fill>
    </dxf>
    <dxf>
      <fill>
        <patternFill>
          <bgColor rgb="FFFFFF00"/>
        </patternFill>
      </fill>
    </dxf>
    <dxf>
      <fill>
        <patternFill>
          <bgColor rgb="FF00B0F0"/>
        </patternFill>
      </fill>
    </dxf>
    <dxf>
      <fill>
        <patternFill>
          <bgColor theme="5" tint="0.39994506668294322"/>
        </patternFill>
      </fill>
    </dxf>
    <dxf>
      <fill>
        <patternFill>
          <bgColor theme="6"/>
        </patternFill>
      </fill>
    </dxf>
    <dxf>
      <fill>
        <patternFill>
          <bgColor theme="9" tint="0.39994506668294322"/>
        </patternFill>
      </fill>
    </dxf>
    <dxf>
      <fill>
        <patternFill patternType="none">
          <bgColor auto="1"/>
        </patternFill>
      </fill>
    </dxf>
    <dxf>
      <fill>
        <patternFill>
          <bgColor rgb="FFFFFF00"/>
        </patternFill>
      </fill>
    </dxf>
    <dxf>
      <fill>
        <patternFill>
          <bgColor rgb="FF00B0F0"/>
        </patternFill>
      </fill>
    </dxf>
    <dxf>
      <fill>
        <patternFill>
          <bgColor rgb="FF00B0F0"/>
        </patternFill>
      </fill>
    </dxf>
    <dxf>
      <fill>
        <patternFill>
          <bgColor theme="9" tint="0.39994506668294322"/>
        </patternFill>
      </fill>
    </dxf>
    <dxf>
      <fill>
        <patternFill>
          <bgColor rgb="FFFFFF00"/>
        </patternFill>
      </fill>
    </dxf>
    <dxf>
      <fill>
        <patternFill patternType="none">
          <bgColor auto="1"/>
        </patternFill>
      </fill>
    </dxf>
    <dxf>
      <fill>
        <patternFill>
          <bgColor theme="6"/>
        </patternFill>
      </fill>
    </dxf>
    <dxf>
      <fill>
        <patternFill>
          <bgColor theme="5" tint="0.39994506668294322"/>
        </patternFill>
      </fill>
    </dxf>
    <dxf>
      <fill>
        <patternFill>
          <bgColor theme="5" tint="0.39994506668294322"/>
        </patternFill>
      </fill>
    </dxf>
    <dxf>
      <fill>
        <patternFill patternType="none">
          <bgColor auto="1"/>
        </patternFill>
      </fill>
    </dxf>
    <dxf>
      <fill>
        <patternFill>
          <bgColor theme="6"/>
        </patternFill>
      </fill>
    </dxf>
    <dxf>
      <fill>
        <patternFill>
          <bgColor rgb="FFFFFF00"/>
        </patternFill>
      </fill>
    </dxf>
    <dxf>
      <fill>
        <patternFill>
          <bgColor theme="9" tint="0.39994506668294322"/>
        </patternFill>
      </fill>
    </dxf>
    <dxf>
      <fill>
        <patternFill>
          <bgColor rgb="FF00B0F0"/>
        </patternFill>
      </fill>
    </dxf>
    <dxf>
      <fill>
        <patternFill>
          <bgColor theme="5" tint="0.39994506668294322"/>
        </patternFill>
      </fill>
    </dxf>
    <dxf>
      <fill>
        <patternFill>
          <bgColor theme="6"/>
        </patternFill>
      </fill>
    </dxf>
    <dxf>
      <fill>
        <patternFill>
          <bgColor rgb="FFFFFF00"/>
        </patternFill>
      </fill>
    </dxf>
    <dxf>
      <fill>
        <patternFill>
          <bgColor theme="9" tint="0.39994506668294322"/>
        </patternFill>
      </fill>
    </dxf>
    <dxf>
      <fill>
        <patternFill>
          <bgColor rgb="FF00B0F0"/>
        </patternFill>
      </fill>
    </dxf>
    <dxf>
      <fill>
        <patternFill patternType="none">
          <bgColor auto="1"/>
        </patternFill>
      </fill>
    </dxf>
    <dxf>
      <fill>
        <patternFill>
          <bgColor theme="5" tint="0.39994506668294322"/>
        </patternFill>
      </fill>
    </dxf>
    <dxf>
      <fill>
        <patternFill>
          <bgColor rgb="FF00B0F0"/>
        </patternFill>
      </fill>
    </dxf>
    <dxf>
      <fill>
        <patternFill>
          <bgColor theme="6"/>
        </patternFill>
      </fill>
    </dxf>
    <dxf>
      <fill>
        <patternFill patternType="none">
          <bgColor auto="1"/>
        </patternFill>
      </fill>
    </dxf>
    <dxf>
      <fill>
        <patternFill>
          <bgColor rgb="FFFFFF00"/>
        </patternFill>
      </fill>
    </dxf>
    <dxf>
      <fill>
        <patternFill>
          <bgColor theme="9" tint="0.39994506668294322"/>
        </patternFill>
      </fill>
    </dxf>
    <dxf>
      <font>
        <color rgb="FF9C0006"/>
      </font>
    </dxf>
  </dxfs>
  <tableStyles count="0" defaultTableStyle="TableStyleMedium2" defaultPivotStyle="PivotStyleLight16"/>
  <colors>
    <mruColors>
      <color rgb="FFE9D4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22"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Cusack,Daniela" id="{64C76B43-4C58-4425-9700-6438185A5F52}" userId="S::dcusack@colostate.edu::dcf58d15-b9e5-487f-a4ce-298a833a2c70"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3.xml><?xml version="1.0" encoding="utf-8"?>
<ThreadedComments xmlns="http://schemas.microsoft.com/office/spreadsheetml/2018/threadedcomments" xmlns:x="http://schemas.openxmlformats.org/spreadsheetml/2006/main">
  <threadedComment ref="J3" dT="2024-05-10T15:54:22.15" personId="{64C76B43-4C58-4425-9700-6438185A5F52}" id="{96C46875-3258-47D7-AC5A-F2B076651241}">
    <text>Hmm, it seems that in all cases here you are keeping all of the main effects regardless of whether they are significant. Typically, you would re-run the ANOVA removing non-significant effects to get the final model (that is, remove all effects that are not significant AND not in a significant interaction). The failure to remove non-significant effects in order (that is, leaving marginally significant effects) is probably reducing what you are seeing as significant. You ideally want to final, most parsimonious model reported here, not all the NS effects included.</text>
  </threadedComment>
  <threadedComment ref="H84" dT="2024-05-10T15:18:27.92" personId="{64C76B43-4C58-4425-9700-6438185A5F52}" id="{7C7F07E1-08D5-4154-A1BD-37C55BDAC39E}">
    <text>Direction?</text>
  </threadedComment>
  <threadedComment ref="H220" dT="2024-05-10T15:17:48.52" personId="{64C76B43-4C58-4425-9700-6438185A5F52}" id="{5599FF1F-A8E8-4C14-A04F-0BF2A2F75F2B}">
    <text>What direction?</text>
  </threadedComment>
  <threadedComment ref="J221" dT="2024-05-10T14:44:48.37" personId="{64C76B43-4C58-4425-9700-6438185A5F52}" id="{DDB5E1C8-5670-4438-9B18-F39445C81794}">
    <text>Again, these 13C numbers are not what we want to present - keep all the 13C tests for intercept and slope and remove these</text>
  </threadedComment>
  <threadedComment ref="J389" dT="2024-05-10T14:46:35.04" personId="{64C76B43-4C58-4425-9700-6438185A5F52}" id="{C7AE45CE-0B04-4222-96DD-B9DD2FD75FA1}">
    <text>I would put in a different color all p values &lt;0.1 since we call these "margianly significant" in the text</text>
  </threadedComment>
  <threadedComment ref="H504" dT="2024-05-10T15:20:18.99" personId="{64C76B43-4C58-4425-9700-6438185A5F52}" id="{8F8A3B6B-1AD6-4AFC-86D4-C0B192EBAD5C}">
    <text>Direction?</text>
  </threadedComment>
</ThreadedComments>
</file>

<file path=xl/threadedComments/threadedComment4.xml><?xml version="1.0" encoding="utf-8"?>
<ThreadedComments xmlns="http://schemas.microsoft.com/office/spreadsheetml/2018/threadedcomments" xmlns:x="http://schemas.openxmlformats.org/spreadsheetml/2006/main">
  <threadedComment ref="AC18" dT="2024-05-09T19:04:01.05" personId="{64C76B43-4C58-4425-9700-6438185A5F52}" id="{D88E7A92-B767-488E-8182-FB398E5A7E87}">
    <text>This should be in the main text, at least the green and orange sections. The yellow and blue can be in a table as si</text>
  </threadedComment>
</ThreadedComment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3" Type="http://schemas.microsoft.com/office/2017/10/relationships/threadedComment" Target="../threadedComments/threadedComment3.xml"/></Relationships>
</file>

<file path=xl/worksheets/_rels/sheet7.xml.rels><?xml version="1.0" encoding="UTF-8" standalone="yes"?>
<Relationships xmlns="http://schemas.openxmlformats.org/package/2006/relationships"><Relationship Id="rId3" Type="http://schemas.microsoft.com/office/2017/10/relationships/threadedComment" Target="../threadedComments/threadedComment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5D25F-547E-4FD3-A6A0-CEB2099137C6}">
  <dimension ref="A1:LG92"/>
  <sheetViews>
    <sheetView tabSelected="1" zoomScale="76" zoomScaleNormal="76" workbookViewId="0">
      <selection activeCell="G3" sqref="G3"/>
    </sheetView>
  </sheetViews>
  <sheetFormatPr defaultColWidth="8.7265625" defaultRowHeight="14.5" x14ac:dyDescent="0.35"/>
  <cols>
    <col min="1" max="18" width="8.7265625" style="4"/>
    <col min="19" max="44" width="8.7265625" style="4" customWidth="1"/>
    <col min="45" max="159" width="8.7265625" style="4"/>
    <col min="160" max="160" width="16.7265625" style="4" bestFit="1" customWidth="1"/>
    <col min="161" max="161" width="17.81640625" style="4" bestFit="1" customWidth="1"/>
    <col min="162" max="162" width="14.26953125" style="4" bestFit="1" customWidth="1"/>
    <col min="163" max="163" width="26.81640625" style="4" bestFit="1" customWidth="1"/>
    <col min="164" max="164" width="19.1796875" style="4" bestFit="1" customWidth="1"/>
    <col min="165" max="165" width="13.54296875" style="12" customWidth="1"/>
    <col min="166" max="166" width="9.453125" style="12" bestFit="1" customWidth="1"/>
    <col min="167" max="167" width="22.54296875" style="12" customWidth="1"/>
    <col min="168" max="168" width="21.1796875" style="12" bestFit="1" customWidth="1"/>
    <col min="169" max="169" width="14.7265625" style="12" bestFit="1" customWidth="1"/>
    <col min="170" max="170" width="12.1796875" style="12" bestFit="1" customWidth="1"/>
    <col min="171" max="173" width="12.1796875" style="12" customWidth="1"/>
    <col min="174" max="174" width="16" style="12" bestFit="1" customWidth="1"/>
    <col min="175" max="175" width="15.7265625" style="12" customWidth="1"/>
    <col min="176" max="176" width="14.1796875" style="12" customWidth="1"/>
    <col min="177" max="177" width="16" style="12" customWidth="1"/>
    <col min="178" max="178" width="18.81640625" style="12" customWidth="1"/>
    <col min="179" max="179" width="21.453125" style="12" customWidth="1"/>
    <col min="180" max="180" width="13.453125" style="12" customWidth="1"/>
    <col min="181" max="182" width="11.81640625" style="12" bestFit="1" customWidth="1"/>
    <col min="183" max="183" width="13.81640625" style="12" customWidth="1"/>
    <col min="184" max="184" width="15.453125" style="12" customWidth="1"/>
    <col min="185" max="185" width="9.54296875" style="12" bestFit="1" customWidth="1"/>
    <col min="186" max="190" width="8.7265625" style="12"/>
    <col min="191" max="191" width="13.26953125" style="12" customWidth="1"/>
    <col min="192" max="192" width="12" style="12" bestFit="1" customWidth="1"/>
    <col min="193" max="194" width="12" style="12" customWidth="1"/>
    <col min="195" max="195" width="14.54296875" style="4" customWidth="1"/>
    <col min="196" max="196" width="11.7265625" style="4" customWidth="1"/>
    <col min="197" max="199" width="8.7265625" style="4"/>
    <col min="200" max="201" width="11" style="4" bestFit="1" customWidth="1"/>
    <col min="202" max="202" width="11.453125" style="4" bestFit="1" customWidth="1"/>
    <col min="203" max="203" width="13.453125" style="4" customWidth="1"/>
    <col min="204" max="204" width="14" style="4" bestFit="1" customWidth="1"/>
    <col min="205" max="206" width="8.7265625" style="4"/>
    <col min="207" max="207" width="12.1796875" style="4" customWidth="1"/>
    <col min="208" max="210" width="8.7265625" style="4"/>
    <col min="211" max="211" width="10.54296875" style="4" bestFit="1" customWidth="1"/>
    <col min="212" max="212" width="12.81640625" style="4" bestFit="1" customWidth="1"/>
    <col min="213" max="214" width="8.7265625" style="4"/>
    <col min="215" max="215" width="14" style="4" bestFit="1" customWidth="1"/>
    <col min="216" max="217" width="18.7265625" style="4" bestFit="1" customWidth="1"/>
    <col min="218" max="218" width="9.54296875" style="4" bestFit="1" customWidth="1"/>
    <col min="219" max="230" width="8.7265625" style="4"/>
    <col min="231" max="231" width="11.453125" style="4" customWidth="1"/>
    <col min="232" max="232" width="10.7265625" style="4" customWidth="1"/>
    <col min="233" max="240" width="8.7265625" style="4"/>
    <col min="241" max="241" width="9.54296875" style="4" bestFit="1" customWidth="1"/>
    <col min="242" max="244" width="8.7265625" style="4"/>
    <col min="245" max="245" width="14.54296875" style="4" bestFit="1" customWidth="1"/>
    <col min="246" max="246" width="14" style="4" bestFit="1" customWidth="1"/>
    <col min="247" max="263" width="8.7265625" style="4"/>
    <col min="264" max="264" width="11.1796875" style="13" customWidth="1"/>
    <col min="265" max="269" width="11.1796875" style="4" customWidth="1"/>
    <col min="270" max="291" width="8.7265625" style="4"/>
    <col min="292" max="292" width="12.54296875" style="4" bestFit="1" customWidth="1"/>
    <col min="293" max="304" width="8.7265625" style="4"/>
    <col min="305" max="305" width="10.1796875" style="4" customWidth="1"/>
    <col min="306" max="16384" width="8.7265625" style="4"/>
  </cols>
  <sheetData>
    <row r="1" spans="1:319" x14ac:dyDescent="0.35">
      <c r="A1" s="4" t="s">
        <v>944</v>
      </c>
    </row>
    <row r="2" spans="1:319" x14ac:dyDescent="0.35">
      <c r="A2" s="146" t="s">
        <v>94</v>
      </c>
      <c r="B2" s="146"/>
      <c r="C2" s="146"/>
      <c r="D2" s="146"/>
      <c r="E2" s="146"/>
      <c r="F2" s="146"/>
      <c r="G2" s="146"/>
      <c r="H2" s="146"/>
      <c r="I2" s="147" t="s">
        <v>95</v>
      </c>
      <c r="J2" s="147"/>
      <c r="K2" s="147"/>
      <c r="L2" s="147"/>
      <c r="M2" s="147"/>
      <c r="N2" s="147"/>
      <c r="O2" s="147"/>
      <c r="P2" s="147"/>
      <c r="Q2" s="147"/>
      <c r="R2" s="147"/>
      <c r="S2" s="147"/>
      <c r="T2" s="147"/>
      <c r="U2" s="147"/>
      <c r="V2" s="147"/>
      <c r="W2" s="147"/>
      <c r="X2" s="147"/>
      <c r="Y2" s="147"/>
      <c r="Z2" s="147"/>
      <c r="AA2" s="147"/>
      <c r="AB2" s="147"/>
      <c r="AC2" s="147"/>
      <c r="AD2" s="147"/>
      <c r="AE2" s="147"/>
      <c r="AF2" s="147"/>
      <c r="AG2" s="147"/>
      <c r="AH2" s="147"/>
      <c r="AI2" s="147"/>
      <c r="AJ2" s="147"/>
      <c r="AK2" s="151" t="s">
        <v>96</v>
      </c>
      <c r="AL2" s="152"/>
      <c r="AM2" s="152"/>
      <c r="AN2" s="152"/>
      <c r="AO2" s="152"/>
      <c r="AP2" s="152"/>
      <c r="AQ2" s="152"/>
      <c r="AR2" s="152"/>
      <c r="AS2" s="152"/>
      <c r="AT2" s="152"/>
      <c r="AU2" s="152"/>
      <c r="AV2" s="152"/>
      <c r="AW2" s="152"/>
      <c r="AX2" s="152"/>
      <c r="AY2" s="152"/>
      <c r="AZ2" s="152"/>
      <c r="BA2" s="152"/>
      <c r="BB2" s="152"/>
      <c r="BC2" s="152"/>
      <c r="BD2" s="152"/>
      <c r="BE2" s="152"/>
      <c r="BF2" s="152"/>
      <c r="BG2" s="152"/>
      <c r="BH2" s="152"/>
      <c r="BI2" s="152"/>
      <c r="BJ2" s="152"/>
      <c r="BK2" s="152"/>
      <c r="BL2" s="152"/>
      <c r="BM2" s="152"/>
      <c r="BN2" s="152"/>
      <c r="BO2" s="152"/>
      <c r="BP2" s="152"/>
      <c r="BQ2" s="153"/>
      <c r="BR2" s="148" t="s">
        <v>97</v>
      </c>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9" t="s">
        <v>98</v>
      </c>
      <c r="FE2" s="149"/>
      <c r="FF2" s="149"/>
      <c r="FG2" s="149"/>
      <c r="FH2" s="149"/>
      <c r="FI2" s="150" t="s">
        <v>507</v>
      </c>
      <c r="FJ2" s="150"/>
      <c r="FK2" s="150"/>
      <c r="FL2" s="150"/>
      <c r="FM2" s="150"/>
      <c r="FN2" s="150"/>
      <c r="FO2" s="150"/>
      <c r="FP2" s="150"/>
      <c r="FQ2" s="150"/>
      <c r="FR2" s="150"/>
      <c r="FS2" s="150"/>
      <c r="FT2" s="150"/>
      <c r="FU2" s="150"/>
      <c r="FV2" s="150"/>
      <c r="FW2" s="150"/>
      <c r="FX2" s="150"/>
      <c r="FY2" s="150"/>
      <c r="FZ2" s="150"/>
      <c r="GA2" s="150"/>
      <c r="GB2" s="150"/>
      <c r="GC2" s="150"/>
      <c r="GD2" s="150"/>
      <c r="GE2" s="150"/>
      <c r="GF2" s="150"/>
      <c r="GG2" s="150"/>
      <c r="GH2" s="150"/>
      <c r="GI2" s="150"/>
      <c r="GJ2" s="150"/>
      <c r="GK2" s="150"/>
      <c r="GL2" s="150"/>
      <c r="GM2" s="150"/>
      <c r="GN2" s="150"/>
      <c r="GO2" s="150"/>
      <c r="GP2" s="150"/>
      <c r="GQ2" s="150"/>
      <c r="GR2" s="150"/>
      <c r="GS2" s="150"/>
      <c r="GT2" s="150"/>
      <c r="GU2" s="150"/>
      <c r="GV2" s="150"/>
      <c r="GW2" s="150"/>
      <c r="GX2" s="150"/>
      <c r="GY2" s="150"/>
      <c r="GZ2" s="150"/>
      <c r="HA2" s="150"/>
      <c r="HB2" s="150"/>
      <c r="HC2" s="150"/>
      <c r="HD2" s="150"/>
      <c r="HE2" s="150"/>
      <c r="HF2" s="150"/>
      <c r="HG2" s="150"/>
      <c r="HH2" s="150"/>
      <c r="HI2" s="150"/>
      <c r="HJ2" s="143" t="s">
        <v>99</v>
      </c>
      <c r="HK2" s="143"/>
      <c r="HL2" s="143"/>
      <c r="HM2" s="143"/>
      <c r="HN2" s="143"/>
      <c r="HO2" s="143"/>
      <c r="HP2" s="143"/>
      <c r="HQ2" s="143"/>
      <c r="HR2" s="143"/>
      <c r="HS2" s="143"/>
      <c r="HT2" s="143"/>
      <c r="HU2" s="143"/>
      <c r="HV2" s="143"/>
      <c r="HW2" s="143"/>
      <c r="HX2" s="143"/>
      <c r="HY2" s="143"/>
      <c r="HZ2" s="143"/>
      <c r="IA2" s="143"/>
      <c r="IB2" s="143"/>
      <c r="IC2" s="143"/>
      <c r="ID2" s="143"/>
      <c r="IE2" s="143"/>
      <c r="IF2" s="143"/>
      <c r="IG2" s="144" t="s">
        <v>100</v>
      </c>
      <c r="IH2" s="144"/>
      <c r="II2" s="144"/>
      <c r="IJ2" s="144"/>
      <c r="IK2" s="144"/>
      <c r="IL2" s="144"/>
      <c r="IM2" s="144"/>
      <c r="IN2" s="144"/>
      <c r="IO2" s="144"/>
      <c r="IP2" s="144"/>
      <c r="IQ2" s="144"/>
      <c r="IR2" s="144"/>
      <c r="IS2" s="144"/>
      <c r="IT2" s="144"/>
      <c r="IU2" s="144"/>
      <c r="IV2" s="144"/>
      <c r="IW2" s="144"/>
      <c r="IX2" s="144"/>
      <c r="IY2" s="144"/>
      <c r="IZ2" s="144"/>
      <c r="JA2" s="144"/>
      <c r="JB2" s="144"/>
      <c r="JC2" s="144"/>
      <c r="JD2" s="145" t="s">
        <v>506</v>
      </c>
      <c r="JE2" s="145"/>
      <c r="JF2" s="145"/>
      <c r="JG2" s="145"/>
      <c r="JH2" s="145"/>
      <c r="JI2" s="145"/>
      <c r="JJ2" s="145"/>
      <c r="JK2" s="145"/>
      <c r="JL2" s="145"/>
      <c r="JM2" s="145"/>
      <c r="JN2" s="145"/>
      <c r="JO2" s="145"/>
      <c r="JP2" s="145"/>
      <c r="JQ2" s="145"/>
      <c r="JR2" s="145"/>
      <c r="JS2" s="145"/>
      <c r="JT2" s="145"/>
      <c r="JU2" s="145"/>
      <c r="JV2" s="145"/>
      <c r="JW2" s="145"/>
      <c r="JX2" s="145"/>
      <c r="JY2" s="145"/>
      <c r="JZ2" s="145"/>
      <c r="KA2" s="140" t="s">
        <v>854</v>
      </c>
      <c r="KB2" s="141"/>
      <c r="KC2" s="141"/>
      <c r="KD2" s="141"/>
      <c r="KE2" s="141"/>
      <c r="KF2" s="141"/>
      <c r="KG2" s="141"/>
      <c r="KH2" s="141"/>
      <c r="KI2" s="141"/>
      <c r="KJ2" s="141"/>
      <c r="KK2" s="141"/>
      <c r="KL2" s="141"/>
      <c r="KM2" s="141"/>
      <c r="KN2" s="141"/>
      <c r="KO2" s="141"/>
      <c r="KP2" s="141"/>
      <c r="KQ2" s="141"/>
      <c r="KR2" s="141"/>
      <c r="KS2" s="141"/>
      <c r="KT2" s="141"/>
      <c r="KU2" s="141"/>
      <c r="KV2" s="141"/>
      <c r="KW2" s="141"/>
      <c r="KX2" s="141"/>
      <c r="KY2" s="141"/>
      <c r="KZ2" s="141"/>
      <c r="LA2" s="141"/>
      <c r="LB2" s="141"/>
      <c r="LC2" s="141"/>
      <c r="LD2" s="141"/>
      <c r="LE2" s="141"/>
      <c r="LF2" s="141"/>
      <c r="LG2" s="142"/>
    </row>
    <row r="3" spans="1:319" s="16" customFormat="1" ht="97.5" customHeight="1" x14ac:dyDescent="0.35">
      <c r="A3" s="14" t="s">
        <v>101</v>
      </c>
      <c r="B3" s="14" t="s">
        <v>102</v>
      </c>
      <c r="C3" s="14" t="s">
        <v>103</v>
      </c>
      <c r="D3" s="14" t="s">
        <v>104</v>
      </c>
      <c r="E3" s="14" t="s">
        <v>105</v>
      </c>
      <c r="F3" s="14" t="s">
        <v>106</v>
      </c>
      <c r="G3" s="14" t="s">
        <v>271</v>
      </c>
      <c r="H3" s="14" t="s">
        <v>107</v>
      </c>
      <c r="I3" s="14" t="s">
        <v>296</v>
      </c>
      <c r="J3" s="14" t="s">
        <v>286</v>
      </c>
      <c r="K3" s="14" t="s">
        <v>297</v>
      </c>
      <c r="L3" s="14" t="s">
        <v>287</v>
      </c>
      <c r="M3" s="14" t="s">
        <v>288</v>
      </c>
      <c r="N3" s="14" t="s">
        <v>289</v>
      </c>
      <c r="O3" s="14" t="s">
        <v>290</v>
      </c>
      <c r="P3" s="14" t="s">
        <v>291</v>
      </c>
      <c r="Q3" s="14" t="s">
        <v>292</v>
      </c>
      <c r="R3" s="14" t="s">
        <v>287</v>
      </c>
      <c r="S3" s="14" t="s">
        <v>298</v>
      </c>
      <c r="T3" s="14" t="s">
        <v>293</v>
      </c>
      <c r="U3" s="14" t="s">
        <v>294</v>
      </c>
      <c r="V3" s="14" t="s">
        <v>295</v>
      </c>
      <c r="W3" s="14" t="s">
        <v>299</v>
      </c>
      <c r="X3" s="14" t="s">
        <v>300</v>
      </c>
      <c r="Y3" s="14" t="s">
        <v>415</v>
      </c>
      <c r="Z3" s="14" t="s">
        <v>416</v>
      </c>
      <c r="AA3" s="14" t="s">
        <v>301</v>
      </c>
      <c r="AB3" s="14" t="s">
        <v>272</v>
      </c>
      <c r="AC3" s="14" t="s">
        <v>302</v>
      </c>
      <c r="AD3" s="14" t="s">
        <v>303</v>
      </c>
      <c r="AE3" s="14" t="s">
        <v>304</v>
      </c>
      <c r="AF3" s="14" t="s">
        <v>305</v>
      </c>
      <c r="AG3" s="14" t="s">
        <v>306</v>
      </c>
      <c r="AH3" s="14" t="s">
        <v>307</v>
      </c>
      <c r="AI3" s="14" t="s">
        <v>308</v>
      </c>
      <c r="AJ3" s="14" t="s">
        <v>309</v>
      </c>
      <c r="AK3" s="14" t="s">
        <v>310</v>
      </c>
      <c r="AL3" s="14" t="s">
        <v>397</v>
      </c>
      <c r="AM3" s="14" t="s">
        <v>311</v>
      </c>
      <c r="AN3" s="14" t="s">
        <v>312</v>
      </c>
      <c r="AO3" s="14" t="s">
        <v>313</v>
      </c>
      <c r="AP3" s="14" t="s">
        <v>314</v>
      </c>
      <c r="AQ3" s="14" t="s">
        <v>315</v>
      </c>
      <c r="AR3" s="14" t="s">
        <v>810</v>
      </c>
      <c r="AS3" s="14" t="s">
        <v>316</v>
      </c>
      <c r="AT3" s="14" t="s">
        <v>398</v>
      </c>
      <c r="AU3" s="14" t="s">
        <v>317</v>
      </c>
      <c r="AV3" s="14" t="s">
        <v>333</v>
      </c>
      <c r="AW3" s="14" t="s">
        <v>332</v>
      </c>
      <c r="AX3" s="14" t="s">
        <v>331</v>
      </c>
      <c r="AY3" s="14" t="s">
        <v>330</v>
      </c>
      <c r="AZ3" s="14" t="s">
        <v>811</v>
      </c>
      <c r="BA3" s="14" t="s">
        <v>329</v>
      </c>
      <c r="BB3" s="14" t="s">
        <v>399</v>
      </c>
      <c r="BC3" s="14" t="s">
        <v>318</v>
      </c>
      <c r="BD3" s="14" t="s">
        <v>328</v>
      </c>
      <c r="BE3" s="14" t="s">
        <v>327</v>
      </c>
      <c r="BF3" s="14" t="s">
        <v>326</v>
      </c>
      <c r="BG3" s="14" t="s">
        <v>325</v>
      </c>
      <c r="BH3" s="14" t="s">
        <v>812</v>
      </c>
      <c r="BI3" s="14" t="s">
        <v>324</v>
      </c>
      <c r="BJ3" s="14" t="s">
        <v>400</v>
      </c>
      <c r="BK3" s="14" t="s">
        <v>319</v>
      </c>
      <c r="BL3" s="14" t="s">
        <v>323</v>
      </c>
      <c r="BM3" s="14" t="s">
        <v>322</v>
      </c>
      <c r="BN3" s="14" t="s">
        <v>321</v>
      </c>
      <c r="BO3" s="14" t="s">
        <v>320</v>
      </c>
      <c r="BP3" s="14" t="s">
        <v>813</v>
      </c>
      <c r="BQ3" s="14" t="s">
        <v>934</v>
      </c>
      <c r="BR3" s="14" t="s">
        <v>334</v>
      </c>
      <c r="BS3" s="14" t="s">
        <v>335</v>
      </c>
      <c r="BT3" s="14" t="s">
        <v>273</v>
      </c>
      <c r="BU3" s="14" t="s">
        <v>336</v>
      </c>
      <c r="BV3" s="14" t="s">
        <v>337</v>
      </c>
      <c r="BW3" s="14" t="s">
        <v>274</v>
      </c>
      <c r="BX3" s="14" t="s">
        <v>338</v>
      </c>
      <c r="BY3" s="14" t="s">
        <v>275</v>
      </c>
      <c r="BZ3" s="14" t="s">
        <v>276</v>
      </c>
      <c r="CA3" s="14" t="s">
        <v>341</v>
      </c>
      <c r="CB3" s="14" t="s">
        <v>342</v>
      </c>
      <c r="CC3" s="14" t="s">
        <v>343</v>
      </c>
      <c r="CD3" s="14" t="s">
        <v>344</v>
      </c>
      <c r="CE3" s="14" t="s">
        <v>369</v>
      </c>
      <c r="CF3" s="14" t="s">
        <v>370</v>
      </c>
      <c r="CG3" s="14" t="s">
        <v>345</v>
      </c>
      <c r="CH3" s="14" t="s">
        <v>371</v>
      </c>
      <c r="CI3" s="14" t="s">
        <v>346</v>
      </c>
      <c r="CJ3" s="14" t="s">
        <v>347</v>
      </c>
      <c r="CK3" s="14" t="s">
        <v>348</v>
      </c>
      <c r="CL3" s="14" t="s">
        <v>372</v>
      </c>
      <c r="CM3" s="14" t="s">
        <v>373</v>
      </c>
      <c r="CN3" s="14" t="s">
        <v>359</v>
      </c>
      <c r="CO3" s="14" t="s">
        <v>374</v>
      </c>
      <c r="CP3" s="14" t="s">
        <v>375</v>
      </c>
      <c r="CQ3" s="14" t="s">
        <v>360</v>
      </c>
      <c r="CR3" s="14" t="s">
        <v>376</v>
      </c>
      <c r="CS3" s="14" t="s">
        <v>361</v>
      </c>
      <c r="CT3" s="14" t="s">
        <v>362</v>
      </c>
      <c r="CU3" s="14" t="s">
        <v>363</v>
      </c>
      <c r="CV3" s="14" t="s">
        <v>377</v>
      </c>
      <c r="CW3" s="14" t="s">
        <v>378</v>
      </c>
      <c r="CX3" s="14" t="s">
        <v>364</v>
      </c>
      <c r="CY3" s="14" t="s">
        <v>379</v>
      </c>
      <c r="CZ3" s="14" t="s">
        <v>508</v>
      </c>
      <c r="DA3" s="14" t="s">
        <v>365</v>
      </c>
      <c r="DB3" s="14" t="s">
        <v>380</v>
      </c>
      <c r="DC3" s="14" t="s">
        <v>366</v>
      </c>
      <c r="DD3" s="14" t="s">
        <v>367</v>
      </c>
      <c r="DE3" s="14" t="s">
        <v>368</v>
      </c>
      <c r="DF3" s="14" t="s">
        <v>381</v>
      </c>
      <c r="DG3" s="14" t="s">
        <v>382</v>
      </c>
      <c r="DH3" s="14" t="s">
        <v>277</v>
      </c>
      <c r="DI3" s="14" t="s">
        <v>383</v>
      </c>
      <c r="DJ3" s="14" t="s">
        <v>509</v>
      </c>
      <c r="DK3" s="14" t="s">
        <v>278</v>
      </c>
      <c r="DL3" s="14" t="s">
        <v>384</v>
      </c>
      <c r="DM3" s="14" t="s">
        <v>279</v>
      </c>
      <c r="DN3" s="14" t="s">
        <v>280</v>
      </c>
      <c r="DO3" s="14" t="s">
        <v>339</v>
      </c>
      <c r="DP3" s="14" t="s">
        <v>401</v>
      </c>
      <c r="DQ3" s="14" t="s">
        <v>402</v>
      </c>
      <c r="DR3" s="14" t="s">
        <v>403</v>
      </c>
      <c r="DS3" s="14" t="s">
        <v>404</v>
      </c>
      <c r="DT3" s="14" t="s">
        <v>510</v>
      </c>
      <c r="DU3" s="14" t="s">
        <v>405</v>
      </c>
      <c r="DV3" s="14" t="s">
        <v>406</v>
      </c>
      <c r="DW3" s="14" t="s">
        <v>407</v>
      </c>
      <c r="DX3" s="14" t="s">
        <v>408</v>
      </c>
      <c r="DY3" s="14" t="s">
        <v>409</v>
      </c>
      <c r="DZ3" s="14" t="s">
        <v>385</v>
      </c>
      <c r="EA3" s="14" t="s">
        <v>386</v>
      </c>
      <c r="EB3" s="14" t="s">
        <v>281</v>
      </c>
      <c r="EC3" s="14" t="s">
        <v>387</v>
      </c>
      <c r="ED3" s="14" t="s">
        <v>511</v>
      </c>
      <c r="EE3" s="14" t="s">
        <v>282</v>
      </c>
      <c r="EF3" s="14" t="s">
        <v>388</v>
      </c>
      <c r="EG3" s="14" t="s">
        <v>283</v>
      </c>
      <c r="EH3" s="14" t="s">
        <v>284</v>
      </c>
      <c r="EI3" s="14" t="s">
        <v>340</v>
      </c>
      <c r="EJ3" s="14" t="s">
        <v>389</v>
      </c>
      <c r="EK3" s="14" t="s">
        <v>390</v>
      </c>
      <c r="EL3" s="14" t="s">
        <v>349</v>
      </c>
      <c r="EM3" s="14" t="s">
        <v>391</v>
      </c>
      <c r="EN3" s="14" t="s">
        <v>512</v>
      </c>
      <c r="EO3" s="14" t="s">
        <v>350</v>
      </c>
      <c r="EP3" s="14" t="s">
        <v>392</v>
      </c>
      <c r="EQ3" s="14" t="s">
        <v>351</v>
      </c>
      <c r="ER3" s="14" t="s">
        <v>352</v>
      </c>
      <c r="ES3" s="14" t="s">
        <v>353</v>
      </c>
      <c r="ET3" s="14" t="s">
        <v>393</v>
      </c>
      <c r="EU3" s="14" t="s">
        <v>394</v>
      </c>
      <c r="EV3" s="14" t="s">
        <v>354</v>
      </c>
      <c r="EW3" s="14" t="s">
        <v>395</v>
      </c>
      <c r="EX3" s="14" t="s">
        <v>513</v>
      </c>
      <c r="EY3" s="14" t="s">
        <v>355</v>
      </c>
      <c r="EZ3" s="14" t="s">
        <v>396</v>
      </c>
      <c r="FA3" s="14" t="s">
        <v>356</v>
      </c>
      <c r="FB3" s="14" t="s">
        <v>357</v>
      </c>
      <c r="FC3" s="14" t="s">
        <v>358</v>
      </c>
      <c r="FD3" s="14" t="s">
        <v>410</v>
      </c>
      <c r="FE3" s="14" t="s">
        <v>411</v>
      </c>
      <c r="FF3" s="14" t="s">
        <v>412</v>
      </c>
      <c r="FG3" s="14" t="s">
        <v>413</v>
      </c>
      <c r="FH3" s="14" t="s">
        <v>414</v>
      </c>
      <c r="FI3" s="15" t="s">
        <v>417</v>
      </c>
      <c r="FJ3" s="15" t="s">
        <v>421</v>
      </c>
      <c r="FK3" s="15" t="s">
        <v>422</v>
      </c>
      <c r="FL3" s="15" t="s">
        <v>423</v>
      </c>
      <c r="FM3" s="15" t="s">
        <v>424</v>
      </c>
      <c r="FN3" s="15" t="s">
        <v>425</v>
      </c>
      <c r="FO3" s="15" t="s">
        <v>814</v>
      </c>
      <c r="FP3" s="15" t="s">
        <v>815</v>
      </c>
      <c r="FQ3" s="15" t="s">
        <v>816</v>
      </c>
      <c r="FR3" s="15" t="s">
        <v>431</v>
      </c>
      <c r="FS3" s="15" t="s">
        <v>432</v>
      </c>
      <c r="FT3" s="14" t="s">
        <v>446</v>
      </c>
      <c r="FU3" s="15" t="s">
        <v>433</v>
      </c>
      <c r="FV3" s="15" t="s">
        <v>434</v>
      </c>
      <c r="FW3" s="15" t="s">
        <v>435</v>
      </c>
      <c r="FX3" s="15" t="s">
        <v>426</v>
      </c>
      <c r="FY3" s="15" t="s">
        <v>427</v>
      </c>
      <c r="FZ3" s="15" t="s">
        <v>428</v>
      </c>
      <c r="GA3" s="15" t="s">
        <v>429</v>
      </c>
      <c r="GB3" s="15" t="s">
        <v>430</v>
      </c>
      <c r="GC3" s="15" t="s">
        <v>418</v>
      </c>
      <c r="GD3" s="15" t="s">
        <v>421</v>
      </c>
      <c r="GE3" s="15" t="s">
        <v>422</v>
      </c>
      <c r="GF3" s="15" t="s">
        <v>108</v>
      </c>
      <c r="GG3" s="15" t="s">
        <v>424</v>
      </c>
      <c r="GH3" s="15" t="s">
        <v>425</v>
      </c>
      <c r="GI3" s="15" t="s">
        <v>436</v>
      </c>
      <c r="GJ3" s="15" t="s">
        <v>437</v>
      </c>
      <c r="GK3" s="14" t="s">
        <v>445</v>
      </c>
      <c r="GL3" s="15" t="s">
        <v>438</v>
      </c>
      <c r="GM3" s="15" t="s">
        <v>439</v>
      </c>
      <c r="GN3" s="14" t="s">
        <v>419</v>
      </c>
      <c r="GO3" s="15" t="s">
        <v>421</v>
      </c>
      <c r="GP3" s="14" t="s">
        <v>422</v>
      </c>
      <c r="GQ3" s="14" t="s">
        <v>108</v>
      </c>
      <c r="GR3" s="15" t="s">
        <v>424</v>
      </c>
      <c r="GS3" s="15" t="s">
        <v>425</v>
      </c>
      <c r="GT3" s="15" t="s">
        <v>440</v>
      </c>
      <c r="GU3" s="15" t="s">
        <v>441</v>
      </c>
      <c r="GV3" s="14" t="s">
        <v>444</v>
      </c>
      <c r="GW3" s="15" t="s">
        <v>442</v>
      </c>
      <c r="GX3" s="15" t="s">
        <v>443</v>
      </c>
      <c r="GY3" s="14" t="s">
        <v>420</v>
      </c>
      <c r="GZ3" s="15" t="s">
        <v>421</v>
      </c>
      <c r="HA3" s="14" t="s">
        <v>285</v>
      </c>
      <c r="HB3" s="14" t="s">
        <v>108</v>
      </c>
      <c r="HC3" s="15" t="s">
        <v>424</v>
      </c>
      <c r="HD3" s="15" t="s">
        <v>425</v>
      </c>
      <c r="HE3" s="15" t="s">
        <v>447</v>
      </c>
      <c r="HF3" s="15" t="s">
        <v>448</v>
      </c>
      <c r="HG3" s="14" t="s">
        <v>449</v>
      </c>
      <c r="HH3" s="15" t="s">
        <v>450</v>
      </c>
      <c r="HI3" s="15" t="s">
        <v>451</v>
      </c>
      <c r="HJ3" s="14" t="s">
        <v>109</v>
      </c>
      <c r="HK3" s="15" t="s">
        <v>421</v>
      </c>
      <c r="HL3" s="14" t="s">
        <v>452</v>
      </c>
      <c r="HM3" s="14" t="s">
        <v>453</v>
      </c>
      <c r="HN3" s="14" t="s">
        <v>452</v>
      </c>
      <c r="HO3" s="14" t="s">
        <v>453</v>
      </c>
      <c r="HP3" s="14" t="s">
        <v>454</v>
      </c>
      <c r="HQ3" s="14" t="s">
        <v>455</v>
      </c>
      <c r="HR3" s="14" t="s">
        <v>456</v>
      </c>
      <c r="HS3" s="14" t="s">
        <v>457</v>
      </c>
      <c r="HT3" s="14" t="s">
        <v>457</v>
      </c>
      <c r="HU3" s="14" t="s">
        <v>458</v>
      </c>
      <c r="HV3" s="14" t="s">
        <v>459</v>
      </c>
      <c r="HW3" s="14" t="s">
        <v>460</v>
      </c>
      <c r="HX3" s="14" t="s">
        <v>461</v>
      </c>
      <c r="HY3" s="14" t="s">
        <v>462</v>
      </c>
      <c r="HZ3" s="14" t="s">
        <v>463</v>
      </c>
      <c r="IA3" s="14" t="s">
        <v>464</v>
      </c>
      <c r="IB3" s="14" t="s">
        <v>465</v>
      </c>
      <c r="IC3" s="14" t="s">
        <v>466</v>
      </c>
      <c r="ID3" s="14" t="s">
        <v>467</v>
      </c>
      <c r="IE3" s="14" t="s">
        <v>468</v>
      </c>
      <c r="IF3" s="14" t="s">
        <v>469</v>
      </c>
      <c r="IG3" s="14" t="s">
        <v>109</v>
      </c>
      <c r="IH3" s="15" t="s">
        <v>421</v>
      </c>
      <c r="II3" s="14" t="s">
        <v>470</v>
      </c>
      <c r="IJ3" s="14" t="s">
        <v>471</v>
      </c>
      <c r="IK3" s="14" t="s">
        <v>470</v>
      </c>
      <c r="IL3" s="14" t="s">
        <v>471</v>
      </c>
      <c r="IM3" s="14" t="s">
        <v>472</v>
      </c>
      <c r="IN3" s="14" t="s">
        <v>473</v>
      </c>
      <c r="IO3" s="14" t="s">
        <v>474</v>
      </c>
      <c r="IP3" s="14" t="s">
        <v>475</v>
      </c>
      <c r="IQ3" s="14" t="s">
        <v>475</v>
      </c>
      <c r="IR3" s="14" t="s">
        <v>476</v>
      </c>
      <c r="IS3" s="14" t="s">
        <v>477</v>
      </c>
      <c r="IT3" s="14" t="s">
        <v>478</v>
      </c>
      <c r="IU3" s="14" t="s">
        <v>479</v>
      </c>
      <c r="IV3" s="14" t="s">
        <v>480</v>
      </c>
      <c r="IW3" s="14" t="s">
        <v>481</v>
      </c>
      <c r="IX3" s="14" t="s">
        <v>482</v>
      </c>
      <c r="IY3" s="14" t="s">
        <v>483</v>
      </c>
      <c r="IZ3" s="14" t="s">
        <v>484</v>
      </c>
      <c r="JA3" s="14" t="s">
        <v>485</v>
      </c>
      <c r="JB3" s="14" t="s">
        <v>486</v>
      </c>
      <c r="JC3" s="14" t="s">
        <v>487</v>
      </c>
      <c r="JD3" s="14" t="s">
        <v>109</v>
      </c>
      <c r="JE3" s="15" t="s">
        <v>421</v>
      </c>
      <c r="JF3" s="14" t="s">
        <v>488</v>
      </c>
      <c r="JG3" s="14" t="s">
        <v>489</v>
      </c>
      <c r="JH3" s="14" t="s">
        <v>488</v>
      </c>
      <c r="JI3" s="14" t="s">
        <v>489</v>
      </c>
      <c r="JJ3" s="14" t="s">
        <v>490</v>
      </c>
      <c r="JK3" s="14" t="s">
        <v>491</v>
      </c>
      <c r="JL3" s="14" t="s">
        <v>492</v>
      </c>
      <c r="JM3" s="14" t="s">
        <v>493</v>
      </c>
      <c r="JN3" s="14" t="s">
        <v>493</v>
      </c>
      <c r="JO3" s="14" t="s">
        <v>494</v>
      </c>
      <c r="JP3" s="14" t="s">
        <v>495</v>
      </c>
      <c r="JQ3" s="14" t="s">
        <v>496</v>
      </c>
      <c r="JR3" s="14" t="s">
        <v>497</v>
      </c>
      <c r="JS3" s="14" t="s">
        <v>498</v>
      </c>
      <c r="JT3" s="14" t="s">
        <v>499</v>
      </c>
      <c r="JU3" s="14" t="s">
        <v>500</v>
      </c>
      <c r="JV3" s="14" t="s">
        <v>501</v>
      </c>
      <c r="JW3" s="14" t="s">
        <v>502</v>
      </c>
      <c r="JX3" s="14" t="s">
        <v>503</v>
      </c>
      <c r="JY3" s="14" t="s">
        <v>504</v>
      </c>
      <c r="JZ3" s="14" t="s">
        <v>505</v>
      </c>
      <c r="KA3" s="14" t="s">
        <v>821</v>
      </c>
      <c r="KB3" s="14" t="s">
        <v>821</v>
      </c>
      <c r="KC3" s="14" t="s">
        <v>286</v>
      </c>
      <c r="KD3" s="14" t="s">
        <v>337</v>
      </c>
      <c r="KE3" s="14" t="s">
        <v>276</v>
      </c>
      <c r="KF3" s="14" t="s">
        <v>824</v>
      </c>
      <c r="KG3" s="14" t="s">
        <v>824</v>
      </c>
      <c r="KH3" s="14" t="s">
        <v>297</v>
      </c>
      <c r="KI3" s="14" t="s">
        <v>509</v>
      </c>
      <c r="KJ3" s="14" t="s">
        <v>280</v>
      </c>
      <c r="KK3" s="14" t="s">
        <v>825</v>
      </c>
      <c r="KL3" s="14" t="s">
        <v>825</v>
      </c>
      <c r="KM3" s="14" t="s">
        <v>289</v>
      </c>
      <c r="KN3" s="14" t="s">
        <v>290</v>
      </c>
      <c r="KO3" s="14" t="s">
        <v>822</v>
      </c>
      <c r="KP3" s="14" t="s">
        <v>370</v>
      </c>
      <c r="KQ3" s="14" t="s">
        <v>347</v>
      </c>
      <c r="KR3" s="14" t="s">
        <v>826</v>
      </c>
      <c r="KS3" s="14" t="s">
        <v>826</v>
      </c>
      <c r="KT3" s="14" t="s">
        <v>291</v>
      </c>
      <c r="KU3" s="14" t="s">
        <v>375</v>
      </c>
      <c r="KV3" s="14" t="s">
        <v>362</v>
      </c>
      <c r="KW3" s="14" t="s">
        <v>827</v>
      </c>
      <c r="KX3" s="14" t="s">
        <v>827</v>
      </c>
      <c r="KY3" s="14" t="s">
        <v>292</v>
      </c>
      <c r="KZ3" s="14" t="s">
        <v>508</v>
      </c>
      <c r="LA3" s="14" t="s">
        <v>367</v>
      </c>
      <c r="LB3" s="14" t="s">
        <v>828</v>
      </c>
      <c r="LC3" s="14" t="s">
        <v>828</v>
      </c>
      <c r="LD3" s="14" t="s">
        <v>829</v>
      </c>
      <c r="LE3" s="14" t="s">
        <v>830</v>
      </c>
      <c r="LF3" s="14" t="s">
        <v>510</v>
      </c>
      <c r="LG3" s="14" t="s">
        <v>408</v>
      </c>
    </row>
    <row r="4" spans="1:319" s="16" customFormat="1" ht="54.65" customHeight="1" x14ac:dyDescent="0.35">
      <c r="A4" s="14" t="s">
        <v>248</v>
      </c>
      <c r="B4" s="14" t="s">
        <v>250</v>
      </c>
      <c r="C4" s="14" t="s">
        <v>250</v>
      </c>
      <c r="D4" s="14" t="s">
        <v>250</v>
      </c>
      <c r="E4" s="14" t="s">
        <v>250</v>
      </c>
      <c r="F4" s="14" t="s">
        <v>250</v>
      </c>
      <c r="G4" s="14" t="s">
        <v>109</v>
      </c>
      <c r="H4" s="14" t="s">
        <v>250</v>
      </c>
      <c r="I4" s="14" t="s">
        <v>246</v>
      </c>
      <c r="J4" s="14" t="s">
        <v>245</v>
      </c>
      <c r="K4" s="14" t="s">
        <v>245</v>
      </c>
      <c r="L4" s="14" t="s">
        <v>245</v>
      </c>
      <c r="M4" s="14" t="s">
        <v>245</v>
      </c>
      <c r="N4" s="14" t="s">
        <v>245</v>
      </c>
      <c r="O4" s="14" t="s">
        <v>245</v>
      </c>
      <c r="P4" s="14" t="s">
        <v>245</v>
      </c>
      <c r="Q4" s="14" t="s">
        <v>245</v>
      </c>
      <c r="R4" s="14" t="s">
        <v>245</v>
      </c>
      <c r="S4" s="14" t="s">
        <v>247</v>
      </c>
      <c r="T4" s="14" t="s">
        <v>248</v>
      </c>
      <c r="U4" s="14" t="s">
        <v>248</v>
      </c>
      <c r="V4" s="14" t="s">
        <v>248</v>
      </c>
      <c r="W4" s="14" t="s">
        <v>247</v>
      </c>
      <c r="X4" s="14" t="s">
        <v>247</v>
      </c>
      <c r="Y4" s="14" t="s">
        <v>250</v>
      </c>
      <c r="Z4" s="14" t="s">
        <v>250</v>
      </c>
      <c r="AA4" s="14" t="s">
        <v>248</v>
      </c>
      <c r="AB4" s="14" t="s">
        <v>248</v>
      </c>
      <c r="AC4" s="14" t="s">
        <v>250</v>
      </c>
      <c r="AD4" s="14" t="s">
        <v>250</v>
      </c>
      <c r="AE4" s="14" t="s">
        <v>250</v>
      </c>
      <c r="AF4" s="14" t="s">
        <v>247</v>
      </c>
      <c r="AG4" s="14" t="s">
        <v>249</v>
      </c>
      <c r="AH4" s="14" t="s">
        <v>250</v>
      </c>
      <c r="AI4" s="14" t="s">
        <v>247</v>
      </c>
      <c r="AJ4" s="14" t="s">
        <v>245</v>
      </c>
      <c r="AK4" s="14" t="s">
        <v>247</v>
      </c>
      <c r="AL4" s="14" t="s">
        <v>246</v>
      </c>
      <c r="AM4" s="14" t="s">
        <v>251</v>
      </c>
      <c r="AN4" s="14" t="s">
        <v>252</v>
      </c>
      <c r="AO4" s="14" t="s">
        <v>253</v>
      </c>
      <c r="AP4" s="14" t="s">
        <v>254</v>
      </c>
      <c r="AQ4" s="14" t="s">
        <v>255</v>
      </c>
      <c r="AR4" s="14" t="s">
        <v>245</v>
      </c>
      <c r="AS4" s="14" t="s">
        <v>247</v>
      </c>
      <c r="AT4" s="14" t="s">
        <v>246</v>
      </c>
      <c r="AU4" s="14" t="s">
        <v>251</v>
      </c>
      <c r="AV4" s="14" t="s">
        <v>252</v>
      </c>
      <c r="AW4" s="14" t="s">
        <v>253</v>
      </c>
      <c r="AX4" s="14" t="s">
        <v>254</v>
      </c>
      <c r="AY4" s="14" t="s">
        <v>255</v>
      </c>
      <c r="AZ4" s="14" t="s">
        <v>245</v>
      </c>
      <c r="BA4" s="14" t="s">
        <v>247</v>
      </c>
      <c r="BB4" s="14" t="s">
        <v>246</v>
      </c>
      <c r="BC4" s="14" t="s">
        <v>251</v>
      </c>
      <c r="BD4" s="14" t="s">
        <v>252</v>
      </c>
      <c r="BE4" s="14" t="s">
        <v>253</v>
      </c>
      <c r="BF4" s="14" t="s">
        <v>254</v>
      </c>
      <c r="BG4" s="14" t="s">
        <v>255</v>
      </c>
      <c r="BH4" s="14" t="s">
        <v>245</v>
      </c>
      <c r="BI4" s="14" t="s">
        <v>247</v>
      </c>
      <c r="BJ4" s="14" t="s">
        <v>246</v>
      </c>
      <c r="BK4" s="14" t="s">
        <v>251</v>
      </c>
      <c r="BL4" s="14" t="s">
        <v>252</v>
      </c>
      <c r="BM4" s="14" t="s">
        <v>253</v>
      </c>
      <c r="BN4" s="14" t="s">
        <v>254</v>
      </c>
      <c r="BO4" s="14" t="s">
        <v>255</v>
      </c>
      <c r="BP4" s="14" t="s">
        <v>245</v>
      </c>
      <c r="BQ4" s="14" t="s">
        <v>247</v>
      </c>
      <c r="BR4" s="14" t="s">
        <v>256</v>
      </c>
      <c r="BS4" s="14" t="s">
        <v>269</v>
      </c>
      <c r="BT4" s="14" t="s">
        <v>257</v>
      </c>
      <c r="BU4" s="14" t="s">
        <v>270</v>
      </c>
      <c r="BV4" s="14" t="s">
        <v>269</v>
      </c>
      <c r="BW4" s="14" t="s">
        <v>257</v>
      </c>
      <c r="BX4" s="14" t="s">
        <v>270</v>
      </c>
      <c r="BY4" s="14" t="s">
        <v>268</v>
      </c>
      <c r="BZ4" s="14" t="s">
        <v>268</v>
      </c>
      <c r="CA4" s="14" t="s">
        <v>250</v>
      </c>
      <c r="CB4" s="14" t="s">
        <v>256</v>
      </c>
      <c r="CC4" s="14" t="s">
        <v>269</v>
      </c>
      <c r="CD4" s="14" t="s">
        <v>257</v>
      </c>
      <c r="CE4" s="14" t="s">
        <v>270</v>
      </c>
      <c r="CF4" s="14" t="s">
        <v>269</v>
      </c>
      <c r="CG4" s="14" t="s">
        <v>257</v>
      </c>
      <c r="CH4" s="14" t="s">
        <v>270</v>
      </c>
      <c r="CI4" s="14" t="s">
        <v>268</v>
      </c>
      <c r="CJ4" s="14" t="s">
        <v>268</v>
      </c>
      <c r="CK4" s="14" t="s">
        <v>250</v>
      </c>
      <c r="CL4" s="14" t="s">
        <v>256</v>
      </c>
      <c r="CM4" s="14" t="s">
        <v>269</v>
      </c>
      <c r="CN4" s="14" t="s">
        <v>257</v>
      </c>
      <c r="CO4" s="14" t="s">
        <v>270</v>
      </c>
      <c r="CP4" s="14" t="s">
        <v>269</v>
      </c>
      <c r="CQ4" s="14" t="s">
        <v>257</v>
      </c>
      <c r="CR4" s="14" t="s">
        <v>270</v>
      </c>
      <c r="CS4" s="14" t="s">
        <v>268</v>
      </c>
      <c r="CT4" s="14" t="s">
        <v>268</v>
      </c>
      <c r="CU4" s="14" t="s">
        <v>250</v>
      </c>
      <c r="CV4" s="14" t="s">
        <v>256</v>
      </c>
      <c r="CW4" s="14" t="s">
        <v>269</v>
      </c>
      <c r="CX4" s="14" t="s">
        <v>257</v>
      </c>
      <c r="CY4" s="14" t="s">
        <v>270</v>
      </c>
      <c r="CZ4" s="14" t="s">
        <v>269</v>
      </c>
      <c r="DA4" s="14" t="s">
        <v>257</v>
      </c>
      <c r="DB4" s="14" t="s">
        <v>270</v>
      </c>
      <c r="DC4" s="14" t="s">
        <v>268</v>
      </c>
      <c r="DD4" s="14" t="s">
        <v>268</v>
      </c>
      <c r="DE4" s="14" t="s">
        <v>250</v>
      </c>
      <c r="DF4" s="14" t="s">
        <v>256</v>
      </c>
      <c r="DG4" s="14" t="s">
        <v>269</v>
      </c>
      <c r="DH4" s="14" t="s">
        <v>257</v>
      </c>
      <c r="DI4" s="14" t="s">
        <v>270</v>
      </c>
      <c r="DJ4" s="14" t="s">
        <v>269</v>
      </c>
      <c r="DK4" s="14" t="s">
        <v>257</v>
      </c>
      <c r="DL4" s="14" t="s">
        <v>270</v>
      </c>
      <c r="DM4" s="14" t="s">
        <v>268</v>
      </c>
      <c r="DN4" s="14" t="s">
        <v>268</v>
      </c>
      <c r="DO4" s="14" t="s">
        <v>250</v>
      </c>
      <c r="DP4" s="14" t="s">
        <v>256</v>
      </c>
      <c r="DQ4" s="14" t="s">
        <v>269</v>
      </c>
      <c r="DR4" s="14" t="s">
        <v>257</v>
      </c>
      <c r="DS4" s="14" t="s">
        <v>270</v>
      </c>
      <c r="DT4" s="14" t="s">
        <v>269</v>
      </c>
      <c r="DU4" s="14" t="s">
        <v>257</v>
      </c>
      <c r="DV4" s="14" t="s">
        <v>270</v>
      </c>
      <c r="DW4" s="14" t="s">
        <v>268</v>
      </c>
      <c r="DX4" s="14" t="s">
        <v>268</v>
      </c>
      <c r="DY4" s="14" t="s">
        <v>250</v>
      </c>
      <c r="DZ4" s="14" t="s">
        <v>256</v>
      </c>
      <c r="EA4" s="14" t="s">
        <v>269</v>
      </c>
      <c r="EB4" s="14" t="s">
        <v>257</v>
      </c>
      <c r="EC4" s="14" t="s">
        <v>270</v>
      </c>
      <c r="ED4" s="14" t="s">
        <v>269</v>
      </c>
      <c r="EE4" s="14" t="s">
        <v>257</v>
      </c>
      <c r="EF4" s="14" t="s">
        <v>270</v>
      </c>
      <c r="EG4" s="14" t="s">
        <v>268</v>
      </c>
      <c r="EH4" s="14" t="s">
        <v>268</v>
      </c>
      <c r="EI4" s="14" t="s">
        <v>250</v>
      </c>
      <c r="EJ4" s="14" t="s">
        <v>256</v>
      </c>
      <c r="EK4" s="14" t="s">
        <v>269</v>
      </c>
      <c r="EL4" s="14" t="s">
        <v>257</v>
      </c>
      <c r="EM4" s="14" t="s">
        <v>270</v>
      </c>
      <c r="EN4" s="14" t="s">
        <v>269</v>
      </c>
      <c r="EO4" s="14" t="s">
        <v>257</v>
      </c>
      <c r="EP4" s="14" t="s">
        <v>270</v>
      </c>
      <c r="EQ4" s="14" t="s">
        <v>268</v>
      </c>
      <c r="ER4" s="14" t="s">
        <v>268</v>
      </c>
      <c r="ES4" s="14" t="s">
        <v>250</v>
      </c>
      <c r="ET4" s="14" t="s">
        <v>256</v>
      </c>
      <c r="EU4" s="14" t="s">
        <v>269</v>
      </c>
      <c r="EV4" s="14" t="s">
        <v>257</v>
      </c>
      <c r="EW4" s="14" t="s">
        <v>270</v>
      </c>
      <c r="EX4" s="14" t="s">
        <v>269</v>
      </c>
      <c r="EY4" s="14" t="s">
        <v>257</v>
      </c>
      <c r="EZ4" s="14" t="s">
        <v>270</v>
      </c>
      <c r="FA4" s="14" t="s">
        <v>268</v>
      </c>
      <c r="FB4" s="14" t="s">
        <v>268</v>
      </c>
      <c r="FC4" s="14" t="s">
        <v>250</v>
      </c>
      <c r="FD4" s="14" t="s">
        <v>259</v>
      </c>
      <c r="FE4" s="14" t="s">
        <v>259</v>
      </c>
      <c r="FF4" s="14" t="s">
        <v>259</v>
      </c>
      <c r="FG4" s="14" t="s">
        <v>259</v>
      </c>
      <c r="FH4" s="14" t="s">
        <v>258</v>
      </c>
      <c r="FI4" s="14" t="s">
        <v>109</v>
      </c>
      <c r="FJ4" s="14" t="s">
        <v>248</v>
      </c>
      <c r="FK4" s="15" t="s">
        <v>260</v>
      </c>
      <c r="FL4" s="15" t="s">
        <v>260</v>
      </c>
      <c r="FM4" s="15" t="s">
        <v>261</v>
      </c>
      <c r="FN4" s="15" t="s">
        <v>261</v>
      </c>
      <c r="FO4" s="15" t="s">
        <v>261</v>
      </c>
      <c r="FP4" s="15" t="s">
        <v>261</v>
      </c>
      <c r="FQ4" s="15" t="s">
        <v>261</v>
      </c>
      <c r="FR4" s="15" t="s">
        <v>256</v>
      </c>
      <c r="FS4" s="15" t="s">
        <v>256</v>
      </c>
      <c r="FT4" s="14" t="s">
        <v>250</v>
      </c>
      <c r="FU4" s="15" t="s">
        <v>256</v>
      </c>
      <c r="FV4" s="15" t="s">
        <v>256</v>
      </c>
      <c r="FW4" s="15" t="s">
        <v>256</v>
      </c>
      <c r="FX4" s="15" t="s">
        <v>262</v>
      </c>
      <c r="FY4" s="15" t="s">
        <v>262</v>
      </c>
      <c r="FZ4" s="15" t="s">
        <v>262</v>
      </c>
      <c r="GA4" s="15" t="s">
        <v>262</v>
      </c>
      <c r="GB4" s="15" t="s">
        <v>262</v>
      </c>
      <c r="GC4" s="14" t="s">
        <v>109</v>
      </c>
      <c r="GD4" s="14" t="s">
        <v>248</v>
      </c>
      <c r="GE4" s="15" t="s">
        <v>260</v>
      </c>
      <c r="GF4" s="15" t="s">
        <v>260</v>
      </c>
      <c r="GG4" s="15" t="s">
        <v>263</v>
      </c>
      <c r="GH4" s="15" t="s">
        <v>263</v>
      </c>
      <c r="GI4" s="15" t="s">
        <v>256</v>
      </c>
      <c r="GJ4" s="15" t="s">
        <v>256</v>
      </c>
      <c r="GK4" s="14" t="s">
        <v>250</v>
      </c>
      <c r="GL4" s="15" t="s">
        <v>262</v>
      </c>
      <c r="GM4" s="15" t="s">
        <v>262</v>
      </c>
      <c r="GN4" s="14" t="s">
        <v>109</v>
      </c>
      <c r="GO4" s="14" t="s">
        <v>248</v>
      </c>
      <c r="GP4" s="14" t="s">
        <v>260</v>
      </c>
      <c r="GQ4" s="14" t="s">
        <v>260</v>
      </c>
      <c r="GR4" s="14" t="s">
        <v>263</v>
      </c>
      <c r="GS4" s="14" t="s">
        <v>263</v>
      </c>
      <c r="GT4" s="15" t="s">
        <v>256</v>
      </c>
      <c r="GU4" s="15" t="s">
        <v>256</v>
      </c>
      <c r="GV4" s="14" t="s">
        <v>250</v>
      </c>
      <c r="GW4" s="15" t="s">
        <v>262</v>
      </c>
      <c r="GX4" s="15" t="s">
        <v>262</v>
      </c>
      <c r="GY4" s="14" t="s">
        <v>109</v>
      </c>
      <c r="GZ4" s="14" t="s">
        <v>248</v>
      </c>
      <c r="HA4" s="14" t="s">
        <v>260</v>
      </c>
      <c r="HB4" s="14" t="s">
        <v>260</v>
      </c>
      <c r="HC4" s="14" t="s">
        <v>263</v>
      </c>
      <c r="HD4" s="14" t="s">
        <v>263</v>
      </c>
      <c r="HE4" s="15" t="s">
        <v>256</v>
      </c>
      <c r="HF4" s="15" t="s">
        <v>256</v>
      </c>
      <c r="HG4" s="14" t="s">
        <v>250</v>
      </c>
      <c r="HH4" s="15" t="s">
        <v>262</v>
      </c>
      <c r="HI4" s="15" t="s">
        <v>262</v>
      </c>
      <c r="HJ4" s="14" t="s">
        <v>109</v>
      </c>
      <c r="HK4" s="14" t="s">
        <v>248</v>
      </c>
      <c r="HL4" s="14" t="s">
        <v>261</v>
      </c>
      <c r="HM4" s="14" t="s">
        <v>261</v>
      </c>
      <c r="HN4" s="14" t="s">
        <v>263</v>
      </c>
      <c r="HO4" s="14" t="s">
        <v>263</v>
      </c>
      <c r="HP4" s="14" t="s">
        <v>267</v>
      </c>
      <c r="HQ4" s="14" t="s">
        <v>245</v>
      </c>
      <c r="HR4" s="14" t="s">
        <v>245</v>
      </c>
      <c r="HS4" s="14" t="s">
        <v>245</v>
      </c>
      <c r="HT4" s="14" t="s">
        <v>264</v>
      </c>
      <c r="HU4" s="14" t="s">
        <v>245</v>
      </c>
      <c r="HV4" s="14" t="s">
        <v>265</v>
      </c>
      <c r="HW4" s="14" t="s">
        <v>256</v>
      </c>
      <c r="HX4" s="14" t="s">
        <v>256</v>
      </c>
      <c r="HY4" s="14" t="s">
        <v>256</v>
      </c>
      <c r="HZ4" s="14" t="s">
        <v>256</v>
      </c>
      <c r="IA4" s="14" t="s">
        <v>256</v>
      </c>
      <c r="IB4" s="14" t="s">
        <v>266</v>
      </c>
      <c r="IC4" s="14" t="s">
        <v>266</v>
      </c>
      <c r="ID4" s="14" t="s">
        <v>266</v>
      </c>
      <c r="IE4" s="14" t="s">
        <v>266</v>
      </c>
      <c r="IF4" s="14" t="s">
        <v>266</v>
      </c>
      <c r="IG4" s="14" t="s">
        <v>109</v>
      </c>
      <c r="IH4" s="14" t="s">
        <v>248</v>
      </c>
      <c r="II4" s="14" t="s">
        <v>261</v>
      </c>
      <c r="IJ4" s="14" t="s">
        <v>261</v>
      </c>
      <c r="IK4" s="14" t="s">
        <v>263</v>
      </c>
      <c r="IL4" s="14" t="s">
        <v>263</v>
      </c>
      <c r="IM4" s="14" t="s">
        <v>267</v>
      </c>
      <c r="IN4" s="14" t="s">
        <v>245</v>
      </c>
      <c r="IO4" s="14" t="s">
        <v>245</v>
      </c>
      <c r="IP4" s="14" t="s">
        <v>245</v>
      </c>
      <c r="IQ4" s="14" t="s">
        <v>264</v>
      </c>
      <c r="IR4" s="14" t="s">
        <v>245</v>
      </c>
      <c r="IS4" s="14" t="s">
        <v>265</v>
      </c>
      <c r="IT4" s="14" t="s">
        <v>256</v>
      </c>
      <c r="IU4" s="14" t="s">
        <v>256</v>
      </c>
      <c r="IV4" s="14" t="s">
        <v>256</v>
      </c>
      <c r="IW4" s="14" t="s">
        <v>256</v>
      </c>
      <c r="IX4" s="14" t="s">
        <v>256</v>
      </c>
      <c r="IY4" s="14" t="s">
        <v>266</v>
      </c>
      <c r="IZ4" s="14" t="s">
        <v>266</v>
      </c>
      <c r="JA4" s="14" t="s">
        <v>266</v>
      </c>
      <c r="JB4" s="14" t="s">
        <v>266</v>
      </c>
      <c r="JC4" s="14" t="s">
        <v>266</v>
      </c>
      <c r="JD4" s="14" t="s">
        <v>109</v>
      </c>
      <c r="JE4" s="14" t="s">
        <v>248</v>
      </c>
      <c r="JF4" s="14" t="s">
        <v>261</v>
      </c>
      <c r="JG4" s="14" t="s">
        <v>261</v>
      </c>
      <c r="JH4" s="14" t="s">
        <v>263</v>
      </c>
      <c r="JI4" s="14" t="s">
        <v>263</v>
      </c>
      <c r="JJ4" s="14" t="s">
        <v>267</v>
      </c>
      <c r="JK4" s="14" t="s">
        <v>245</v>
      </c>
      <c r="JL4" s="14" t="s">
        <v>245</v>
      </c>
      <c r="JM4" s="14" t="s">
        <v>245</v>
      </c>
      <c r="JN4" s="14" t="s">
        <v>264</v>
      </c>
      <c r="JO4" s="14" t="s">
        <v>245</v>
      </c>
      <c r="JP4" s="14" t="s">
        <v>265</v>
      </c>
      <c r="JQ4" s="14" t="s">
        <v>256</v>
      </c>
      <c r="JR4" s="14" t="s">
        <v>256</v>
      </c>
      <c r="JS4" s="14" t="s">
        <v>256</v>
      </c>
      <c r="JT4" s="14" t="s">
        <v>256</v>
      </c>
      <c r="JU4" s="14" t="s">
        <v>256</v>
      </c>
      <c r="JV4" s="14" t="s">
        <v>266</v>
      </c>
      <c r="JW4" s="14" t="s">
        <v>266</v>
      </c>
      <c r="JX4" s="14" t="s">
        <v>266</v>
      </c>
      <c r="JY4" s="14" t="s">
        <v>266</v>
      </c>
      <c r="JZ4" s="14" t="s">
        <v>266</v>
      </c>
      <c r="KA4" s="14" t="s">
        <v>823</v>
      </c>
      <c r="KB4" s="14" t="s">
        <v>245</v>
      </c>
      <c r="KC4" s="14" t="s">
        <v>245</v>
      </c>
      <c r="KD4" s="14" t="s">
        <v>269</v>
      </c>
      <c r="KE4" s="14" t="s">
        <v>268</v>
      </c>
      <c r="KF4" s="14" t="s">
        <v>245</v>
      </c>
      <c r="KG4" s="14" t="s">
        <v>268</v>
      </c>
      <c r="KH4" s="14" t="s">
        <v>245</v>
      </c>
      <c r="KI4" s="14" t="s">
        <v>269</v>
      </c>
      <c r="KJ4" s="14" t="s">
        <v>268</v>
      </c>
      <c r="KK4" s="14" t="s">
        <v>245</v>
      </c>
      <c r="KL4" s="14" t="s">
        <v>268</v>
      </c>
      <c r="KM4" s="14" t="s">
        <v>245</v>
      </c>
      <c r="KN4" s="14" t="s">
        <v>245</v>
      </c>
      <c r="KO4" s="14" t="s">
        <v>245</v>
      </c>
      <c r="KP4" s="14" t="s">
        <v>269</v>
      </c>
      <c r="KQ4" s="14" t="s">
        <v>268</v>
      </c>
      <c r="KR4" s="14" t="s">
        <v>245</v>
      </c>
      <c r="KS4" s="14" t="s">
        <v>268</v>
      </c>
      <c r="KT4" s="14" t="s">
        <v>245</v>
      </c>
      <c r="KU4" s="14" t="s">
        <v>269</v>
      </c>
      <c r="KV4" s="14" t="s">
        <v>268</v>
      </c>
      <c r="KW4" s="14" t="s">
        <v>245</v>
      </c>
      <c r="KX4" s="14" t="s">
        <v>268</v>
      </c>
      <c r="KY4" s="14" t="s">
        <v>245</v>
      </c>
      <c r="KZ4" s="14" t="s">
        <v>269</v>
      </c>
      <c r="LA4" s="14" t="s">
        <v>268</v>
      </c>
      <c r="LB4" s="14" t="s">
        <v>245</v>
      </c>
      <c r="LC4" s="14" t="s">
        <v>268</v>
      </c>
      <c r="LD4" s="14" t="s">
        <v>245</v>
      </c>
      <c r="LE4" s="14" t="s">
        <v>268</v>
      </c>
      <c r="LF4" s="14" t="s">
        <v>269</v>
      </c>
      <c r="LG4" s="14" t="s">
        <v>268</v>
      </c>
    </row>
    <row r="5" spans="1:319" x14ac:dyDescent="0.35">
      <c r="A5" s="17">
        <v>1</v>
      </c>
      <c r="B5" s="17" t="s">
        <v>110</v>
      </c>
      <c r="C5" s="17" t="s">
        <v>111</v>
      </c>
      <c r="D5" s="17" t="s">
        <v>112</v>
      </c>
      <c r="E5" s="17" t="s">
        <v>113</v>
      </c>
      <c r="F5" s="17" t="s">
        <v>114</v>
      </c>
      <c r="G5" s="18">
        <v>44021</v>
      </c>
      <c r="H5" s="17" t="s">
        <v>115</v>
      </c>
      <c r="I5" s="17">
        <v>57.34</v>
      </c>
      <c r="J5" s="17">
        <v>0.31759999999999999</v>
      </c>
      <c r="K5" s="17">
        <v>0.21</v>
      </c>
      <c r="L5" s="17">
        <v>0.49249999999999999</v>
      </c>
      <c r="M5" s="17">
        <v>1.0201</v>
      </c>
      <c r="N5" s="17">
        <v>3.61E-2</v>
      </c>
      <c r="O5" s="17">
        <v>0.18160000000000001</v>
      </c>
      <c r="P5" s="17">
        <v>0.1154</v>
      </c>
      <c r="Q5" s="17">
        <v>0.15939999999999999</v>
      </c>
      <c r="R5" s="17">
        <v>0.49249999999999999</v>
      </c>
      <c r="S5" s="17">
        <v>2.8</v>
      </c>
      <c r="T5" s="17">
        <v>5</v>
      </c>
      <c r="U5" s="17">
        <v>0</v>
      </c>
      <c r="V5" s="17">
        <v>2</v>
      </c>
      <c r="W5" s="17">
        <v>8.1999999999999993</v>
      </c>
      <c r="X5" s="17">
        <v>44.7</v>
      </c>
      <c r="Y5" s="17" t="s">
        <v>116</v>
      </c>
      <c r="Z5" s="17">
        <v>2</v>
      </c>
      <c r="AA5" s="17">
        <v>10</v>
      </c>
      <c r="AB5" s="17">
        <v>1</v>
      </c>
      <c r="AC5" s="17" t="s">
        <v>117</v>
      </c>
      <c r="AD5" s="17"/>
      <c r="AE5" s="17"/>
      <c r="AF5" s="17">
        <v>5.4</v>
      </c>
      <c r="AG5" s="17">
        <f>I5/J5</f>
        <v>180.54156171284637</v>
      </c>
      <c r="AH5" s="17">
        <f t="shared" ref="AH5:AH68" si="0">L5/(J5+K5)</f>
        <v>0.93347232752084919</v>
      </c>
      <c r="AI5" s="17">
        <v>8.1999999999999993</v>
      </c>
      <c r="AJ5" s="17">
        <v>0.52759999999999996</v>
      </c>
      <c r="AK5" s="17">
        <v>370.67989999999998</v>
      </c>
      <c r="AL5" s="17">
        <v>35.331699999999998</v>
      </c>
      <c r="AM5" s="17">
        <v>0.3034</v>
      </c>
      <c r="AN5" s="17">
        <v>0.26800000000000002</v>
      </c>
      <c r="AO5" s="17">
        <v>10.27</v>
      </c>
      <c r="AP5" s="17">
        <v>0.98</v>
      </c>
      <c r="AQ5" s="17">
        <v>0.13470149300000001</v>
      </c>
      <c r="AR5" s="17">
        <v>3.61E-2</v>
      </c>
      <c r="AS5" s="17">
        <v>655.25049999999999</v>
      </c>
      <c r="AT5" s="17">
        <v>73.791499999999999</v>
      </c>
      <c r="AU5" s="17">
        <v>0.35849999999999999</v>
      </c>
      <c r="AV5" s="17">
        <v>0.66100000000000003</v>
      </c>
      <c r="AW5" s="17">
        <v>6.24</v>
      </c>
      <c r="AX5" s="17">
        <v>0.7</v>
      </c>
      <c r="AY5" s="17">
        <v>0.15885022700000001</v>
      </c>
      <c r="AZ5" s="17">
        <v>0.18160000000000001</v>
      </c>
      <c r="BA5" s="17">
        <v>333.78359999999998</v>
      </c>
      <c r="BB5" s="17">
        <v>67.277699999999996</v>
      </c>
      <c r="BC5" s="17">
        <v>0.64159999999999995</v>
      </c>
      <c r="BD5" s="17">
        <v>1.079</v>
      </c>
      <c r="BE5" s="17">
        <v>2.89</v>
      </c>
      <c r="BF5" s="17">
        <v>0.57999999999999996</v>
      </c>
      <c r="BG5" s="17">
        <v>0.10695088</v>
      </c>
      <c r="BH5" s="17">
        <v>0.1154</v>
      </c>
      <c r="BI5" s="17">
        <v>38.154600000000002</v>
      </c>
      <c r="BJ5" s="17">
        <v>18.364999999999998</v>
      </c>
      <c r="BK5" s="17">
        <v>1.5321</v>
      </c>
      <c r="BL5" s="17">
        <v>0.70299999999999996</v>
      </c>
      <c r="BM5" s="17">
        <v>0.24</v>
      </c>
      <c r="BN5" s="17">
        <v>0.12</v>
      </c>
      <c r="BO5" s="17">
        <v>0.226742532</v>
      </c>
      <c r="BP5" s="17">
        <v>0.15939999999999999</v>
      </c>
      <c r="BQ5" s="17">
        <f>BI5+BA5+AS5+AK5</f>
        <v>1397.8685999999998</v>
      </c>
      <c r="BR5" s="17">
        <v>1.3979999999999999</v>
      </c>
      <c r="BS5" s="17">
        <v>2.9468100000000002</v>
      </c>
      <c r="BT5" s="17">
        <v>1715.74</v>
      </c>
      <c r="BU5" s="17">
        <v>629.65</v>
      </c>
      <c r="BV5" s="17">
        <v>1.1752100000000001</v>
      </c>
      <c r="BW5" s="17">
        <v>2234.5500000000002</v>
      </c>
      <c r="BX5" s="17">
        <v>23.64</v>
      </c>
      <c r="BY5" s="17">
        <v>45.039341917024302</v>
      </c>
      <c r="BZ5" s="17">
        <v>1.69098712446352</v>
      </c>
      <c r="CA5" s="17">
        <v>26.6349407783418</v>
      </c>
      <c r="CB5" s="17">
        <v>0.751</v>
      </c>
      <c r="CC5" s="17">
        <v>2.83961</v>
      </c>
      <c r="CD5" s="17">
        <v>1614.06</v>
      </c>
      <c r="CE5" s="17">
        <v>357.84</v>
      </c>
      <c r="CF5" s="17">
        <v>1.22498</v>
      </c>
      <c r="CG5" s="17">
        <v>2373.23</v>
      </c>
      <c r="CH5" s="17">
        <v>8.9700000000000006</v>
      </c>
      <c r="CI5" s="17">
        <v>47.648468708388798</v>
      </c>
      <c r="CJ5" s="17">
        <v>1.1944074567243701</v>
      </c>
      <c r="CK5" s="17">
        <v>39.892976588628798</v>
      </c>
      <c r="CL5" s="17">
        <v>1.095</v>
      </c>
      <c r="CM5" s="17">
        <v>2.96617</v>
      </c>
      <c r="CN5" s="17">
        <v>1734.13</v>
      </c>
      <c r="CO5" s="17">
        <v>495.44</v>
      </c>
      <c r="CP5" s="17">
        <v>1.0712699999999999</v>
      </c>
      <c r="CQ5" s="17">
        <v>1945.37</v>
      </c>
      <c r="CR5" s="17">
        <v>8.4</v>
      </c>
      <c r="CS5" s="17">
        <v>45.245662100456599</v>
      </c>
      <c r="CT5" s="17">
        <v>0.76712328767123295</v>
      </c>
      <c r="CU5" s="17">
        <v>58.980952380952402</v>
      </c>
      <c r="CV5" s="17">
        <v>1.5029999999999999</v>
      </c>
      <c r="CW5" s="17">
        <v>3.0741700000000001</v>
      </c>
      <c r="CX5" s="17">
        <v>1836.84</v>
      </c>
      <c r="CY5" s="17">
        <v>604.04</v>
      </c>
      <c r="CZ5" s="17">
        <v>1.613</v>
      </c>
      <c r="DA5" s="17">
        <v>3459.25</v>
      </c>
      <c r="DB5" s="17">
        <v>6.74</v>
      </c>
      <c r="DC5" s="17">
        <v>40.188955422488398</v>
      </c>
      <c r="DD5" s="17">
        <v>0.44843646041250801</v>
      </c>
      <c r="DE5" s="17">
        <v>89.620178041542999</v>
      </c>
      <c r="DF5" s="17">
        <v>0.94299999999999995</v>
      </c>
      <c r="DG5" s="17">
        <v>2.6240899999999998</v>
      </c>
      <c r="DH5" s="17">
        <v>1410.32</v>
      </c>
      <c r="DI5" s="17">
        <v>427.62</v>
      </c>
      <c r="DJ5" s="17">
        <v>1.12117</v>
      </c>
      <c r="DK5" s="17">
        <v>2084.14</v>
      </c>
      <c r="DL5" s="17">
        <v>6.46</v>
      </c>
      <c r="DM5" s="17">
        <v>45.346765641569498</v>
      </c>
      <c r="DN5" s="17">
        <v>0.68504772004241798</v>
      </c>
      <c r="DO5" s="17">
        <v>66.195046439628499</v>
      </c>
      <c r="DP5" s="17" t="s">
        <v>118</v>
      </c>
      <c r="DQ5" s="17" t="s">
        <v>118</v>
      </c>
      <c r="DR5" s="17" t="s">
        <v>118</v>
      </c>
      <c r="DS5" s="17" t="s">
        <v>118</v>
      </c>
      <c r="DT5" s="17" t="s">
        <v>118</v>
      </c>
      <c r="DU5" s="17" t="s">
        <v>118</v>
      </c>
      <c r="DV5" s="17" t="s">
        <v>118</v>
      </c>
      <c r="DW5" s="17" t="s">
        <v>118</v>
      </c>
      <c r="DX5" s="17" t="s">
        <v>118</v>
      </c>
      <c r="DY5" s="17" t="s">
        <v>118</v>
      </c>
      <c r="DZ5" s="17" t="s">
        <v>118</v>
      </c>
      <c r="EA5" s="17" t="s">
        <v>118</v>
      </c>
      <c r="EB5" s="17" t="s">
        <v>118</v>
      </c>
      <c r="EC5" s="17" t="s">
        <v>118</v>
      </c>
      <c r="ED5" s="17" t="s">
        <v>118</v>
      </c>
      <c r="EE5" s="17" t="s">
        <v>118</v>
      </c>
      <c r="EF5" s="17" t="s">
        <v>118</v>
      </c>
      <c r="EG5" s="17" t="s">
        <v>118</v>
      </c>
      <c r="EH5" s="17" t="s">
        <v>118</v>
      </c>
      <c r="EI5" s="17" t="s">
        <v>118</v>
      </c>
      <c r="EJ5" s="17" t="s">
        <v>118</v>
      </c>
      <c r="EK5" s="17" t="s">
        <v>118</v>
      </c>
      <c r="EL5" s="17" t="s">
        <v>118</v>
      </c>
      <c r="EM5" s="17" t="s">
        <v>118</v>
      </c>
      <c r="EN5" s="17" t="s">
        <v>118</v>
      </c>
      <c r="EO5" s="17" t="s">
        <v>118</v>
      </c>
      <c r="EP5" s="17" t="s">
        <v>118</v>
      </c>
      <c r="EQ5" s="17" t="s">
        <v>118</v>
      </c>
      <c r="ER5" s="17" t="s">
        <v>118</v>
      </c>
      <c r="ES5" s="17" t="s">
        <v>118</v>
      </c>
      <c r="ET5" s="17" t="s">
        <v>118</v>
      </c>
      <c r="EU5" s="17" t="s">
        <v>118</v>
      </c>
      <c r="EV5" s="17" t="s">
        <v>118</v>
      </c>
      <c r="EW5" s="17" t="s">
        <v>118</v>
      </c>
      <c r="EX5" s="17" t="s">
        <v>118</v>
      </c>
      <c r="EY5" s="17" t="s">
        <v>118</v>
      </c>
      <c r="EZ5" s="17" t="s">
        <v>118</v>
      </c>
      <c r="FA5" s="17" t="s">
        <v>118</v>
      </c>
      <c r="FB5" s="17" t="s">
        <v>118</v>
      </c>
      <c r="FC5" s="17" t="s">
        <v>118</v>
      </c>
      <c r="FD5" s="17">
        <v>8.3308494783904603</v>
      </c>
      <c r="FE5" s="17">
        <v>4.4845900368288403</v>
      </c>
      <c r="FF5" s="17">
        <v>1.9963636363636399</v>
      </c>
      <c r="FG5" s="19">
        <f>AVERAGE(FD5:FE5)</f>
        <v>6.4077197576096498</v>
      </c>
      <c r="FH5" s="17">
        <f t="shared" ref="FH5:FH68" si="1">FG5*(I5/10000)</f>
        <v>3.6741865090133732E-2</v>
      </c>
      <c r="FI5" s="20">
        <v>43917</v>
      </c>
      <c r="FJ5" s="21" t="s">
        <v>119</v>
      </c>
      <c r="FK5" s="21">
        <v>75</v>
      </c>
      <c r="FL5" s="21">
        <v>40</v>
      </c>
      <c r="FM5" s="21">
        <v>7.09</v>
      </c>
      <c r="FN5" s="21">
        <v>0.62180000000000002</v>
      </c>
      <c r="FO5" s="84">
        <v>0.99970000000000003</v>
      </c>
      <c r="FP5" s="84">
        <v>2.9839000000000002</v>
      </c>
      <c r="FQ5" s="84">
        <v>4.07E-2</v>
      </c>
      <c r="FR5" s="21">
        <v>0.53174999999999994</v>
      </c>
      <c r="FS5" s="21">
        <v>4.6635000000000003E-2</v>
      </c>
      <c r="FT5" s="21">
        <f>FR5/FS5</f>
        <v>11.40238018655516</v>
      </c>
      <c r="FU5" s="17">
        <f>FO5*(FK5/1000)</f>
        <v>7.4977500000000002E-2</v>
      </c>
      <c r="FV5" s="17">
        <f>FP5*(FK5/1000)</f>
        <v>0.22379250000000001</v>
      </c>
      <c r="FW5" s="17">
        <f>FQ5*(FK5/1000)</f>
        <v>3.0525000000000001E-3</v>
      </c>
      <c r="FX5" s="21">
        <f>FR5/(AR5+AZ5+AR6+AZ6)</f>
        <v>1.2409568261376895</v>
      </c>
      <c r="FY5" s="21">
        <f>FS5/(AR5+AZ5+AR6+AZ6)</f>
        <v>0.10883313885647609</v>
      </c>
      <c r="FZ5" s="21">
        <f>FU5/(AR5+AZ5+AR6+AZ6)</f>
        <v>0.17497666277712953</v>
      </c>
      <c r="GA5" s="21">
        <f>FV5/(AR5+AZ5+AR6+AZ6)</f>
        <v>0.52226954492415401</v>
      </c>
      <c r="GB5" s="21">
        <f>FW5/(AR5+AZ5+AR6+AZ6)</f>
        <v>7.123687281213536E-3</v>
      </c>
      <c r="GC5" s="20">
        <v>43956</v>
      </c>
      <c r="GD5" s="21" t="s">
        <v>120</v>
      </c>
      <c r="GE5" s="21">
        <v>87.5</v>
      </c>
      <c r="GF5" s="21">
        <v>24</v>
      </c>
      <c r="GG5" s="21">
        <v>3.0779999999999998E-2</v>
      </c>
      <c r="GH5" s="21">
        <v>4.3899999999999999E-4</v>
      </c>
      <c r="GI5" s="21">
        <f t="shared" ref="GI5:GI20" si="2">GG5*GE5</f>
        <v>2.6932499999999999</v>
      </c>
      <c r="GJ5" s="21">
        <v>3.8412500000000002E-2</v>
      </c>
      <c r="GK5" s="17">
        <f>GI5/GJ5</f>
        <v>70.113895216400905</v>
      </c>
      <c r="GL5" s="21">
        <f>GI5/(AR5+AZ5+AR6+AZ6)</f>
        <v>6.2852975495915988</v>
      </c>
      <c r="GM5" s="21">
        <f>GJ5/(AR5+AZ5+AR6+AZ6)</f>
        <v>8.9644107351225216E-2</v>
      </c>
      <c r="GN5" s="22">
        <v>43971</v>
      </c>
      <c r="GO5" s="17" t="s">
        <v>121</v>
      </c>
      <c r="GP5" s="17">
        <v>110</v>
      </c>
      <c r="GQ5" s="17">
        <v>42</v>
      </c>
      <c r="GR5" s="23">
        <v>3.2517751171264965E-2</v>
      </c>
      <c r="GS5" s="23">
        <v>5.5810000000000007E-4</v>
      </c>
      <c r="GT5" s="24">
        <v>3.5769526288391456</v>
      </c>
      <c r="GU5" s="17">
        <v>6.1391000000000008E-2</v>
      </c>
      <c r="GV5" s="17">
        <f>GT5/GU5</f>
        <v>58.265097959621855</v>
      </c>
      <c r="GW5" s="21">
        <f>GT5/(AR5+AZ5+AR6+AZ6)</f>
        <v>8.3476140696362791</v>
      </c>
      <c r="GX5" s="21">
        <f>GU5/(AR5+AZ5+AR6+AZ6)</f>
        <v>0.14326954492415406</v>
      </c>
      <c r="GY5" s="22">
        <v>44007</v>
      </c>
      <c r="GZ5" s="17" t="s">
        <v>122</v>
      </c>
      <c r="HA5" s="17">
        <v>440</v>
      </c>
      <c r="HB5" s="17">
        <v>49</v>
      </c>
      <c r="HC5" s="25">
        <v>1.4060000000000001E-2</v>
      </c>
      <c r="HD5" s="25">
        <v>1.421E-3</v>
      </c>
      <c r="HE5" s="17">
        <v>6.1864000000000008</v>
      </c>
      <c r="HF5" s="17">
        <v>0.62524000000000002</v>
      </c>
      <c r="HG5" s="17">
        <f>HE5/HF5</f>
        <v>9.894440534834624</v>
      </c>
      <c r="HH5" s="21">
        <f>HE5/(AR5+AZ5+AR6+AZ6)</f>
        <v>14.437339556592768</v>
      </c>
      <c r="HI5" s="21">
        <f>HF5/(AR5+AZ5+AR6+AZ6)</f>
        <v>1.4591365227537925</v>
      </c>
      <c r="HJ5" s="22">
        <v>44021</v>
      </c>
      <c r="HK5" s="17" t="s">
        <v>123</v>
      </c>
      <c r="HL5" s="17">
        <v>1.8552</v>
      </c>
      <c r="HM5" s="17">
        <v>1.2943</v>
      </c>
      <c r="HN5" s="17">
        <v>1.8552E-3</v>
      </c>
      <c r="HO5" s="17">
        <v>1.2943E-3</v>
      </c>
      <c r="HP5" s="17">
        <v>0.167516673</v>
      </c>
      <c r="HQ5" s="17">
        <v>64.900000000000006</v>
      </c>
      <c r="HR5" s="17">
        <v>100.1</v>
      </c>
      <c r="HS5" s="17">
        <v>9.3119287629999992</v>
      </c>
      <c r="HT5" s="17">
        <f t="shared" ref="HT5:HT68" si="3">HS5/1000</f>
        <v>9.3119287629999988E-3</v>
      </c>
      <c r="HU5" s="17">
        <v>55.588071239999998</v>
      </c>
      <c r="HV5" s="17">
        <f t="shared" ref="HV5:HV68" si="4">HR5+HS5</f>
        <v>109.41192876299999</v>
      </c>
      <c r="HW5" s="17">
        <f t="shared" ref="HW5:HW68" si="5">HL5*HV5/1000</f>
        <v>0.20298101024111759</v>
      </c>
      <c r="HX5" s="17">
        <f t="shared" ref="HX5:HX68" si="6">HM5*HV5/1000</f>
        <v>0.1416118593979509</v>
      </c>
      <c r="HY5" s="17">
        <v>5.5603142000000001E-2</v>
      </c>
      <c r="HZ5" s="17">
        <v>0.148898694</v>
      </c>
      <c r="IA5" s="17">
        <v>4.6937719999999997E-3</v>
      </c>
      <c r="IB5" s="17">
        <f t="shared" ref="IB5:IB68" si="7">HW5*1000/HU5</f>
        <v>3.6515210136497189</v>
      </c>
      <c r="IC5" s="17">
        <f t="shared" ref="IC5:IC68" si="8">HX5*1000/HU5</f>
        <v>2.5475224493137296</v>
      </c>
      <c r="ID5" s="17">
        <v>1.000271119</v>
      </c>
      <c r="IE5" s="17">
        <v>2.6786087470000002</v>
      </c>
      <c r="IF5" s="17">
        <v>8.4438471000000001E-2</v>
      </c>
      <c r="IG5" s="22">
        <v>44021</v>
      </c>
      <c r="IH5" s="17" t="s">
        <v>123</v>
      </c>
      <c r="II5" s="17">
        <v>1.0511999999999999</v>
      </c>
      <c r="IJ5" s="17">
        <v>0.30120000000000002</v>
      </c>
      <c r="IK5" s="17">
        <v>1.0512E-3</v>
      </c>
      <c r="IL5" s="17">
        <v>3.012E-4</v>
      </c>
      <c r="IM5" s="17">
        <v>0.26681318700000001</v>
      </c>
      <c r="IN5" s="17">
        <v>61.7</v>
      </c>
      <c r="IO5" s="17">
        <v>99.9</v>
      </c>
      <c r="IP5" s="17">
        <v>12.995107559999999</v>
      </c>
      <c r="IQ5" s="17">
        <f t="shared" ref="IQ5:IQ68" si="9">IP5/1000</f>
        <v>1.299510756E-2</v>
      </c>
      <c r="IR5" s="17">
        <v>48.704892440000002</v>
      </c>
      <c r="IS5" s="17">
        <f t="shared" ref="IS5:IS68" si="10">IO5+IP5</f>
        <v>112.89510756</v>
      </c>
      <c r="IT5" s="17">
        <f t="shared" ref="IT5:IT68" si="11">II5*IS5/1000</f>
        <v>0.11867533706707199</v>
      </c>
      <c r="IU5" s="17">
        <f t="shared" ref="IU5:IU68" si="12">IJ5*IS5/1000</f>
        <v>3.4004006397072004E-2</v>
      </c>
      <c r="IV5" s="17">
        <v>6.1234306000000002E-2</v>
      </c>
      <c r="IW5" s="17">
        <v>2.5344952E-2</v>
      </c>
      <c r="IX5" s="17">
        <v>4.1206710000000002E-3</v>
      </c>
      <c r="IY5" s="17">
        <f t="shared" ref="IY5:IY68" si="13">IT5*1000/IR5</f>
        <v>2.4366204527249335</v>
      </c>
      <c r="IZ5" s="17">
        <f t="shared" ref="IZ5:IZ68" si="14">IU5*1000/IR5</f>
        <v>0.69816407949082004</v>
      </c>
      <c r="JA5" s="17">
        <v>1.2572516490000001</v>
      </c>
      <c r="JB5" s="17">
        <v>0.52037794100000001</v>
      </c>
      <c r="JC5" s="17">
        <v>8.4604876999999995E-2</v>
      </c>
      <c r="JD5" s="26">
        <v>44021</v>
      </c>
      <c r="JE5" s="27" t="s">
        <v>123</v>
      </c>
      <c r="JF5" s="27" t="s">
        <v>118</v>
      </c>
      <c r="JG5" s="27" t="s">
        <v>118</v>
      </c>
      <c r="JH5" s="27" t="s">
        <v>118</v>
      </c>
      <c r="JI5" s="27" t="s">
        <v>118</v>
      </c>
      <c r="JJ5" s="27">
        <v>0.27635197099999997</v>
      </c>
      <c r="JK5" s="27">
        <v>60.9</v>
      </c>
      <c r="JL5" s="27">
        <v>100</v>
      </c>
      <c r="JM5" s="27">
        <v>13.185888690000001</v>
      </c>
      <c r="JN5" s="27">
        <v>1.3185888999999999E-2</v>
      </c>
      <c r="JO5" s="27">
        <v>47.71411131</v>
      </c>
      <c r="JP5" s="27">
        <v>113.18588870000001</v>
      </c>
      <c r="JQ5" s="27" t="s">
        <v>118</v>
      </c>
      <c r="JR5" s="27" t="s">
        <v>118</v>
      </c>
      <c r="JS5" s="17" t="s">
        <v>118</v>
      </c>
      <c r="JT5" s="17" t="s">
        <v>118</v>
      </c>
      <c r="JU5" s="17" t="s">
        <v>118</v>
      </c>
      <c r="JV5" s="27" t="s">
        <v>118</v>
      </c>
      <c r="JW5" s="27" t="s">
        <v>118</v>
      </c>
      <c r="JX5" s="17" t="s">
        <v>118</v>
      </c>
      <c r="JY5" s="17" t="s">
        <v>118</v>
      </c>
      <c r="JZ5" s="17" t="s">
        <v>118</v>
      </c>
      <c r="KA5" s="17">
        <f>1132 /2</f>
        <v>566</v>
      </c>
      <c r="KB5" s="17">
        <f>KA5/1000000</f>
        <v>5.6599999999999999E-4</v>
      </c>
      <c r="KC5" s="17">
        <v>0.31759999999999999</v>
      </c>
      <c r="KD5" s="17">
        <v>1.1752100000000001</v>
      </c>
      <c r="KE5" s="17">
        <v>1.69098712446352</v>
      </c>
      <c r="KF5" s="17">
        <f>KC5*(KD5/100)*(KE5/100)</f>
        <v>6.311553571845497E-5</v>
      </c>
      <c r="KG5" s="17">
        <f>KF5*100/KB5</f>
        <v>11.151154720575084</v>
      </c>
      <c r="KH5" s="17">
        <v>0.21</v>
      </c>
      <c r="KI5" s="17">
        <v>1.12117</v>
      </c>
      <c r="KJ5" s="17">
        <v>0.68504772004241798</v>
      </c>
      <c r="KK5" s="17">
        <f>KH5*(KI5/100)*(KJ5/100)</f>
        <v>1.6129153997879113E-5</v>
      </c>
      <c r="KL5" s="17">
        <f>KK5*100/KB5</f>
        <v>2.8496738512153907</v>
      </c>
      <c r="KM5" s="17">
        <v>3.61E-2</v>
      </c>
      <c r="KN5" s="17">
        <v>0.18160000000000001</v>
      </c>
      <c r="KO5" s="17">
        <f>KM5+KN5</f>
        <v>0.2177</v>
      </c>
      <c r="KP5" s="17">
        <v>1.22498</v>
      </c>
      <c r="KQ5" s="17">
        <v>1.1944074567243701</v>
      </c>
      <c r="KR5" s="17">
        <f>KO5*(KP5/100)*(KQ5/100)</f>
        <v>3.1852236612783023E-5</v>
      </c>
      <c r="KS5" s="17">
        <f>KR5*100/KB5</f>
        <v>5.6276036418344564</v>
      </c>
      <c r="KT5" s="17">
        <v>0.1154</v>
      </c>
      <c r="KU5" s="17">
        <v>1.0712699999999999</v>
      </c>
      <c r="KV5" s="17">
        <v>0.76712328767123295</v>
      </c>
      <c r="KW5" s="17">
        <f>KT5*(KU5/100)*(KV5/100)</f>
        <v>9.4835277369863001E-6</v>
      </c>
      <c r="KX5" s="17">
        <f>KW5*100/KB5</f>
        <v>1.6755349358633038</v>
      </c>
      <c r="KY5" s="17">
        <v>0.15939999999999999</v>
      </c>
      <c r="KZ5" s="17">
        <v>1.613</v>
      </c>
      <c r="LA5" s="17">
        <v>0.44843646041250801</v>
      </c>
      <c r="LB5" s="17">
        <f>KY5*(KZ5/100)*(LA5/100)</f>
        <v>1.1529848489687281E-5</v>
      </c>
      <c r="LC5" s="17">
        <f>LB5*100/KB5</f>
        <v>2.0370757048917461</v>
      </c>
      <c r="LD5" s="17">
        <f>KF5+KK5+KR5+KW5+LB5</f>
        <v>1.3211030255579068E-4</v>
      </c>
      <c r="LE5" s="17">
        <f>LD5*100/KB5</f>
        <v>23.341042854379978</v>
      </c>
      <c r="LF5" s="17" t="s">
        <v>118</v>
      </c>
      <c r="LG5" s="17" t="s">
        <v>118</v>
      </c>
    </row>
    <row r="6" spans="1:319" x14ac:dyDescent="0.35">
      <c r="A6" s="17">
        <v>1</v>
      </c>
      <c r="B6" s="17" t="s">
        <v>124</v>
      </c>
      <c r="C6" s="17" t="s">
        <v>111</v>
      </c>
      <c r="D6" s="17" t="s">
        <v>112</v>
      </c>
      <c r="E6" s="17" t="s">
        <v>113</v>
      </c>
      <c r="F6" s="17" t="s">
        <v>114</v>
      </c>
      <c r="G6" s="18">
        <v>44021</v>
      </c>
      <c r="H6" s="17" t="s">
        <v>115</v>
      </c>
      <c r="I6" s="17">
        <v>101.59</v>
      </c>
      <c r="J6" s="17">
        <v>0.6179</v>
      </c>
      <c r="K6" s="17">
        <v>0.39</v>
      </c>
      <c r="L6" s="17">
        <v>0.5605</v>
      </c>
      <c r="M6" s="17">
        <v>1.5684</v>
      </c>
      <c r="N6" s="17">
        <v>4.3999999999999997E-2</v>
      </c>
      <c r="O6" s="17">
        <v>0.1668</v>
      </c>
      <c r="P6" s="17">
        <v>7.1199999999999999E-2</v>
      </c>
      <c r="Q6" s="17">
        <v>0.27850000000000003</v>
      </c>
      <c r="R6" s="17">
        <v>0.5605</v>
      </c>
      <c r="S6" s="17">
        <v>2.7</v>
      </c>
      <c r="T6" s="17">
        <v>5</v>
      </c>
      <c r="U6" s="17">
        <v>0</v>
      </c>
      <c r="V6" s="17">
        <v>0</v>
      </c>
      <c r="W6" s="17">
        <v>12.1</v>
      </c>
      <c r="X6" s="17">
        <v>44.9</v>
      </c>
      <c r="Y6" s="17" t="s">
        <v>116</v>
      </c>
      <c r="Z6" s="17">
        <v>2</v>
      </c>
      <c r="AA6" s="17">
        <v>10</v>
      </c>
      <c r="AB6" s="17">
        <v>0</v>
      </c>
      <c r="AC6" s="17" t="s">
        <v>125</v>
      </c>
      <c r="AD6" s="17">
        <v>5</v>
      </c>
      <c r="AE6" s="17"/>
      <c r="AF6" s="17">
        <v>9.4</v>
      </c>
      <c r="AG6" s="17">
        <f t="shared" ref="AG6:AG69" si="15">I6/J6</f>
        <v>164.4117171063279</v>
      </c>
      <c r="AH6" s="17">
        <f t="shared" si="0"/>
        <v>0.55610675662268083</v>
      </c>
      <c r="AI6" s="17">
        <v>12.1</v>
      </c>
      <c r="AJ6" s="17">
        <v>1.0079</v>
      </c>
      <c r="AK6" s="17">
        <v>343.7722</v>
      </c>
      <c r="AL6" s="17">
        <v>32.674100000000003</v>
      </c>
      <c r="AM6" s="17">
        <v>0.30249999999999999</v>
      </c>
      <c r="AN6" s="17">
        <v>0.247</v>
      </c>
      <c r="AO6" s="17">
        <v>11.38</v>
      </c>
      <c r="AP6" s="17">
        <v>1.08</v>
      </c>
      <c r="AQ6" s="17">
        <v>0.122267206</v>
      </c>
      <c r="AR6" s="17">
        <v>4.3999999999999997E-2</v>
      </c>
      <c r="AS6" s="17">
        <v>440.50839999999999</v>
      </c>
      <c r="AT6" s="17">
        <v>53.282299999999999</v>
      </c>
      <c r="AU6" s="17">
        <v>0.38500000000000001</v>
      </c>
      <c r="AV6" s="17">
        <v>0.51300000000000001</v>
      </c>
      <c r="AW6" s="17">
        <v>6.01</v>
      </c>
      <c r="AX6" s="17">
        <v>0.73</v>
      </c>
      <c r="AY6" s="17">
        <v>0.14288498999999999</v>
      </c>
      <c r="AZ6" s="17">
        <v>0.1668</v>
      </c>
      <c r="BA6" s="17">
        <v>215.3801</v>
      </c>
      <c r="BB6" s="17">
        <v>43.611400000000003</v>
      </c>
      <c r="BC6" s="17">
        <v>0.64449999999999996</v>
      </c>
      <c r="BD6" s="17">
        <v>0.70299999999999996</v>
      </c>
      <c r="BE6" s="17">
        <v>3.03</v>
      </c>
      <c r="BF6" s="17">
        <v>0.61</v>
      </c>
      <c r="BG6" s="17">
        <v>0.101280228</v>
      </c>
      <c r="BH6" s="17">
        <v>7.1199999999999999E-2</v>
      </c>
      <c r="BI6" s="17">
        <v>37.819600000000001</v>
      </c>
      <c r="BJ6" s="17">
        <v>27.855699999999999</v>
      </c>
      <c r="BK6" s="17">
        <v>2.3445</v>
      </c>
      <c r="BL6" s="17">
        <v>1.633</v>
      </c>
      <c r="BM6" s="17">
        <v>0.14000000000000001</v>
      </c>
      <c r="BN6" s="17">
        <v>0.1</v>
      </c>
      <c r="BO6" s="17">
        <v>0.170545009</v>
      </c>
      <c r="BP6" s="17">
        <v>0.27850000000000003</v>
      </c>
      <c r="BQ6" s="17">
        <f t="shared" ref="BQ6:BQ69" si="16">BI6+BA6+AS6+AK6</f>
        <v>1037.4803000000002</v>
      </c>
      <c r="BR6" s="17">
        <v>0.755</v>
      </c>
      <c r="BS6" s="17">
        <v>2.1547200000000002</v>
      </c>
      <c r="BT6" s="17">
        <v>969.69</v>
      </c>
      <c r="BU6" s="17">
        <v>354.2</v>
      </c>
      <c r="BV6" s="17">
        <v>1.12286</v>
      </c>
      <c r="BW6" s="17">
        <v>2088.84</v>
      </c>
      <c r="BX6" s="17">
        <v>18.02</v>
      </c>
      <c r="BY6" s="17">
        <v>46.9139072847682</v>
      </c>
      <c r="BZ6" s="17">
        <v>2.3867549668874202</v>
      </c>
      <c r="CA6" s="17">
        <v>19.6559378468368</v>
      </c>
      <c r="CB6" s="17">
        <v>1.0009999999999999</v>
      </c>
      <c r="CC6" s="17">
        <v>2.3831099999999998</v>
      </c>
      <c r="CD6" s="17">
        <v>1183.56</v>
      </c>
      <c r="CE6" s="17">
        <v>463.53</v>
      </c>
      <c r="CF6" s="17">
        <v>1.4939100000000001</v>
      </c>
      <c r="CG6" s="17">
        <v>3125.03</v>
      </c>
      <c r="CH6" s="17">
        <v>12.56</v>
      </c>
      <c r="CI6" s="17">
        <v>46.306693306693298</v>
      </c>
      <c r="CJ6" s="17">
        <v>1.25474525474525</v>
      </c>
      <c r="CK6" s="17">
        <v>36.905254777070098</v>
      </c>
      <c r="CL6" s="17">
        <v>1.204</v>
      </c>
      <c r="CM6" s="17">
        <v>2.4309599999999998</v>
      </c>
      <c r="CN6" s="17">
        <v>1228.5</v>
      </c>
      <c r="CO6" s="17">
        <v>546.22</v>
      </c>
      <c r="CP6" s="17">
        <v>1.8046500000000001</v>
      </c>
      <c r="CQ6" s="17">
        <v>3998.82</v>
      </c>
      <c r="CR6" s="17">
        <v>8.94</v>
      </c>
      <c r="CS6" s="17">
        <v>45.367109634551497</v>
      </c>
      <c r="CT6" s="17">
        <v>0.74252491694352196</v>
      </c>
      <c r="CU6" s="17">
        <v>61.098434004474299</v>
      </c>
      <c r="CV6" s="17">
        <v>1.494</v>
      </c>
      <c r="CW6" s="17">
        <v>2.9870100000000002</v>
      </c>
      <c r="CX6" s="17">
        <v>1753.94</v>
      </c>
      <c r="CY6" s="17">
        <v>650.63</v>
      </c>
      <c r="CZ6" s="17">
        <v>0.97094999999999998</v>
      </c>
      <c r="DA6" s="17">
        <v>1666.86</v>
      </c>
      <c r="DB6" s="17">
        <v>9.6199999999999992</v>
      </c>
      <c r="DC6" s="17">
        <v>43.549531459169998</v>
      </c>
      <c r="DD6" s="17">
        <v>0.64390896921017404</v>
      </c>
      <c r="DE6" s="17">
        <v>67.633056133056101</v>
      </c>
      <c r="DF6" s="17">
        <v>1.343</v>
      </c>
      <c r="DG6" s="17">
        <v>2.7124700000000002</v>
      </c>
      <c r="DH6" s="17">
        <v>1493.76</v>
      </c>
      <c r="DI6" s="17">
        <v>563.97</v>
      </c>
      <c r="DJ6" s="17">
        <v>1.2410300000000001</v>
      </c>
      <c r="DK6" s="17">
        <v>2417.9899999999998</v>
      </c>
      <c r="DL6" s="17">
        <v>4.3099999999999996</v>
      </c>
      <c r="DM6" s="17">
        <v>41.993298585256902</v>
      </c>
      <c r="DN6" s="17">
        <v>0.320923306031273</v>
      </c>
      <c r="DO6" s="17">
        <v>130.85150812065001</v>
      </c>
      <c r="DP6" s="17" t="s">
        <v>118</v>
      </c>
      <c r="DQ6" s="17" t="s">
        <v>118</v>
      </c>
      <c r="DR6" s="17" t="s">
        <v>118</v>
      </c>
      <c r="DS6" s="17" t="s">
        <v>118</v>
      </c>
      <c r="DT6" s="17" t="s">
        <v>118</v>
      </c>
      <c r="DU6" s="17" t="s">
        <v>118</v>
      </c>
      <c r="DV6" s="17" t="s">
        <v>118</v>
      </c>
      <c r="DW6" s="17" t="s">
        <v>118</v>
      </c>
      <c r="DX6" s="17" t="s">
        <v>118</v>
      </c>
      <c r="DY6" s="17" t="s">
        <v>118</v>
      </c>
      <c r="DZ6" s="17" t="s">
        <v>118</v>
      </c>
      <c r="EA6" s="17" t="s">
        <v>118</v>
      </c>
      <c r="EB6" s="17" t="s">
        <v>118</v>
      </c>
      <c r="EC6" s="17" t="s">
        <v>118</v>
      </c>
      <c r="ED6" s="17" t="s">
        <v>118</v>
      </c>
      <c r="EE6" s="17" t="s">
        <v>118</v>
      </c>
      <c r="EF6" s="17" t="s">
        <v>118</v>
      </c>
      <c r="EG6" s="17" t="s">
        <v>118</v>
      </c>
      <c r="EH6" s="17" t="s">
        <v>118</v>
      </c>
      <c r="EI6" s="17" t="s">
        <v>118</v>
      </c>
      <c r="EJ6" s="17" t="s">
        <v>118</v>
      </c>
      <c r="EK6" s="17" t="s">
        <v>118</v>
      </c>
      <c r="EL6" s="17" t="s">
        <v>118</v>
      </c>
      <c r="EM6" s="17" t="s">
        <v>118</v>
      </c>
      <c r="EN6" s="17" t="s">
        <v>118</v>
      </c>
      <c r="EO6" s="17" t="s">
        <v>118</v>
      </c>
      <c r="EP6" s="17" t="s">
        <v>118</v>
      </c>
      <c r="EQ6" s="17" t="s">
        <v>118</v>
      </c>
      <c r="ER6" s="17" t="s">
        <v>118</v>
      </c>
      <c r="ES6" s="17" t="s">
        <v>118</v>
      </c>
      <c r="ET6" s="17" t="s">
        <v>118</v>
      </c>
      <c r="EU6" s="17" t="s">
        <v>118</v>
      </c>
      <c r="EV6" s="17" t="s">
        <v>118</v>
      </c>
      <c r="EW6" s="17" t="s">
        <v>118</v>
      </c>
      <c r="EX6" s="17" t="s">
        <v>118</v>
      </c>
      <c r="EY6" s="17" t="s">
        <v>118</v>
      </c>
      <c r="EZ6" s="17" t="s">
        <v>118</v>
      </c>
      <c r="FA6" s="17" t="s">
        <v>118</v>
      </c>
      <c r="FB6" s="17" t="s">
        <v>118</v>
      </c>
      <c r="FC6" s="17" t="s">
        <v>118</v>
      </c>
      <c r="FD6" s="17" t="s">
        <v>118</v>
      </c>
      <c r="FE6" s="17">
        <v>8.2150568181818198</v>
      </c>
      <c r="FF6" s="17">
        <v>4.30694444444444</v>
      </c>
      <c r="FG6" s="19">
        <f>AVERAGE(FD6:FE6)</f>
        <v>8.2150568181818198</v>
      </c>
      <c r="FH6" s="17">
        <f t="shared" si="1"/>
        <v>8.34567622159091E-2</v>
      </c>
      <c r="FI6" s="20">
        <v>43917</v>
      </c>
      <c r="FJ6" s="21" t="s">
        <v>119</v>
      </c>
      <c r="FK6" s="21">
        <v>75</v>
      </c>
      <c r="FL6" s="21">
        <v>40</v>
      </c>
      <c r="FM6" s="21">
        <v>7.09</v>
      </c>
      <c r="FN6" s="21">
        <v>0.62180000000000002</v>
      </c>
      <c r="FO6" s="84">
        <v>0.99970000000000003</v>
      </c>
      <c r="FP6" s="84">
        <v>2.9839000000000002</v>
      </c>
      <c r="FQ6" s="84">
        <v>4.07E-2</v>
      </c>
      <c r="FR6" s="21">
        <v>0.53174999999999994</v>
      </c>
      <c r="FS6" s="21">
        <v>4.6635000000000003E-2</v>
      </c>
      <c r="FT6" s="21">
        <f t="shared" ref="FT6:FT69" si="17">FR6/FS6</f>
        <v>11.40238018655516</v>
      </c>
      <c r="FU6" s="17">
        <f t="shared" ref="FU6:FU69" si="18">FO6*(FK6/1000)</f>
        <v>7.4977500000000002E-2</v>
      </c>
      <c r="FV6" s="17">
        <f t="shared" ref="FV6:FV69" si="19">FP6*(FK6/1000)</f>
        <v>0.22379250000000001</v>
      </c>
      <c r="FW6" s="17">
        <f t="shared" ref="FW6:FW69" si="20">FQ6*(FK6/1000)</f>
        <v>3.0525000000000001E-3</v>
      </c>
      <c r="FX6" s="21">
        <f>FR6/(AR5+AZ5+AR6+AZ6)</f>
        <v>1.2409568261376895</v>
      </c>
      <c r="FY6" s="21">
        <f>FS6/(AR5+AZ5+AR6+AZ6)</f>
        <v>0.10883313885647609</v>
      </c>
      <c r="FZ6" s="21">
        <f>FU6/(AR5+AZ5+AR6+AZ6)</f>
        <v>0.17497666277712953</v>
      </c>
      <c r="GA6" s="21">
        <f>FV6/(AR5+AZ5+AR6+AZ6)</f>
        <v>0.52226954492415401</v>
      </c>
      <c r="GB6" s="21">
        <f>FW6/(AR5+AZ5+AR6+AZ6)</f>
        <v>7.123687281213536E-3</v>
      </c>
      <c r="GC6" s="20">
        <v>43956</v>
      </c>
      <c r="GD6" s="21" t="s">
        <v>120</v>
      </c>
      <c r="GE6" s="21">
        <v>87.5</v>
      </c>
      <c r="GF6" s="21">
        <v>24</v>
      </c>
      <c r="GG6" s="21">
        <v>3.0779999999999998E-2</v>
      </c>
      <c r="GH6" s="21">
        <v>4.3899999999999999E-4</v>
      </c>
      <c r="GI6" s="21">
        <f t="shared" si="2"/>
        <v>2.6932499999999999</v>
      </c>
      <c r="GJ6" s="21">
        <v>3.8412500000000002E-2</v>
      </c>
      <c r="GK6" s="17">
        <f t="shared" ref="GK6:GK20" si="21">GI6/GJ6</f>
        <v>70.113895216400905</v>
      </c>
      <c r="GL6" s="21">
        <f>GI6/(AR5+AZ5+AR6+AZ6)</f>
        <v>6.2852975495915988</v>
      </c>
      <c r="GM6" s="21">
        <f>GJ6/(AR5+AZ5+AR6+AZ6)</f>
        <v>8.9644107351225216E-2</v>
      </c>
      <c r="GN6" s="22">
        <v>43971</v>
      </c>
      <c r="GO6" s="17" t="s">
        <v>121</v>
      </c>
      <c r="GP6" s="17">
        <v>110</v>
      </c>
      <c r="GQ6" s="17">
        <v>42</v>
      </c>
      <c r="GR6" s="23">
        <v>3.2517751171264965E-2</v>
      </c>
      <c r="GS6" s="23">
        <v>5.5810000000000007E-4</v>
      </c>
      <c r="GT6" s="24">
        <v>3.5769526288391456</v>
      </c>
      <c r="GU6" s="17">
        <v>6.1391000000000008E-2</v>
      </c>
      <c r="GV6" s="17">
        <f t="shared" ref="GV6:GV69" si="22">GT6/GU6</f>
        <v>58.265097959621855</v>
      </c>
      <c r="GW6" s="21">
        <f>GT6/(AR5+AZ5+AR6+AZ6)</f>
        <v>8.3476140696362791</v>
      </c>
      <c r="GX6" s="21">
        <f>GU6/(AR5+AZ5+AR6+AZ6)</f>
        <v>0.14326954492415406</v>
      </c>
      <c r="GY6" s="22">
        <v>44007</v>
      </c>
      <c r="GZ6" s="17" t="s">
        <v>122</v>
      </c>
      <c r="HA6" s="17">
        <v>440</v>
      </c>
      <c r="HB6" s="17">
        <v>49</v>
      </c>
      <c r="HC6" s="25">
        <v>1.4060000000000001E-2</v>
      </c>
      <c r="HD6" s="25">
        <v>1.421E-3</v>
      </c>
      <c r="HE6" s="17">
        <v>6.1864000000000008</v>
      </c>
      <c r="HF6" s="17">
        <v>0.62524000000000002</v>
      </c>
      <c r="HG6" s="17">
        <f>HE6/HF6</f>
        <v>9.894440534834624</v>
      </c>
      <c r="HH6" s="21">
        <f>HE6/(AR5+AZ5+AR6+AZ6)</f>
        <v>14.437339556592768</v>
      </c>
      <c r="HI6" s="21">
        <f>HF6/(AR5+AZ5+AR6+AZ6)</f>
        <v>1.4591365227537925</v>
      </c>
      <c r="HJ6" s="22">
        <v>44021</v>
      </c>
      <c r="HK6" s="17" t="s">
        <v>123</v>
      </c>
      <c r="HL6" s="17">
        <v>2.3932000000000002</v>
      </c>
      <c r="HM6" s="17">
        <v>1.5832999999999999</v>
      </c>
      <c r="HN6" s="17">
        <v>2.3931999999999998E-3</v>
      </c>
      <c r="HO6" s="17">
        <v>1.5832999999999999E-3</v>
      </c>
      <c r="HP6" s="17">
        <v>0.16878612700000001</v>
      </c>
      <c r="HQ6" s="17">
        <v>55.6</v>
      </c>
      <c r="HR6" s="17">
        <v>101</v>
      </c>
      <c r="HS6" s="17">
        <v>8.0292779430000003</v>
      </c>
      <c r="HT6" s="17">
        <f t="shared" si="3"/>
        <v>8.0292779430000006E-3</v>
      </c>
      <c r="HU6" s="17">
        <v>47.570722060000001</v>
      </c>
      <c r="HV6" s="17">
        <f t="shared" si="4"/>
        <v>109.029277943</v>
      </c>
      <c r="HW6" s="17">
        <f t="shared" si="5"/>
        <v>0.26092886797318759</v>
      </c>
      <c r="HX6" s="17">
        <f t="shared" si="6"/>
        <v>0.17262605576715187</v>
      </c>
      <c r="HY6" s="17"/>
      <c r="HZ6" s="17"/>
      <c r="IA6" s="17"/>
      <c r="IB6" s="17">
        <f t="shared" si="7"/>
        <v>5.4850726807148993</v>
      </c>
      <c r="IC6" s="17">
        <f t="shared" si="8"/>
        <v>3.628829840956</v>
      </c>
      <c r="ID6" s="17"/>
      <c r="IE6" s="17"/>
      <c r="IF6" s="17"/>
      <c r="IG6" s="22">
        <v>44021</v>
      </c>
      <c r="IH6" s="17" t="s">
        <v>123</v>
      </c>
      <c r="II6" s="17">
        <v>1.8502000000000001</v>
      </c>
      <c r="IJ6" s="17">
        <v>0.1676</v>
      </c>
      <c r="IK6" s="17">
        <v>1.8502E-3</v>
      </c>
      <c r="IL6" s="17">
        <v>1.6760000000000001E-4</v>
      </c>
      <c r="IM6" s="17">
        <v>0.286129568</v>
      </c>
      <c r="IN6" s="17">
        <v>61.3</v>
      </c>
      <c r="IO6" s="17">
        <v>100.4</v>
      </c>
      <c r="IP6" s="17">
        <v>13.637617049999999</v>
      </c>
      <c r="IQ6" s="17">
        <f t="shared" si="9"/>
        <v>1.363761705E-2</v>
      </c>
      <c r="IR6" s="17">
        <v>47.662382950000001</v>
      </c>
      <c r="IS6" s="17">
        <f t="shared" si="10"/>
        <v>114.03761705000001</v>
      </c>
      <c r="IT6" s="17">
        <f t="shared" si="11"/>
        <v>0.21099239906591002</v>
      </c>
      <c r="IU6" s="17">
        <f t="shared" si="12"/>
        <v>1.9112704617579999E-2</v>
      </c>
      <c r="IV6" s="17"/>
      <c r="IW6" s="17"/>
      <c r="IX6" s="17"/>
      <c r="IY6" s="17">
        <f t="shared" si="13"/>
        <v>4.4268117959450457</v>
      </c>
      <c r="IZ6" s="17">
        <f t="shared" si="14"/>
        <v>0.40100186844686497</v>
      </c>
      <c r="JA6" s="17"/>
      <c r="JB6" s="17"/>
      <c r="JC6" s="17"/>
      <c r="JD6" s="22">
        <v>44021</v>
      </c>
      <c r="JE6" s="17" t="s">
        <v>123</v>
      </c>
      <c r="JF6" s="17" t="s">
        <v>118</v>
      </c>
      <c r="JG6" s="17" t="s">
        <v>118</v>
      </c>
      <c r="JH6" s="17" t="s">
        <v>118</v>
      </c>
      <c r="JI6" s="17" t="s">
        <v>118</v>
      </c>
      <c r="JJ6" s="17">
        <v>0.27635197099999997</v>
      </c>
      <c r="JK6" s="17">
        <v>60.9</v>
      </c>
      <c r="JL6" s="17">
        <v>100</v>
      </c>
      <c r="JM6" s="17">
        <v>13.185888690000001</v>
      </c>
      <c r="JN6" s="17">
        <v>1.3185888999999999E-2</v>
      </c>
      <c r="JO6" s="17">
        <v>47.71411131</v>
      </c>
      <c r="JP6" s="17">
        <v>113.18588870000001</v>
      </c>
      <c r="JQ6" s="17" t="s">
        <v>118</v>
      </c>
      <c r="JR6" s="17" t="s">
        <v>118</v>
      </c>
      <c r="JS6" s="17"/>
      <c r="JT6" s="17"/>
      <c r="JU6" s="17"/>
      <c r="JV6" s="17" t="s">
        <v>118</v>
      </c>
      <c r="JW6" s="17" t="s">
        <v>118</v>
      </c>
      <c r="JX6" s="17"/>
      <c r="JY6" s="17"/>
      <c r="JZ6" s="17"/>
      <c r="KA6" s="17">
        <f t="shared" ref="KA6:KA8" si="23">1132 /2</f>
        <v>566</v>
      </c>
      <c r="KB6" s="17">
        <f t="shared" ref="KB6:KB8" si="24">KA6/1000000</f>
        <v>5.6599999999999999E-4</v>
      </c>
      <c r="KC6" s="17">
        <v>0.6179</v>
      </c>
      <c r="KD6" s="17">
        <v>1.12286</v>
      </c>
      <c r="KE6" s="17">
        <v>2.3867549668874202</v>
      </c>
      <c r="KF6" s="17">
        <f>KC6*(KD6/100)*(KE6/100)</f>
        <v>1.6559668603814589E-4</v>
      </c>
      <c r="KG6" s="17">
        <f t="shared" ref="KG6:KG69" si="25">KF6*100/KB6</f>
        <v>29.257365024407399</v>
      </c>
      <c r="KH6" s="17">
        <v>0.39</v>
      </c>
      <c r="KI6" s="17">
        <v>1.2410300000000001</v>
      </c>
      <c r="KJ6" s="17">
        <v>0.320923306031273</v>
      </c>
      <c r="KK6" s="17">
        <f t="shared" ref="KK6:KK69" si="26">KH6*(KI6/100)*(KJ6/100)</f>
        <v>1.5532742568875641E-5</v>
      </c>
      <c r="KL6" s="17">
        <f t="shared" ref="KL6:KL69" si="27">KK6*100/KB6</f>
        <v>2.7443008072218449</v>
      </c>
      <c r="KM6" s="17">
        <v>4.3999999999999997E-2</v>
      </c>
      <c r="KN6" s="17">
        <v>0.1668</v>
      </c>
      <c r="KO6" s="17">
        <f t="shared" ref="KO6:KO69" si="28">KM6+KN6</f>
        <v>0.21079999999999999</v>
      </c>
      <c r="KP6" s="17">
        <v>1.4939100000000001</v>
      </c>
      <c r="KQ6" s="17">
        <v>1.25474525474525</v>
      </c>
      <c r="KR6" s="17">
        <f t="shared" ref="KR6:KR69" si="29">KO6*(KP6/100)*(KQ6/100)</f>
        <v>3.9513964272527324E-5</v>
      </c>
      <c r="KS6" s="17">
        <f t="shared" ref="KS6:KS69" si="30">KR6*100/KB6</f>
        <v>6.9812657725313301</v>
      </c>
      <c r="KT6" s="17">
        <v>7.1199999999999999E-2</v>
      </c>
      <c r="KU6" s="17">
        <v>1.8046500000000001</v>
      </c>
      <c r="KV6" s="17">
        <v>0.74252491694352196</v>
      </c>
      <c r="KW6" s="17">
        <f t="shared" ref="KW6:KW69" si="31">KT6*(KU6/100)*(KV6/100)</f>
        <v>9.540782850498343E-6</v>
      </c>
      <c r="KX6" s="17">
        <f t="shared" ref="KX6:KX69" si="32">KW6*100/KB6</f>
        <v>1.6856506803000608</v>
      </c>
      <c r="KY6" s="17">
        <v>0.27850000000000003</v>
      </c>
      <c r="KZ6" s="17">
        <v>0.97094999999999998</v>
      </c>
      <c r="LA6" s="17">
        <v>0.64390896921017404</v>
      </c>
      <c r="LB6" s="17">
        <f t="shared" ref="LB6:LB69" si="33">KY6*(KZ6/100)*(LA6/100)</f>
        <v>1.7411915070281125E-5</v>
      </c>
      <c r="LC6" s="17">
        <f t="shared" ref="LC6:LC69" si="34">LB6*100/KB6</f>
        <v>3.0763100830885377</v>
      </c>
      <c r="LD6" s="17">
        <f t="shared" ref="LD6:LD69" si="35">KF6+KK6+KR6+KW6+LB6</f>
        <v>2.4759609080032835E-4</v>
      </c>
      <c r="LE6" s="17">
        <f t="shared" ref="LE6:LE69" si="36">LD6*100/KB6</f>
        <v>43.744892367549184</v>
      </c>
      <c r="LF6" s="17" t="s">
        <v>118</v>
      </c>
      <c r="LG6" s="17" t="s">
        <v>118</v>
      </c>
    </row>
    <row r="7" spans="1:319" x14ac:dyDescent="0.35">
      <c r="A7" s="17">
        <v>2</v>
      </c>
      <c r="B7" s="17" t="s">
        <v>110</v>
      </c>
      <c r="C7" s="17" t="s">
        <v>126</v>
      </c>
      <c r="D7" s="17" t="s">
        <v>112</v>
      </c>
      <c r="E7" s="17" t="s">
        <v>113</v>
      </c>
      <c r="F7" s="17" t="s">
        <v>106</v>
      </c>
      <c r="G7" s="18">
        <v>44021</v>
      </c>
      <c r="H7" s="17" t="s">
        <v>115</v>
      </c>
      <c r="I7" s="17">
        <v>79.010000000000005</v>
      </c>
      <c r="J7" s="17">
        <v>0.438</v>
      </c>
      <c r="K7" s="17">
        <v>0.21</v>
      </c>
      <c r="L7" s="17">
        <v>0.52829999999999999</v>
      </c>
      <c r="M7" s="17">
        <v>1.1762999999999999</v>
      </c>
      <c r="N7" s="17">
        <v>0.1391</v>
      </c>
      <c r="O7" s="17">
        <v>0.18729999999999999</v>
      </c>
      <c r="P7" s="17">
        <v>6.3700000000000007E-2</v>
      </c>
      <c r="Q7" s="17">
        <v>0.13819999999999999</v>
      </c>
      <c r="R7" s="17">
        <v>0.52829999999999999</v>
      </c>
      <c r="S7" s="17">
        <v>3.8</v>
      </c>
      <c r="T7" s="17">
        <v>6</v>
      </c>
      <c r="U7" s="17">
        <v>0</v>
      </c>
      <c r="V7" s="17">
        <v>3</v>
      </c>
      <c r="W7" s="17">
        <v>8.8000000000000007</v>
      </c>
      <c r="X7" s="17">
        <v>30</v>
      </c>
      <c r="Y7" s="17" t="s">
        <v>127</v>
      </c>
      <c r="Z7" s="17">
        <v>5</v>
      </c>
      <c r="AA7" s="17">
        <v>9</v>
      </c>
      <c r="AB7" s="17">
        <v>0</v>
      </c>
      <c r="AC7" s="17">
        <v>6</v>
      </c>
      <c r="AD7" s="17" t="s">
        <v>128</v>
      </c>
      <c r="AE7" s="17"/>
      <c r="AF7" s="17">
        <v>5</v>
      </c>
      <c r="AG7" s="17">
        <f t="shared" si="15"/>
        <v>180.38812785388129</v>
      </c>
      <c r="AH7" s="17">
        <f t="shared" si="0"/>
        <v>0.81527777777777777</v>
      </c>
      <c r="AI7" s="17">
        <v>8.8000000000000007</v>
      </c>
      <c r="AJ7" s="17">
        <v>0.64800000000000002</v>
      </c>
      <c r="AK7" s="17">
        <v>458.1807</v>
      </c>
      <c r="AL7" s="17">
        <v>43.6006</v>
      </c>
      <c r="AM7" s="17">
        <v>0.3029</v>
      </c>
      <c r="AN7" s="17">
        <v>0.33</v>
      </c>
      <c r="AO7" s="17">
        <v>7.46</v>
      </c>
      <c r="AP7" s="17">
        <v>0.71</v>
      </c>
      <c r="AQ7" s="17">
        <v>0.18606060599999999</v>
      </c>
      <c r="AR7" s="17">
        <v>0.1391</v>
      </c>
      <c r="AS7" s="17">
        <v>659.33669999999995</v>
      </c>
      <c r="AT7" s="17">
        <v>81.236500000000007</v>
      </c>
      <c r="AU7" s="17">
        <v>0.39219999999999999</v>
      </c>
      <c r="AV7" s="17">
        <v>0.79600000000000004</v>
      </c>
      <c r="AW7" s="17">
        <v>4.79</v>
      </c>
      <c r="AX7" s="17">
        <v>0.59</v>
      </c>
      <c r="AY7" s="17">
        <v>0.17298995</v>
      </c>
      <c r="AZ7" s="17">
        <v>0.18729999999999999</v>
      </c>
      <c r="BA7" s="17">
        <v>178.4879</v>
      </c>
      <c r="BB7" s="17">
        <v>30.305800000000001</v>
      </c>
      <c r="BC7" s="17">
        <v>0.54049999999999998</v>
      </c>
      <c r="BD7" s="17">
        <v>0.40899999999999997</v>
      </c>
      <c r="BE7" s="17">
        <v>2.8</v>
      </c>
      <c r="BF7" s="17">
        <v>0.48</v>
      </c>
      <c r="BG7" s="17">
        <v>0.155745721</v>
      </c>
      <c r="BH7" s="17">
        <v>6.3700000000000007E-2</v>
      </c>
      <c r="BI7" s="17">
        <v>35.358600000000003</v>
      </c>
      <c r="BJ7" s="17">
        <v>16.161899999999999</v>
      </c>
      <c r="BK7" s="17">
        <v>1.4550000000000001</v>
      </c>
      <c r="BL7" s="17">
        <v>0.58799999999999997</v>
      </c>
      <c r="BM7" s="17">
        <v>0.26</v>
      </c>
      <c r="BN7" s="17">
        <v>0.12</v>
      </c>
      <c r="BO7" s="17">
        <v>0.23503401400000001</v>
      </c>
      <c r="BP7" s="17">
        <v>0.13819999999999999</v>
      </c>
      <c r="BQ7" s="17">
        <f t="shared" si="16"/>
        <v>1331.3638999999998</v>
      </c>
      <c r="BR7" s="17">
        <v>1.3089999999999999</v>
      </c>
      <c r="BS7" s="17">
        <v>2.8474300000000001</v>
      </c>
      <c r="BT7" s="17">
        <v>1621.47</v>
      </c>
      <c r="BU7" s="17">
        <v>612.86</v>
      </c>
      <c r="BV7" s="17">
        <v>0.89932000000000001</v>
      </c>
      <c r="BW7" s="17">
        <v>1468.33</v>
      </c>
      <c r="BX7" s="17">
        <v>23.81</v>
      </c>
      <c r="BY7" s="17">
        <v>46.818945760122197</v>
      </c>
      <c r="BZ7" s="17">
        <v>1.8189457601222301</v>
      </c>
      <c r="CA7" s="17">
        <v>25.739605207895799</v>
      </c>
      <c r="CB7" s="17">
        <v>1.32</v>
      </c>
      <c r="CC7" s="17">
        <v>2.59484</v>
      </c>
      <c r="CD7" s="17">
        <v>1382.73</v>
      </c>
      <c r="CE7" s="17">
        <v>497.48</v>
      </c>
      <c r="CF7" s="17">
        <v>1.23163</v>
      </c>
      <c r="CG7" s="17">
        <v>2391.79</v>
      </c>
      <c r="CH7" s="17">
        <v>20.059999999999999</v>
      </c>
      <c r="CI7" s="17">
        <v>37.687878787878802</v>
      </c>
      <c r="CJ7" s="17">
        <v>1.51969696969697</v>
      </c>
      <c r="CK7" s="17">
        <v>24.799601196410801</v>
      </c>
      <c r="CL7" s="17">
        <v>1.087</v>
      </c>
      <c r="CM7" s="17">
        <v>2.19625</v>
      </c>
      <c r="CN7" s="17">
        <v>1008.5</v>
      </c>
      <c r="CO7" s="17">
        <v>500.17</v>
      </c>
      <c r="CP7" s="17">
        <v>2.3349799999999998</v>
      </c>
      <c r="CQ7" s="17">
        <v>5502.93</v>
      </c>
      <c r="CR7" s="17">
        <v>9.27</v>
      </c>
      <c r="CS7" s="17">
        <v>46.013799448022098</v>
      </c>
      <c r="CT7" s="17">
        <v>0.85280588776448896</v>
      </c>
      <c r="CU7" s="17">
        <v>53.9557713052859</v>
      </c>
      <c r="CV7" s="17">
        <v>0.99399999999999999</v>
      </c>
      <c r="CW7" s="17">
        <v>2.88157</v>
      </c>
      <c r="CX7" s="17">
        <v>1653.83</v>
      </c>
      <c r="CY7" s="17">
        <v>443.76</v>
      </c>
      <c r="CZ7" s="17">
        <v>2.0020699999999998</v>
      </c>
      <c r="DA7" s="17">
        <v>4556.84</v>
      </c>
      <c r="DB7" s="17">
        <v>5.52</v>
      </c>
      <c r="DC7" s="17">
        <v>44.643863179074401</v>
      </c>
      <c r="DD7" s="17">
        <v>0.55533199195171001</v>
      </c>
      <c r="DE7" s="17">
        <v>80.391304347826093</v>
      </c>
      <c r="DF7" s="17">
        <v>1.4910000000000001</v>
      </c>
      <c r="DG7" s="17">
        <v>2.5102099999999998</v>
      </c>
      <c r="DH7" s="17">
        <v>1303.02</v>
      </c>
      <c r="DI7" s="17">
        <v>660.73</v>
      </c>
      <c r="DJ7" s="17">
        <v>1.3281799999999999</v>
      </c>
      <c r="DK7" s="17">
        <v>2661.24</v>
      </c>
      <c r="DL7" s="17">
        <v>6.46</v>
      </c>
      <c r="DM7" s="17">
        <v>44.3145539906103</v>
      </c>
      <c r="DN7" s="17">
        <v>0.43326626425218001</v>
      </c>
      <c r="DO7" s="17">
        <v>102.28018575851399</v>
      </c>
      <c r="DP7" s="17" t="s">
        <v>118</v>
      </c>
      <c r="DQ7" s="17" t="s">
        <v>118</v>
      </c>
      <c r="DR7" s="17" t="s">
        <v>118</v>
      </c>
      <c r="DS7" s="17" t="s">
        <v>118</v>
      </c>
      <c r="DT7" s="17" t="s">
        <v>118</v>
      </c>
      <c r="DU7" s="17" t="s">
        <v>118</v>
      </c>
      <c r="DV7" s="17" t="s">
        <v>118</v>
      </c>
      <c r="DW7" s="17" t="s">
        <v>118</v>
      </c>
      <c r="DX7" s="17" t="s">
        <v>118</v>
      </c>
      <c r="DY7" s="17" t="s">
        <v>118</v>
      </c>
      <c r="DZ7" s="17" t="s">
        <v>118</v>
      </c>
      <c r="EA7" s="17" t="s">
        <v>118</v>
      </c>
      <c r="EB7" s="17" t="s">
        <v>118</v>
      </c>
      <c r="EC7" s="17" t="s">
        <v>118</v>
      </c>
      <c r="ED7" s="17" t="s">
        <v>118</v>
      </c>
      <c r="EE7" s="17" t="s">
        <v>118</v>
      </c>
      <c r="EF7" s="17" t="s">
        <v>118</v>
      </c>
      <c r="EG7" s="17" t="s">
        <v>118</v>
      </c>
      <c r="EH7" s="17" t="s">
        <v>118</v>
      </c>
      <c r="EI7" s="17" t="s">
        <v>118</v>
      </c>
      <c r="EJ7" s="17" t="s">
        <v>118</v>
      </c>
      <c r="EK7" s="17" t="s">
        <v>118</v>
      </c>
      <c r="EL7" s="17" t="s">
        <v>118</v>
      </c>
      <c r="EM7" s="17" t="s">
        <v>118</v>
      </c>
      <c r="EN7" s="17" t="s">
        <v>118</v>
      </c>
      <c r="EO7" s="17" t="s">
        <v>118</v>
      </c>
      <c r="EP7" s="17" t="s">
        <v>118</v>
      </c>
      <c r="EQ7" s="17" t="s">
        <v>118</v>
      </c>
      <c r="ER7" s="17" t="s">
        <v>118</v>
      </c>
      <c r="ES7" s="17" t="s">
        <v>118</v>
      </c>
      <c r="ET7" s="17" t="s">
        <v>118</v>
      </c>
      <c r="EU7" s="17" t="s">
        <v>118</v>
      </c>
      <c r="EV7" s="17" t="s">
        <v>118</v>
      </c>
      <c r="EW7" s="17" t="s">
        <v>118</v>
      </c>
      <c r="EX7" s="17" t="s">
        <v>118</v>
      </c>
      <c r="EY7" s="17" t="s">
        <v>118</v>
      </c>
      <c r="EZ7" s="17" t="s">
        <v>118</v>
      </c>
      <c r="FA7" s="17" t="s">
        <v>118</v>
      </c>
      <c r="FB7" s="17" t="s">
        <v>118</v>
      </c>
      <c r="FC7" s="17" t="s">
        <v>118</v>
      </c>
      <c r="FD7" s="17">
        <v>3.01882542236525</v>
      </c>
      <c r="FE7" s="17" t="s">
        <v>118</v>
      </c>
      <c r="FF7" s="17">
        <v>0.72099999999999997</v>
      </c>
      <c r="FG7" s="19">
        <f t="shared" ref="FG7:FG70" si="37">AVERAGE(FD7:FE7)</f>
        <v>3.01882542236525</v>
      </c>
      <c r="FH7" s="17">
        <f t="shared" si="1"/>
        <v>2.3851739662107841E-2</v>
      </c>
      <c r="FI7" s="20">
        <v>43917</v>
      </c>
      <c r="FJ7" s="21" t="s">
        <v>119</v>
      </c>
      <c r="FK7" s="21">
        <v>75</v>
      </c>
      <c r="FL7" s="21">
        <v>32.5</v>
      </c>
      <c r="FM7" s="21">
        <v>20.14</v>
      </c>
      <c r="FN7" s="21">
        <v>0.4264</v>
      </c>
      <c r="FO7" s="84">
        <v>1.0434000000000001</v>
      </c>
      <c r="FP7" s="84">
        <v>0.87180000000000002</v>
      </c>
      <c r="FQ7" s="84">
        <v>1.4600000000000002E-2</v>
      </c>
      <c r="FR7" s="21">
        <v>1.5105</v>
      </c>
      <c r="FS7" s="21">
        <v>3.1980000000000001E-2</v>
      </c>
      <c r="FT7" s="21">
        <f t="shared" si="17"/>
        <v>47.232645403377106</v>
      </c>
      <c r="FU7" s="17">
        <f t="shared" si="18"/>
        <v>7.8255000000000005E-2</v>
      </c>
      <c r="FV7" s="17">
        <f t="shared" si="19"/>
        <v>6.5384999999999999E-2</v>
      </c>
      <c r="FW7" s="17">
        <f t="shared" si="20"/>
        <v>1.0950000000000001E-3</v>
      </c>
      <c r="FX7" s="21">
        <f>FR7/(AR7+AZ7+AR8+AZ8)</f>
        <v>2.7558839627805143</v>
      </c>
      <c r="FY7" s="21">
        <f>FS7/(AR7+AZ7+AR8+AZ8)</f>
        <v>5.8347016967706625E-2</v>
      </c>
      <c r="FZ7" s="21">
        <f>FU7/(AR7+AZ7+AR8+AZ8)</f>
        <v>0.14277504105090313</v>
      </c>
      <c r="GA7" s="21">
        <f>FV7/(AR7+AZ7+AR8+AZ8)</f>
        <v>0.11929392446633826</v>
      </c>
      <c r="GB7" s="21">
        <f>FW7/(AR7+AZ7+AR8+AZ8)</f>
        <v>1.9978106185002736E-3</v>
      </c>
      <c r="GC7" s="20">
        <v>43956</v>
      </c>
      <c r="GD7" s="21" t="s">
        <v>120</v>
      </c>
      <c r="GE7" s="21">
        <v>87.5</v>
      </c>
      <c r="GF7" s="21">
        <v>22</v>
      </c>
      <c r="GG7" s="21">
        <v>2.9870000000000001E-2</v>
      </c>
      <c r="GH7" s="21">
        <v>2.8459999999999998E-4</v>
      </c>
      <c r="GI7" s="21">
        <f t="shared" si="2"/>
        <v>2.6136249999999999</v>
      </c>
      <c r="GJ7" s="21">
        <v>2.4902500000000001E-2</v>
      </c>
      <c r="GK7" s="17">
        <f t="shared" si="21"/>
        <v>104.95432185523541</v>
      </c>
      <c r="GL7" s="21">
        <f>GI7/(AR7+AZ7+AR8+AZ8)</f>
        <v>4.7685185185185182</v>
      </c>
      <c r="GM7" s="21">
        <f>GJ7/(AR7+AZ7+AR8+AZ8)</f>
        <v>4.5434227330779058E-2</v>
      </c>
      <c r="GN7" s="22">
        <v>43971</v>
      </c>
      <c r="GO7" s="17" t="s">
        <v>121</v>
      </c>
      <c r="GP7" s="17">
        <v>110</v>
      </c>
      <c r="GQ7" s="17">
        <v>5</v>
      </c>
      <c r="GR7" s="23">
        <v>6.1100000000000002E-2</v>
      </c>
      <c r="GS7" s="23">
        <v>3.3219999999999999E-3</v>
      </c>
      <c r="GT7" s="24">
        <v>6.7210000000000001</v>
      </c>
      <c r="GU7" s="17">
        <v>0.36542000000000002</v>
      </c>
      <c r="GV7" s="17">
        <f t="shared" si="22"/>
        <v>18.392534617700179</v>
      </c>
      <c r="GW7" s="21">
        <f>GT7/(AR7+AZ7+AR8+AZ8)</f>
        <v>12.262360883050537</v>
      </c>
      <c r="GX7" s="21">
        <f>GU7/(AR7+AZ7+AR8+AZ8)</f>
        <v>0.66670315635832877</v>
      </c>
      <c r="GY7" s="22">
        <v>44007</v>
      </c>
      <c r="GZ7" s="17" t="s">
        <v>122</v>
      </c>
      <c r="HA7" s="17">
        <v>440</v>
      </c>
      <c r="HB7" s="17">
        <v>0</v>
      </c>
      <c r="HC7" s="17" t="s">
        <v>118</v>
      </c>
      <c r="HD7" s="17" t="s">
        <v>118</v>
      </c>
      <c r="HE7" s="17" t="s">
        <v>118</v>
      </c>
      <c r="HF7" s="17" t="s">
        <v>118</v>
      </c>
      <c r="HG7" s="17" t="s">
        <v>118</v>
      </c>
      <c r="HH7" s="17" t="s">
        <v>118</v>
      </c>
      <c r="HI7" s="17" t="s">
        <v>118</v>
      </c>
      <c r="HJ7" s="22">
        <v>44021</v>
      </c>
      <c r="HK7" s="17" t="s">
        <v>123</v>
      </c>
      <c r="HL7" s="17">
        <v>0.72589999999999999</v>
      </c>
      <c r="HM7" s="17">
        <v>0.21479999999999999</v>
      </c>
      <c r="HN7" s="17">
        <v>7.2590000000000003E-4</v>
      </c>
      <c r="HO7" s="17">
        <v>2.1479999999999999E-4</v>
      </c>
      <c r="HP7" s="17">
        <v>0.123670737</v>
      </c>
      <c r="HQ7" s="17">
        <v>61.1</v>
      </c>
      <c r="HR7" s="17">
        <v>101.7</v>
      </c>
      <c r="HS7" s="17">
        <v>6.7246407289999999</v>
      </c>
      <c r="HT7" s="17">
        <f t="shared" si="3"/>
        <v>6.7246407289999997E-3</v>
      </c>
      <c r="HU7" s="17">
        <v>54.375359269999997</v>
      </c>
      <c r="HV7" s="17">
        <f t="shared" si="4"/>
        <v>108.424640729</v>
      </c>
      <c r="HW7" s="17">
        <f t="shared" si="5"/>
        <v>7.8705446705181106E-2</v>
      </c>
      <c r="HX7" s="17">
        <f t="shared" si="6"/>
        <v>2.3289612828589198E-2</v>
      </c>
      <c r="HY7" s="17">
        <v>5.0157238999999999E-2</v>
      </c>
      <c r="HZ7" s="17">
        <v>1.1655649000000001E-2</v>
      </c>
      <c r="IA7" s="17">
        <v>5.2260680000000004E-3</v>
      </c>
      <c r="IB7" s="17">
        <f t="shared" si="7"/>
        <v>1.4474469274652593</v>
      </c>
      <c r="IC7" s="17">
        <f t="shared" si="8"/>
        <v>0.4283118887168173</v>
      </c>
      <c r="ID7" s="17">
        <v>0.92242588299999995</v>
      </c>
      <c r="IE7" s="17">
        <v>0.214355345</v>
      </c>
      <c r="IF7" s="17">
        <v>9.6110954999999998E-2</v>
      </c>
      <c r="IG7" s="22">
        <v>44021</v>
      </c>
      <c r="IH7" s="17" t="s">
        <v>123</v>
      </c>
      <c r="II7" s="17">
        <v>1.5651999999999999</v>
      </c>
      <c r="IJ7" s="17">
        <v>1.8392999999999999</v>
      </c>
      <c r="IK7" s="17">
        <v>1.5652000000000001E-3</v>
      </c>
      <c r="IL7" s="17">
        <v>1.8393000000000001E-3</v>
      </c>
      <c r="IM7" s="17">
        <v>8.7936047000000003E-2</v>
      </c>
      <c r="IN7" s="17">
        <v>58.4</v>
      </c>
      <c r="IO7" s="17">
        <v>100.3</v>
      </c>
      <c r="IP7" s="17">
        <v>4.7203740810000001</v>
      </c>
      <c r="IQ7" s="17">
        <f t="shared" si="9"/>
        <v>4.7203740810000004E-3</v>
      </c>
      <c r="IR7" s="17">
        <v>53.679625919999999</v>
      </c>
      <c r="IS7" s="17">
        <f t="shared" si="10"/>
        <v>105.020374081</v>
      </c>
      <c r="IT7" s="17">
        <f t="shared" si="11"/>
        <v>0.16437788951158119</v>
      </c>
      <c r="IU7" s="17">
        <f t="shared" si="12"/>
        <v>0.1931639740471833</v>
      </c>
      <c r="IV7" s="17">
        <v>4.7878788999999998E-2</v>
      </c>
      <c r="IW7" s="17">
        <v>0.20995673200000001</v>
      </c>
      <c r="IX7" s="17">
        <v>2.7200280000000002E-3</v>
      </c>
      <c r="IY7" s="17">
        <f t="shared" si="13"/>
        <v>3.0622025897974292</v>
      </c>
      <c r="IZ7" s="17">
        <f t="shared" si="14"/>
        <v>3.5984597645121461</v>
      </c>
      <c r="JA7" s="17">
        <v>0.89193595800000003</v>
      </c>
      <c r="JB7" s="17">
        <v>3.9112927530000001</v>
      </c>
      <c r="JC7" s="17">
        <v>5.0671510000000003E-2</v>
      </c>
      <c r="JD7" s="22">
        <v>44021</v>
      </c>
      <c r="JE7" s="17" t="s">
        <v>123</v>
      </c>
      <c r="JF7" s="17" t="s">
        <v>118</v>
      </c>
      <c r="JG7" s="17" t="s">
        <v>118</v>
      </c>
      <c r="JH7" s="17" t="s">
        <v>118</v>
      </c>
      <c r="JI7" s="17" t="s">
        <v>118</v>
      </c>
      <c r="JJ7" s="17">
        <v>0.144903807</v>
      </c>
      <c r="JK7" s="17">
        <v>59.2</v>
      </c>
      <c r="JL7" s="17">
        <v>100.3</v>
      </c>
      <c r="JM7" s="17">
        <v>7.4925992130000001</v>
      </c>
      <c r="JN7" s="17">
        <v>7.492599E-3</v>
      </c>
      <c r="JO7" s="17">
        <v>51.707400790000001</v>
      </c>
      <c r="JP7" s="17">
        <v>107.7925992</v>
      </c>
      <c r="JQ7" s="17" t="s">
        <v>118</v>
      </c>
      <c r="JR7" s="17" t="s">
        <v>118</v>
      </c>
      <c r="JS7" s="17" t="s">
        <v>118</v>
      </c>
      <c r="JT7" s="17" t="s">
        <v>118</v>
      </c>
      <c r="JU7" s="17" t="s">
        <v>118</v>
      </c>
      <c r="JV7" s="17" t="s">
        <v>118</v>
      </c>
      <c r="JW7" s="17" t="s">
        <v>118</v>
      </c>
      <c r="JX7" s="17" t="s">
        <v>118</v>
      </c>
      <c r="JY7" s="17" t="s">
        <v>118</v>
      </c>
      <c r="JZ7" s="17" t="s">
        <v>118</v>
      </c>
      <c r="KA7" s="17">
        <f t="shared" si="23"/>
        <v>566</v>
      </c>
      <c r="KB7" s="17">
        <f t="shared" si="24"/>
        <v>5.6599999999999999E-4</v>
      </c>
      <c r="KC7" s="17">
        <v>0.438</v>
      </c>
      <c r="KD7" s="17">
        <v>0.89932000000000001</v>
      </c>
      <c r="KE7" s="17">
        <v>1.8189457601222301</v>
      </c>
      <c r="KF7" s="17">
        <f t="shared" ref="KF7:KF70" si="38">KC7*(KD7/100)*(KE7/100)</f>
        <v>7.1648666383498827E-5</v>
      </c>
      <c r="KG7" s="17">
        <f t="shared" si="25"/>
        <v>12.658774979416753</v>
      </c>
      <c r="KH7" s="17">
        <v>0.21</v>
      </c>
      <c r="KI7" s="17">
        <v>1.3281799999999999</v>
      </c>
      <c r="KJ7" s="17">
        <v>0.43326626425218001</v>
      </c>
      <c r="KK7" s="17">
        <f t="shared" si="26"/>
        <v>1.2084567323943667E-5</v>
      </c>
      <c r="KL7" s="17">
        <f t="shared" si="27"/>
        <v>2.1350825660677857</v>
      </c>
      <c r="KM7" s="17">
        <v>0.1391</v>
      </c>
      <c r="KN7" s="17">
        <v>0.18729999999999999</v>
      </c>
      <c r="KO7" s="17">
        <f t="shared" si="28"/>
        <v>0.32640000000000002</v>
      </c>
      <c r="KP7" s="17">
        <v>1.23163</v>
      </c>
      <c r="KQ7" s="17">
        <v>1.51969696969697</v>
      </c>
      <c r="KR7" s="17">
        <f t="shared" si="29"/>
        <v>6.1092430923636378E-5</v>
      </c>
      <c r="KS7" s="17">
        <f t="shared" si="30"/>
        <v>10.793715710889821</v>
      </c>
      <c r="KT7" s="17">
        <v>6.3700000000000007E-2</v>
      </c>
      <c r="KU7" s="17">
        <v>2.3349799999999998</v>
      </c>
      <c r="KV7" s="17">
        <v>0.85280588776448896</v>
      </c>
      <c r="KW7" s="17">
        <f t="shared" si="31"/>
        <v>1.2684483486844518E-5</v>
      </c>
      <c r="KX7" s="17">
        <f>KW7*100/KB7</f>
        <v>2.2410748209972651</v>
      </c>
      <c r="KY7" s="17">
        <v>0.13819999999999999</v>
      </c>
      <c r="KZ7" s="17">
        <v>2.0020699999999998</v>
      </c>
      <c r="LA7" s="17">
        <v>0.55533199195171001</v>
      </c>
      <c r="LB7" s="17">
        <f t="shared" si="33"/>
        <v>1.5365262861971819E-5</v>
      </c>
      <c r="LC7" s="17">
        <f t="shared" si="34"/>
        <v>2.7147107529985548</v>
      </c>
      <c r="LD7" s="17">
        <f t="shared" si="35"/>
        <v>1.728754109798952E-4</v>
      </c>
      <c r="LE7" s="17">
        <f t="shared" si="36"/>
        <v>30.543358830370178</v>
      </c>
      <c r="LF7" s="17" t="s">
        <v>118</v>
      </c>
      <c r="LG7" s="17" t="s">
        <v>118</v>
      </c>
    </row>
    <row r="8" spans="1:319" x14ac:dyDescent="0.35">
      <c r="A8" s="17">
        <v>2</v>
      </c>
      <c r="B8" s="17" t="s">
        <v>124</v>
      </c>
      <c r="C8" s="17" t="s">
        <v>126</v>
      </c>
      <c r="D8" s="17" t="s">
        <v>112</v>
      </c>
      <c r="E8" s="17" t="s">
        <v>113</v>
      </c>
      <c r="F8" s="17" t="s">
        <v>106</v>
      </c>
      <c r="G8" s="18">
        <v>44021</v>
      </c>
      <c r="H8" s="17" t="s">
        <v>115</v>
      </c>
      <c r="I8" s="17">
        <v>59.73</v>
      </c>
      <c r="J8" s="17">
        <v>0.3528</v>
      </c>
      <c r="K8" s="17">
        <v>0.2</v>
      </c>
      <c r="L8" s="17">
        <v>0.44550000000000001</v>
      </c>
      <c r="M8" s="17">
        <v>0.99829999999999997</v>
      </c>
      <c r="N8" s="17">
        <v>9.5299999999999996E-2</v>
      </c>
      <c r="O8" s="17">
        <v>0.12640000000000001</v>
      </c>
      <c r="P8" s="17">
        <v>3.9100000000000003E-2</v>
      </c>
      <c r="Q8" s="17">
        <v>0.1847</v>
      </c>
      <c r="R8" s="17">
        <v>0.44550000000000001</v>
      </c>
      <c r="S8" s="17">
        <v>1.8</v>
      </c>
      <c r="T8" s="17">
        <v>5</v>
      </c>
      <c r="U8" s="17">
        <v>0</v>
      </c>
      <c r="V8" s="17">
        <v>0</v>
      </c>
      <c r="W8" s="17">
        <v>7.5</v>
      </c>
      <c r="X8" s="17">
        <v>29.4</v>
      </c>
      <c r="Y8" s="17" t="s">
        <v>127</v>
      </c>
      <c r="Z8" s="17">
        <v>5</v>
      </c>
      <c r="AA8" s="17">
        <v>10</v>
      </c>
      <c r="AB8" s="17">
        <v>0</v>
      </c>
      <c r="AC8" s="17" t="s">
        <v>117</v>
      </c>
      <c r="AD8" s="17"/>
      <c r="AE8" s="17"/>
      <c r="AF8" s="17">
        <v>5.7</v>
      </c>
      <c r="AG8" s="17">
        <f t="shared" si="15"/>
        <v>169.30272108843536</v>
      </c>
      <c r="AH8" s="17">
        <f t="shared" si="0"/>
        <v>0.8058972503617946</v>
      </c>
      <c r="AI8" s="17">
        <v>7.5</v>
      </c>
      <c r="AJ8" s="17">
        <v>0.55279999999999996</v>
      </c>
      <c r="AK8" s="17">
        <v>492.83139999999997</v>
      </c>
      <c r="AL8" s="17">
        <v>46.503</v>
      </c>
      <c r="AM8" s="17">
        <v>0.3004</v>
      </c>
      <c r="AN8" s="17">
        <v>0.34899999999999998</v>
      </c>
      <c r="AO8" s="17">
        <v>8.2100000000000009</v>
      </c>
      <c r="AP8" s="17">
        <v>0.78</v>
      </c>
      <c r="AQ8" s="17">
        <v>0.171919771</v>
      </c>
      <c r="AR8" s="17">
        <v>9.5299999999999996E-2</v>
      </c>
      <c r="AS8" s="17">
        <v>558.6277</v>
      </c>
      <c r="AT8" s="17">
        <v>66.784999999999997</v>
      </c>
      <c r="AU8" s="17">
        <v>0.3805</v>
      </c>
      <c r="AV8" s="17">
        <v>0.63500000000000001</v>
      </c>
      <c r="AW8" s="17">
        <v>4.91</v>
      </c>
      <c r="AX8" s="17">
        <v>0.59</v>
      </c>
      <c r="AY8" s="17">
        <v>0.17905511800000001</v>
      </c>
      <c r="AZ8" s="17">
        <v>0.12640000000000001</v>
      </c>
      <c r="BA8" s="17">
        <v>99.753600000000006</v>
      </c>
      <c r="BB8" s="17">
        <v>18</v>
      </c>
      <c r="BC8" s="17">
        <v>0.57440000000000002</v>
      </c>
      <c r="BD8" s="17">
        <v>0.25800000000000001</v>
      </c>
      <c r="BE8" s="17">
        <v>2.5499999999999998</v>
      </c>
      <c r="BF8" s="17">
        <v>0.46</v>
      </c>
      <c r="BG8" s="17">
        <v>0.15155038800000001</v>
      </c>
      <c r="BH8" s="17">
        <v>3.9100000000000003E-2</v>
      </c>
      <c r="BI8" s="17">
        <v>54.488500000000002</v>
      </c>
      <c r="BJ8" s="17">
        <v>22.805399999999999</v>
      </c>
      <c r="BK8" s="17">
        <v>1.3322000000000001</v>
      </c>
      <c r="BL8" s="17">
        <v>0.76</v>
      </c>
      <c r="BM8" s="17">
        <v>0.3</v>
      </c>
      <c r="BN8" s="17">
        <v>0.12</v>
      </c>
      <c r="BO8" s="17">
        <v>0.24302631599999999</v>
      </c>
      <c r="BP8" s="17">
        <v>0.1847</v>
      </c>
      <c r="BQ8" s="17">
        <f t="shared" si="16"/>
        <v>1205.7012</v>
      </c>
      <c r="BR8" s="17">
        <v>0.89400000000000002</v>
      </c>
      <c r="BS8" s="17">
        <v>2.9708800000000002</v>
      </c>
      <c r="BT8" s="17">
        <v>1738.6</v>
      </c>
      <c r="BU8" s="17">
        <v>403.55</v>
      </c>
      <c r="BV8" s="17">
        <v>2.2055600000000002</v>
      </c>
      <c r="BW8" s="17">
        <v>5134.3599999999997</v>
      </c>
      <c r="BX8" s="17">
        <v>11.48</v>
      </c>
      <c r="BY8" s="17">
        <v>45.139821029082803</v>
      </c>
      <c r="BZ8" s="17">
        <v>1.2841163310962</v>
      </c>
      <c r="CA8" s="17">
        <v>35.152439024390198</v>
      </c>
      <c r="CB8" s="17">
        <v>1.5049999999999999</v>
      </c>
      <c r="CC8" s="17">
        <v>2.4114</v>
      </c>
      <c r="CD8" s="17">
        <v>1210.1199999999999</v>
      </c>
      <c r="CE8" s="17">
        <v>698.07</v>
      </c>
      <c r="CF8" s="17">
        <v>2.1587200000000002</v>
      </c>
      <c r="CG8" s="17">
        <v>5001.22</v>
      </c>
      <c r="CH8" s="17">
        <v>28.76</v>
      </c>
      <c r="CI8" s="17">
        <v>46.383388704318897</v>
      </c>
      <c r="CJ8" s="17">
        <v>1.9109634551495001</v>
      </c>
      <c r="CK8" s="17">
        <v>24.2722531293463</v>
      </c>
      <c r="CL8" s="17">
        <v>1.1719999999999999</v>
      </c>
      <c r="CM8" s="17">
        <v>2.0106999999999999</v>
      </c>
      <c r="CN8" s="17">
        <v>835.33</v>
      </c>
      <c r="CO8" s="17">
        <v>505.85</v>
      </c>
      <c r="CP8" s="17">
        <v>3.2954400000000001</v>
      </c>
      <c r="CQ8" s="17">
        <v>8268.9699999999993</v>
      </c>
      <c r="CR8" s="17">
        <v>9.68</v>
      </c>
      <c r="CS8" s="17">
        <v>43.161262798634802</v>
      </c>
      <c r="CT8" s="17">
        <v>0.82593856655290099</v>
      </c>
      <c r="CU8" s="17">
        <v>52.257231404958702</v>
      </c>
      <c r="CV8" s="17">
        <v>1.2024999999999999</v>
      </c>
      <c r="CW8" s="17">
        <v>2.8401049999999999</v>
      </c>
      <c r="CX8" s="17">
        <v>1614.5350000000001</v>
      </c>
      <c r="CY8" s="17">
        <v>545.16</v>
      </c>
      <c r="CZ8" s="17">
        <v>2.4422299999999999</v>
      </c>
      <c r="DA8" s="17">
        <v>5809.39</v>
      </c>
      <c r="DB8" s="17">
        <v>8.0050000000000008</v>
      </c>
      <c r="DC8" s="17">
        <v>45.317834304056497</v>
      </c>
      <c r="DD8" s="17">
        <v>0.665297822311955</v>
      </c>
      <c r="DE8" s="17">
        <v>68.123751717317802</v>
      </c>
      <c r="DF8" s="17">
        <v>1.234</v>
      </c>
      <c r="DG8" s="17">
        <v>2.4872800000000002</v>
      </c>
      <c r="DH8" s="17">
        <v>1281.44</v>
      </c>
      <c r="DI8" s="17">
        <v>539.95000000000005</v>
      </c>
      <c r="DJ8" s="17">
        <v>1.8829400000000001</v>
      </c>
      <c r="DK8" s="17">
        <v>4219.8500000000004</v>
      </c>
      <c r="DL8" s="17">
        <v>6.13</v>
      </c>
      <c r="DM8" s="17">
        <v>43.756077795786098</v>
      </c>
      <c r="DN8" s="17">
        <v>0.496758508914101</v>
      </c>
      <c r="DO8" s="17">
        <v>88.083197389885797</v>
      </c>
      <c r="DP8" s="17" t="s">
        <v>118</v>
      </c>
      <c r="DQ8" s="17" t="s">
        <v>118</v>
      </c>
      <c r="DR8" s="17" t="s">
        <v>118</v>
      </c>
      <c r="DS8" s="17" t="s">
        <v>118</v>
      </c>
      <c r="DT8" s="17" t="s">
        <v>118</v>
      </c>
      <c r="DU8" s="17" t="s">
        <v>118</v>
      </c>
      <c r="DV8" s="17" t="s">
        <v>118</v>
      </c>
      <c r="DW8" s="17" t="s">
        <v>118</v>
      </c>
      <c r="DX8" s="17" t="s">
        <v>118</v>
      </c>
      <c r="DY8" s="17" t="s">
        <v>118</v>
      </c>
      <c r="DZ8" s="17" t="s">
        <v>118</v>
      </c>
      <c r="EA8" s="17" t="s">
        <v>118</v>
      </c>
      <c r="EB8" s="17" t="s">
        <v>118</v>
      </c>
      <c r="EC8" s="17" t="s">
        <v>118</v>
      </c>
      <c r="ED8" s="17" t="s">
        <v>118</v>
      </c>
      <c r="EE8" s="17" t="s">
        <v>118</v>
      </c>
      <c r="EF8" s="17" t="s">
        <v>118</v>
      </c>
      <c r="EG8" s="17" t="s">
        <v>118</v>
      </c>
      <c r="EH8" s="17" t="s">
        <v>118</v>
      </c>
      <c r="EI8" s="17" t="s">
        <v>118</v>
      </c>
      <c r="EJ8" s="17" t="s">
        <v>118</v>
      </c>
      <c r="EK8" s="17" t="s">
        <v>118</v>
      </c>
      <c r="EL8" s="17" t="s">
        <v>118</v>
      </c>
      <c r="EM8" s="17" t="s">
        <v>118</v>
      </c>
      <c r="EN8" s="17" t="s">
        <v>118</v>
      </c>
      <c r="EO8" s="17" t="s">
        <v>118</v>
      </c>
      <c r="EP8" s="17" t="s">
        <v>118</v>
      </c>
      <c r="EQ8" s="17" t="s">
        <v>118</v>
      </c>
      <c r="ER8" s="17" t="s">
        <v>118</v>
      </c>
      <c r="ES8" s="17" t="s">
        <v>118</v>
      </c>
      <c r="ET8" s="17" t="s">
        <v>118</v>
      </c>
      <c r="EU8" s="17" t="s">
        <v>118</v>
      </c>
      <c r="EV8" s="17" t="s">
        <v>118</v>
      </c>
      <c r="EW8" s="17" t="s">
        <v>118</v>
      </c>
      <c r="EX8" s="17" t="s">
        <v>118</v>
      </c>
      <c r="EY8" s="17" t="s">
        <v>118</v>
      </c>
      <c r="EZ8" s="17" t="s">
        <v>118</v>
      </c>
      <c r="FA8" s="17" t="s">
        <v>118</v>
      </c>
      <c r="FB8" s="17" t="s">
        <v>118</v>
      </c>
      <c r="FC8" s="17" t="s">
        <v>118</v>
      </c>
      <c r="FD8" s="17" t="s">
        <v>118</v>
      </c>
      <c r="FE8" s="17">
        <v>5.92313617646212</v>
      </c>
      <c r="FF8" s="17">
        <v>1.39769230769231</v>
      </c>
      <c r="FG8" s="19">
        <f t="shared" si="37"/>
        <v>5.92313617646212</v>
      </c>
      <c r="FH8" s="17">
        <f t="shared" si="1"/>
        <v>3.537889238200824E-2</v>
      </c>
      <c r="FI8" s="20">
        <v>43917</v>
      </c>
      <c r="FJ8" s="21" t="s">
        <v>119</v>
      </c>
      <c r="FK8" s="21">
        <v>75</v>
      </c>
      <c r="FL8" s="21">
        <v>32.5</v>
      </c>
      <c r="FM8" s="21">
        <v>20.14</v>
      </c>
      <c r="FN8" s="21">
        <v>0.4264</v>
      </c>
      <c r="FO8" s="84">
        <v>1.0434000000000001</v>
      </c>
      <c r="FP8" s="84">
        <v>0.87180000000000002</v>
      </c>
      <c r="FQ8" s="84">
        <v>1.4600000000000002E-2</v>
      </c>
      <c r="FR8" s="21">
        <v>1.5105</v>
      </c>
      <c r="FS8" s="21">
        <v>3.1980000000000001E-2</v>
      </c>
      <c r="FT8" s="21">
        <f t="shared" si="17"/>
        <v>47.232645403377106</v>
      </c>
      <c r="FU8" s="17">
        <f t="shared" si="18"/>
        <v>7.8255000000000005E-2</v>
      </c>
      <c r="FV8" s="17">
        <f t="shared" si="19"/>
        <v>6.5384999999999999E-2</v>
      </c>
      <c r="FW8" s="17">
        <f t="shared" si="20"/>
        <v>1.0950000000000001E-3</v>
      </c>
      <c r="FX8" s="21">
        <f>FR8/(AR7+AZ7+AR8+AZ8)</f>
        <v>2.7558839627805143</v>
      </c>
      <c r="FY8" s="21">
        <f>FS8/(AR7+AZ7+AR8+AZ8)</f>
        <v>5.8347016967706625E-2</v>
      </c>
      <c r="FZ8" s="21">
        <f>FU8/(AR7+AZ7+AR8+AZ8)</f>
        <v>0.14277504105090313</v>
      </c>
      <c r="GA8" s="21">
        <f>FV8/(AR7+AZ7+AR8+AZ8)</f>
        <v>0.11929392446633826</v>
      </c>
      <c r="GB8" s="21">
        <f>FW8/(AR7+AZ7+AR8+AZ8)</f>
        <v>1.9978106185002736E-3</v>
      </c>
      <c r="GC8" s="20">
        <v>43956</v>
      </c>
      <c r="GD8" s="21" t="s">
        <v>120</v>
      </c>
      <c r="GE8" s="21">
        <v>87.5</v>
      </c>
      <c r="GF8" s="21">
        <v>22</v>
      </c>
      <c r="GG8" s="21">
        <v>2.9870000000000001E-2</v>
      </c>
      <c r="GH8" s="21">
        <v>2.8459999999999998E-4</v>
      </c>
      <c r="GI8" s="21">
        <f t="shared" si="2"/>
        <v>2.6136249999999999</v>
      </c>
      <c r="GJ8" s="21">
        <v>2.4902500000000001E-2</v>
      </c>
      <c r="GK8" s="17">
        <f t="shared" si="21"/>
        <v>104.95432185523541</v>
      </c>
      <c r="GL8" s="21">
        <f>GI8/(AR7+AZ7+AR8+AZ8)</f>
        <v>4.7685185185185182</v>
      </c>
      <c r="GM8" s="21">
        <f>GJ8/(AR7+AZ7+AR8+AZ8)</f>
        <v>4.5434227330779058E-2</v>
      </c>
      <c r="GN8" s="22">
        <v>43971</v>
      </c>
      <c r="GO8" s="17" t="s">
        <v>121</v>
      </c>
      <c r="GP8" s="17">
        <v>110</v>
      </c>
      <c r="GQ8" s="17">
        <v>5</v>
      </c>
      <c r="GR8" s="23">
        <v>6.1100000000000002E-2</v>
      </c>
      <c r="GS8" s="23">
        <v>3.3219999999999999E-3</v>
      </c>
      <c r="GT8" s="24">
        <v>6.7210000000000001</v>
      </c>
      <c r="GU8" s="17">
        <v>0.36542000000000002</v>
      </c>
      <c r="GV8" s="17">
        <f t="shared" si="22"/>
        <v>18.392534617700179</v>
      </c>
      <c r="GW8" s="21">
        <f>GT8/(AR7+AZ7+AR8+AZ8)</f>
        <v>12.262360883050537</v>
      </c>
      <c r="GX8" s="21">
        <f>GU8/(AR7+AZ7+AR8+AZ8)</f>
        <v>0.66670315635832877</v>
      </c>
      <c r="GY8" s="22">
        <v>44007</v>
      </c>
      <c r="GZ8" s="17" t="s">
        <v>122</v>
      </c>
      <c r="HA8" s="17">
        <v>440</v>
      </c>
      <c r="HB8" s="17">
        <v>0</v>
      </c>
      <c r="HC8" s="17" t="s">
        <v>118</v>
      </c>
      <c r="HD8" s="17" t="s">
        <v>118</v>
      </c>
      <c r="HE8" s="17" t="s">
        <v>118</v>
      </c>
      <c r="HF8" s="17" t="s">
        <v>118</v>
      </c>
      <c r="HG8" s="17" t="s">
        <v>118</v>
      </c>
      <c r="HH8" s="17" t="s">
        <v>118</v>
      </c>
      <c r="HI8" s="17" t="s">
        <v>118</v>
      </c>
      <c r="HJ8" s="22">
        <v>44021</v>
      </c>
      <c r="HK8" s="17" t="s">
        <v>123</v>
      </c>
      <c r="HL8" s="17">
        <v>2.1352000000000002</v>
      </c>
      <c r="HM8" s="17">
        <v>0.51590000000000003</v>
      </c>
      <c r="HN8" s="17">
        <v>2.1351999999999999E-3</v>
      </c>
      <c r="HO8" s="17">
        <v>5.1590000000000002E-4</v>
      </c>
      <c r="HP8" s="17">
        <v>9.4148702000000001E-2</v>
      </c>
      <c r="HQ8" s="17">
        <v>63.1</v>
      </c>
      <c r="HR8" s="17">
        <v>100.9</v>
      </c>
      <c r="HS8" s="17">
        <v>5.4295938880000003</v>
      </c>
      <c r="HT8" s="17">
        <f t="shared" si="3"/>
        <v>5.4295938880000007E-3</v>
      </c>
      <c r="HU8" s="17">
        <v>57.670406110000002</v>
      </c>
      <c r="HV8" s="17">
        <f t="shared" si="4"/>
        <v>106.32959388800001</v>
      </c>
      <c r="HW8" s="17">
        <f t="shared" si="5"/>
        <v>0.22703494886965764</v>
      </c>
      <c r="HX8" s="17">
        <f t="shared" si="6"/>
        <v>5.4855437486819203E-2</v>
      </c>
      <c r="HY8" s="17"/>
      <c r="HZ8" s="17"/>
      <c r="IA8" s="17"/>
      <c r="IB8" s="17">
        <f t="shared" si="7"/>
        <v>3.9367669517813564</v>
      </c>
      <c r="IC8" s="17">
        <f t="shared" si="8"/>
        <v>0.951188680415887</v>
      </c>
      <c r="ID8" s="17"/>
      <c r="IE8" s="17"/>
      <c r="IF8" s="17"/>
      <c r="IG8" s="22">
        <v>44021</v>
      </c>
      <c r="IH8" s="17" t="s">
        <v>123</v>
      </c>
      <c r="II8" s="17">
        <v>1.3692</v>
      </c>
      <c r="IJ8" s="17">
        <v>2.3199999999999998E-2</v>
      </c>
      <c r="IK8" s="17">
        <v>1.3692000000000001E-3</v>
      </c>
      <c r="IL8" s="28">
        <v>2.3200000000000001E-5</v>
      </c>
      <c r="IM8" s="17">
        <v>0.12866191599999999</v>
      </c>
      <c r="IN8" s="17">
        <v>57.2</v>
      </c>
      <c r="IO8" s="17">
        <v>100.6</v>
      </c>
      <c r="IP8" s="17">
        <v>6.520519116</v>
      </c>
      <c r="IQ8" s="17">
        <f t="shared" si="9"/>
        <v>6.5205191160000002E-3</v>
      </c>
      <c r="IR8" s="17">
        <v>50.67948088</v>
      </c>
      <c r="IS8" s="17">
        <f t="shared" si="10"/>
        <v>107.120519116</v>
      </c>
      <c r="IT8" s="17">
        <f t="shared" si="11"/>
        <v>0.14666941477362719</v>
      </c>
      <c r="IU8" s="17">
        <f t="shared" si="12"/>
        <v>2.4851960434911996E-3</v>
      </c>
      <c r="IV8" s="17"/>
      <c r="IW8" s="17"/>
      <c r="IX8" s="17"/>
      <c r="IY8" s="17">
        <f t="shared" si="13"/>
        <v>2.8940591384689651</v>
      </c>
      <c r="IZ8" s="17">
        <f t="shared" si="14"/>
        <v>4.9037519728659065E-2</v>
      </c>
      <c r="JA8" s="17"/>
      <c r="JB8" s="17"/>
      <c r="JC8" s="17"/>
      <c r="JD8" s="22">
        <v>44021</v>
      </c>
      <c r="JE8" s="17" t="s">
        <v>123</v>
      </c>
      <c r="JF8" s="17" t="s">
        <v>118</v>
      </c>
      <c r="JG8" s="17" t="s">
        <v>118</v>
      </c>
      <c r="JH8" s="17" t="s">
        <v>118</v>
      </c>
      <c r="JI8" s="17" t="s">
        <v>118</v>
      </c>
      <c r="JJ8" s="17">
        <v>0.144903807</v>
      </c>
      <c r="JK8" s="17">
        <v>59.2</v>
      </c>
      <c r="JL8" s="17">
        <v>100.3</v>
      </c>
      <c r="JM8" s="17">
        <v>7.4925992130000001</v>
      </c>
      <c r="JN8" s="17">
        <v>7.492599E-3</v>
      </c>
      <c r="JO8" s="17">
        <v>51.707400790000001</v>
      </c>
      <c r="JP8" s="17">
        <v>107.7925992</v>
      </c>
      <c r="JQ8" s="17" t="s">
        <v>118</v>
      </c>
      <c r="JR8" s="17" t="s">
        <v>118</v>
      </c>
      <c r="JS8" s="17"/>
      <c r="JT8" s="17"/>
      <c r="JU8" s="17"/>
      <c r="JV8" s="17" t="s">
        <v>118</v>
      </c>
      <c r="JW8" s="17" t="s">
        <v>118</v>
      </c>
      <c r="JX8" s="17"/>
      <c r="JY8" s="17"/>
      <c r="JZ8" s="17"/>
      <c r="KA8" s="17">
        <f t="shared" si="23"/>
        <v>566</v>
      </c>
      <c r="KB8" s="17">
        <f t="shared" si="24"/>
        <v>5.6599999999999999E-4</v>
      </c>
      <c r="KC8" s="17">
        <v>0.3528</v>
      </c>
      <c r="KD8" s="17">
        <v>2.2055600000000002</v>
      </c>
      <c r="KE8" s="17">
        <v>1.2841163310962</v>
      </c>
      <c r="KF8" s="17">
        <f t="shared" si="38"/>
        <v>9.9919861304698248E-5</v>
      </c>
      <c r="KG8" s="17">
        <f t="shared" si="25"/>
        <v>17.653685742879549</v>
      </c>
      <c r="KH8" s="17">
        <v>0.2</v>
      </c>
      <c r="KI8" s="17">
        <v>1.8829400000000001</v>
      </c>
      <c r="KJ8" s="17">
        <v>0.496758508914101</v>
      </c>
      <c r="KK8" s="17">
        <f t="shared" si="26"/>
        <v>1.8707329335494347E-5</v>
      </c>
      <c r="KL8" s="17">
        <f t="shared" si="27"/>
        <v>3.305181861394761</v>
      </c>
      <c r="KM8" s="17">
        <v>9.5299999999999996E-2</v>
      </c>
      <c r="KN8" s="17">
        <v>0.12640000000000001</v>
      </c>
      <c r="KO8" s="17">
        <f t="shared" si="28"/>
        <v>0.22170000000000001</v>
      </c>
      <c r="KP8" s="17">
        <v>2.1587200000000002</v>
      </c>
      <c r="KQ8" s="17">
        <v>1.9109634551495001</v>
      </c>
      <c r="KR8" s="17">
        <f t="shared" si="29"/>
        <v>9.1456460612890291E-5</v>
      </c>
      <c r="KS8" s="17">
        <f t="shared" si="30"/>
        <v>16.158385267295106</v>
      </c>
      <c r="KT8" s="17">
        <v>3.9100000000000003E-2</v>
      </c>
      <c r="KU8" s="17">
        <v>3.2954400000000001</v>
      </c>
      <c r="KV8" s="17">
        <v>0.82593856655290099</v>
      </c>
      <c r="KW8" s="17">
        <f t="shared" si="31"/>
        <v>1.0642359169965871E-5</v>
      </c>
      <c r="KX8" s="17">
        <f t="shared" si="32"/>
        <v>1.8802754717254191</v>
      </c>
      <c r="KY8" s="17">
        <v>0.1847</v>
      </c>
      <c r="KZ8" s="17">
        <v>2.4422299999999999</v>
      </c>
      <c r="LA8" s="17">
        <v>0.665297822311955</v>
      </c>
      <c r="LB8" s="17">
        <f t="shared" si="33"/>
        <v>3.0010246251803575E-5</v>
      </c>
      <c r="LC8" s="17">
        <f t="shared" si="34"/>
        <v>5.3021636487285466</v>
      </c>
      <c r="LD8" s="17">
        <f t="shared" si="35"/>
        <v>2.5073625667485232E-4</v>
      </c>
      <c r="LE8" s="17">
        <f t="shared" si="36"/>
        <v>44.299691992023376</v>
      </c>
      <c r="LF8" s="17" t="s">
        <v>118</v>
      </c>
      <c r="LG8" s="17" t="s">
        <v>118</v>
      </c>
    </row>
    <row r="9" spans="1:319" x14ac:dyDescent="0.35">
      <c r="A9" s="17">
        <v>3</v>
      </c>
      <c r="B9" s="17" t="s">
        <v>110</v>
      </c>
      <c r="C9" s="17" t="s">
        <v>129</v>
      </c>
      <c r="D9" s="17" t="s">
        <v>112</v>
      </c>
      <c r="E9" s="17" t="s">
        <v>130</v>
      </c>
      <c r="F9" s="17" t="s">
        <v>114</v>
      </c>
      <c r="G9" s="18">
        <v>44018</v>
      </c>
      <c r="H9" s="17" t="s">
        <v>115</v>
      </c>
      <c r="I9" s="17">
        <v>170.81</v>
      </c>
      <c r="J9" s="17">
        <v>0.74419999999999997</v>
      </c>
      <c r="K9" s="17">
        <v>0.44</v>
      </c>
      <c r="L9" s="17">
        <v>1.2644</v>
      </c>
      <c r="M9" s="17">
        <v>2.4485999999999999</v>
      </c>
      <c r="N9" s="17">
        <v>0.60819999999999996</v>
      </c>
      <c r="O9" s="17">
        <v>0.18990000000000001</v>
      </c>
      <c r="P9" s="17">
        <v>0.14280000000000001</v>
      </c>
      <c r="Q9" s="17">
        <v>0.32350000000000001</v>
      </c>
      <c r="R9" s="17">
        <v>1.2644</v>
      </c>
      <c r="S9" s="17">
        <v>3.3</v>
      </c>
      <c r="T9" s="17">
        <v>5</v>
      </c>
      <c r="U9" s="17">
        <v>0</v>
      </c>
      <c r="V9" s="17">
        <v>0</v>
      </c>
      <c r="W9" s="17">
        <v>13.3</v>
      </c>
      <c r="X9" s="17">
        <v>37.9</v>
      </c>
      <c r="Y9" s="17" t="s">
        <v>116</v>
      </c>
      <c r="Z9" s="17">
        <v>2</v>
      </c>
      <c r="AA9" s="17">
        <v>10</v>
      </c>
      <c r="AB9" s="17">
        <v>0</v>
      </c>
      <c r="AC9" s="17" t="s">
        <v>131</v>
      </c>
      <c r="AD9" s="17">
        <v>4</v>
      </c>
      <c r="AE9" s="17"/>
      <c r="AF9" s="17">
        <v>10</v>
      </c>
      <c r="AG9" s="17">
        <f t="shared" si="15"/>
        <v>229.52163396936308</v>
      </c>
      <c r="AH9" s="17">
        <f t="shared" si="0"/>
        <v>1.0677250464448573</v>
      </c>
      <c r="AI9" s="17">
        <v>13.3</v>
      </c>
      <c r="AJ9" s="17">
        <v>1.1841999999999999</v>
      </c>
      <c r="AK9" s="17">
        <v>469.85</v>
      </c>
      <c r="AL9" s="17">
        <v>46.377699999999997</v>
      </c>
      <c r="AM9" s="17">
        <v>0.31419999999999998</v>
      </c>
      <c r="AN9" s="17">
        <v>0.36399999999999999</v>
      </c>
      <c r="AO9" s="17">
        <v>0.97</v>
      </c>
      <c r="AP9" s="17">
        <v>0.1</v>
      </c>
      <c r="AQ9" s="17">
        <v>1.335164835</v>
      </c>
      <c r="AR9" s="17">
        <v>0.60819999999999996</v>
      </c>
      <c r="AS9" s="17">
        <v>424.8186</v>
      </c>
      <c r="AT9" s="17">
        <v>70.805300000000003</v>
      </c>
      <c r="AU9" s="17">
        <v>0.53049999999999997</v>
      </c>
      <c r="AV9" s="17">
        <v>0.93899999999999995</v>
      </c>
      <c r="AW9" s="17">
        <v>3.79</v>
      </c>
      <c r="AX9" s="17">
        <v>0.63</v>
      </c>
      <c r="AY9" s="17">
        <v>0.119488818</v>
      </c>
      <c r="AZ9" s="17">
        <v>0.18990000000000001</v>
      </c>
      <c r="BA9" s="17">
        <v>128.50460000000001</v>
      </c>
      <c r="BB9" s="17">
        <v>45.5991</v>
      </c>
      <c r="BC9" s="17">
        <v>1.1294999999999999</v>
      </c>
      <c r="BD9" s="17">
        <v>1.288</v>
      </c>
      <c r="BE9" s="17">
        <v>0.9</v>
      </c>
      <c r="BF9" s="17">
        <v>0.32</v>
      </c>
      <c r="BG9" s="17">
        <v>0.110869565</v>
      </c>
      <c r="BH9" s="17">
        <v>0.14280000000000001</v>
      </c>
      <c r="BI9" s="17">
        <v>29.276900000000001</v>
      </c>
      <c r="BJ9" s="17">
        <v>21.697700000000001</v>
      </c>
      <c r="BK9" s="17">
        <v>2.3591000000000002</v>
      </c>
      <c r="BL9" s="17">
        <v>1.28</v>
      </c>
      <c r="BM9" s="17">
        <v>0.09</v>
      </c>
      <c r="BN9" s="17">
        <v>7.0000000000000007E-2</v>
      </c>
      <c r="BO9" s="17">
        <v>0.25273437500000001</v>
      </c>
      <c r="BP9" s="17">
        <v>0.32350000000000001</v>
      </c>
      <c r="BQ9" s="17">
        <f t="shared" si="16"/>
        <v>1052.4501</v>
      </c>
      <c r="BR9" s="17">
        <v>0.996</v>
      </c>
      <c r="BS9" s="17">
        <v>2.9063599999999998</v>
      </c>
      <c r="BT9" s="17">
        <v>1677.35</v>
      </c>
      <c r="BU9" s="17">
        <v>462.35</v>
      </c>
      <c r="BV9" s="17">
        <v>2.3893599999999999</v>
      </c>
      <c r="BW9" s="17">
        <v>5658.09</v>
      </c>
      <c r="BX9" s="17">
        <v>22.39</v>
      </c>
      <c r="BY9" s="17">
        <v>46.420682730923701</v>
      </c>
      <c r="BZ9" s="17">
        <v>2.2479919678714899</v>
      </c>
      <c r="CA9" s="17">
        <v>20.649843680214399</v>
      </c>
      <c r="CB9" s="17">
        <v>0.76149999999999995</v>
      </c>
      <c r="CC9" s="17">
        <v>2.5005199999999999</v>
      </c>
      <c r="CD9" s="17">
        <v>1294.105</v>
      </c>
      <c r="CE9" s="17">
        <v>357.61500000000001</v>
      </c>
      <c r="CF9" s="17">
        <v>2.6353550000000001</v>
      </c>
      <c r="CG9" s="17">
        <v>6362.12</v>
      </c>
      <c r="CH9" s="17">
        <v>10.94</v>
      </c>
      <c r="CI9" s="17">
        <v>46.961511716188703</v>
      </c>
      <c r="CJ9" s="17">
        <v>1.4360501432170301</v>
      </c>
      <c r="CK9" s="17">
        <v>32.7109588880584</v>
      </c>
      <c r="CL9" s="17">
        <v>1.139</v>
      </c>
      <c r="CM9" s="17">
        <v>2.58263</v>
      </c>
      <c r="CN9" s="17">
        <v>1371.22</v>
      </c>
      <c r="CO9" s="17">
        <v>474.37</v>
      </c>
      <c r="CP9" s="17">
        <v>3.1467900000000002</v>
      </c>
      <c r="CQ9" s="17">
        <v>7837.3</v>
      </c>
      <c r="CR9" s="17">
        <v>8.8000000000000007</v>
      </c>
      <c r="CS9" s="17">
        <v>41.647936786655002</v>
      </c>
      <c r="CT9" s="17">
        <v>0.77260755048287999</v>
      </c>
      <c r="CU9" s="17">
        <v>53.905681818181797</v>
      </c>
      <c r="CV9" s="17">
        <v>1.04</v>
      </c>
      <c r="CW9" s="17">
        <v>2.5493399999999999</v>
      </c>
      <c r="CX9" s="17">
        <v>1339.86</v>
      </c>
      <c r="CY9" s="17">
        <v>495.29</v>
      </c>
      <c r="CZ9" s="17">
        <v>3.8327599999999999</v>
      </c>
      <c r="DA9" s="17">
        <v>9840.5</v>
      </c>
      <c r="DB9" s="17">
        <v>6.43</v>
      </c>
      <c r="DC9" s="17">
        <v>47.624038461538497</v>
      </c>
      <c r="DD9" s="17">
        <v>0.61826923076923102</v>
      </c>
      <c r="DE9" s="17">
        <v>77.027993779160198</v>
      </c>
      <c r="DF9" s="17">
        <v>1.204</v>
      </c>
      <c r="DG9" s="17">
        <v>2.6820599999999999</v>
      </c>
      <c r="DH9" s="17">
        <v>1465.02</v>
      </c>
      <c r="DI9" s="17">
        <v>548.99</v>
      </c>
      <c r="DJ9" s="17">
        <v>2.0045999999999999</v>
      </c>
      <c r="DK9" s="17">
        <v>4564.0200000000004</v>
      </c>
      <c r="DL9" s="17">
        <v>7.15</v>
      </c>
      <c r="DM9" s="17">
        <v>45.597176079734197</v>
      </c>
      <c r="DN9" s="17">
        <v>0.59385382059800695</v>
      </c>
      <c r="DO9" s="17">
        <v>76.781818181818196</v>
      </c>
      <c r="DP9" s="17" t="s">
        <v>118</v>
      </c>
      <c r="DQ9" s="17" t="s">
        <v>118</v>
      </c>
      <c r="DR9" s="17" t="s">
        <v>118</v>
      </c>
      <c r="DS9" s="17" t="s">
        <v>118</v>
      </c>
      <c r="DT9" s="17" t="s">
        <v>118</v>
      </c>
      <c r="DU9" s="17" t="s">
        <v>118</v>
      </c>
      <c r="DV9" s="17" t="s">
        <v>118</v>
      </c>
      <c r="DW9" s="17" t="s">
        <v>118</v>
      </c>
      <c r="DX9" s="17" t="s">
        <v>118</v>
      </c>
      <c r="DY9" s="17" t="s">
        <v>118</v>
      </c>
      <c r="DZ9" s="17">
        <v>1.26</v>
      </c>
      <c r="EA9" s="17">
        <v>2.9900600000000002</v>
      </c>
      <c r="EB9" s="17">
        <v>1756.83</v>
      </c>
      <c r="EC9" s="17">
        <v>577.02</v>
      </c>
      <c r="ED9" s="17">
        <v>1.51999</v>
      </c>
      <c r="EE9" s="17">
        <v>3198.16</v>
      </c>
      <c r="EF9" s="17">
        <v>28.1</v>
      </c>
      <c r="EG9" s="17">
        <v>45.795238095238098</v>
      </c>
      <c r="EH9" s="17">
        <v>2.2301587301587298</v>
      </c>
      <c r="EI9" s="17">
        <v>20.534519572953698</v>
      </c>
      <c r="EJ9" s="17">
        <v>1.5169999999999999</v>
      </c>
      <c r="EK9" s="17">
        <v>2.4809199999999998</v>
      </c>
      <c r="EL9" s="17">
        <v>1275.46</v>
      </c>
      <c r="EM9" s="17">
        <v>631.03</v>
      </c>
      <c r="EN9" s="17">
        <v>2.9958200000000001</v>
      </c>
      <c r="EO9" s="17">
        <v>7400.22</v>
      </c>
      <c r="EP9" s="17">
        <v>18.350000000000001</v>
      </c>
      <c r="EQ9" s="17">
        <v>41.597231377719197</v>
      </c>
      <c r="ER9" s="17">
        <v>1.2096242584047501</v>
      </c>
      <c r="ES9" s="17">
        <v>34.388555858310603</v>
      </c>
      <c r="ET9" s="17">
        <v>0.97399999999999998</v>
      </c>
      <c r="EU9" s="17">
        <v>2.4265400000000001</v>
      </c>
      <c r="EV9" s="17">
        <v>1224.3499999999999</v>
      </c>
      <c r="EW9" s="17">
        <v>467.91</v>
      </c>
      <c r="EX9" s="17">
        <v>3.16275</v>
      </c>
      <c r="EY9" s="17">
        <v>7883.56</v>
      </c>
      <c r="EZ9" s="17">
        <v>11.33</v>
      </c>
      <c r="FA9" s="17">
        <v>48.040041067761798</v>
      </c>
      <c r="FB9" s="17">
        <v>1.1632443531827501</v>
      </c>
      <c r="FC9" s="17">
        <v>41.298323036187099</v>
      </c>
      <c r="FD9" s="17">
        <v>1.335</v>
      </c>
      <c r="FE9" s="17" t="s">
        <v>118</v>
      </c>
      <c r="FF9" s="17">
        <v>0.991974595842956</v>
      </c>
      <c r="FG9" s="19">
        <f t="shared" si="37"/>
        <v>1.335</v>
      </c>
      <c r="FH9" s="17">
        <f t="shared" si="1"/>
        <v>2.2803134999999999E-2</v>
      </c>
      <c r="FI9" s="20">
        <v>43917</v>
      </c>
      <c r="FJ9" s="21" t="s">
        <v>119</v>
      </c>
      <c r="FK9" s="21">
        <v>75</v>
      </c>
      <c r="FL9" s="21">
        <v>37</v>
      </c>
      <c r="FM9" s="21">
        <v>84.82</v>
      </c>
      <c r="FN9" s="21">
        <v>1.9583999999999999</v>
      </c>
      <c r="FO9" s="84">
        <v>0.70310000000000006</v>
      </c>
      <c r="FP9" s="84">
        <v>7.6338999999999997</v>
      </c>
      <c r="FQ9" s="84">
        <v>3.9E-2</v>
      </c>
      <c r="FR9" s="21">
        <v>6.3615000000000004</v>
      </c>
      <c r="FS9" s="21">
        <v>0.14688000000000001</v>
      </c>
      <c r="FT9" s="21">
        <f t="shared" si="17"/>
        <v>43.310866013071895</v>
      </c>
      <c r="FU9" s="17">
        <f t="shared" si="18"/>
        <v>5.2732500000000002E-2</v>
      </c>
      <c r="FV9" s="17">
        <f t="shared" si="19"/>
        <v>0.57254249999999995</v>
      </c>
      <c r="FW9" s="17">
        <f t="shared" si="20"/>
        <v>2.9250000000000001E-3</v>
      </c>
      <c r="FX9" s="21">
        <f>FR9/(AR9+AZ9+AR10+AZ10)</f>
        <v>6.9534089356469471</v>
      </c>
      <c r="FY9" s="21">
        <f>FS9/(AR9+AZ9+AR10+AZ10)</f>
        <v>0.16054652274900943</v>
      </c>
      <c r="FZ9" s="21">
        <f>FU9/(AR9+AZ9+AR10+AZ10)</f>
        <v>5.7639021724279274E-2</v>
      </c>
      <c r="GA9" s="21">
        <f>FV9/(AR9+AZ9+AR10+AZ10)</f>
        <v>0.62581500204946028</v>
      </c>
      <c r="GB9" s="21">
        <f>FW9/(AR9+AZ9+AR10+AZ10)</f>
        <v>3.1971580817051512E-3</v>
      </c>
      <c r="GC9" s="20">
        <v>43956</v>
      </c>
      <c r="GD9" s="21" t="s">
        <v>120</v>
      </c>
      <c r="GE9" s="21">
        <v>87.5</v>
      </c>
      <c r="GF9" s="21">
        <v>27.5</v>
      </c>
      <c r="GG9" s="21">
        <v>6.166E-2</v>
      </c>
      <c r="GH9" s="21">
        <v>3.7199999999999999E-4</v>
      </c>
      <c r="GI9" s="21">
        <f t="shared" si="2"/>
        <v>5.3952499999999999</v>
      </c>
      <c r="GJ9" s="21">
        <v>3.2550000000000003E-2</v>
      </c>
      <c r="GK9" s="17">
        <f t="shared" si="21"/>
        <v>165.75268817204301</v>
      </c>
      <c r="GL9" s="21">
        <f>GI9/(AR9+AZ9+AR10+AZ10)</f>
        <v>5.8972537231862274</v>
      </c>
      <c r="GM9" s="21">
        <f>GJ9/(AR9+AZ9+AR10+AZ10)</f>
        <v>3.5578630960513731E-2</v>
      </c>
      <c r="GN9" s="22">
        <v>43971</v>
      </c>
      <c r="GO9" s="17" t="s">
        <v>121</v>
      </c>
      <c r="GP9" s="17">
        <v>110</v>
      </c>
      <c r="GQ9" s="17">
        <v>5</v>
      </c>
      <c r="GR9" s="23">
        <v>0.14606</v>
      </c>
      <c r="GS9" s="23">
        <v>2.7519999999999997E-3</v>
      </c>
      <c r="GT9" s="24">
        <v>16.066600000000001</v>
      </c>
      <c r="GU9" s="17">
        <v>0.30271999999999999</v>
      </c>
      <c r="GV9" s="17">
        <f t="shared" si="22"/>
        <v>53.074127906976749</v>
      </c>
      <c r="GW9" s="21">
        <f>GT9/(AR9+AZ9+AR10+AZ10)</f>
        <v>17.561524798469737</v>
      </c>
      <c r="GX9" s="21">
        <f>GU9/(AR9+AZ9+AR10+AZ10)</f>
        <v>0.33088673316026779</v>
      </c>
      <c r="GY9" s="22">
        <v>44007</v>
      </c>
      <c r="GZ9" s="17" t="s">
        <v>122</v>
      </c>
      <c r="HA9" s="17">
        <v>440</v>
      </c>
      <c r="HB9" s="17">
        <v>4</v>
      </c>
      <c r="HC9" s="17" t="s">
        <v>118</v>
      </c>
      <c r="HD9" s="17" t="s">
        <v>118</v>
      </c>
      <c r="HE9" s="17" t="s">
        <v>118</v>
      </c>
      <c r="HF9" s="17" t="s">
        <v>118</v>
      </c>
      <c r="HG9" s="17" t="s">
        <v>118</v>
      </c>
      <c r="HH9" s="17" t="s">
        <v>118</v>
      </c>
      <c r="HI9" s="17" t="s">
        <v>118</v>
      </c>
      <c r="HJ9" s="22">
        <v>44018</v>
      </c>
      <c r="HK9" s="17" t="s">
        <v>123</v>
      </c>
      <c r="HL9" s="17">
        <v>1.118866667</v>
      </c>
      <c r="HM9" s="17">
        <v>7.4075466670000001</v>
      </c>
      <c r="HN9" s="17">
        <v>1.118867E-3</v>
      </c>
      <c r="HO9" s="17">
        <v>7.4075469999999996E-3</v>
      </c>
      <c r="HP9" s="17">
        <v>0.124407583</v>
      </c>
      <c r="HQ9" s="17">
        <v>64.900000000000006</v>
      </c>
      <c r="HR9" s="17">
        <v>100</v>
      </c>
      <c r="HS9" s="17">
        <v>7.180716544</v>
      </c>
      <c r="HT9" s="17">
        <f t="shared" si="3"/>
        <v>7.1807165439999997E-3</v>
      </c>
      <c r="HU9" s="17">
        <v>57.71928346</v>
      </c>
      <c r="HV9" s="17">
        <f t="shared" si="4"/>
        <v>107.18071654400001</v>
      </c>
      <c r="HW9" s="17">
        <f t="shared" si="5"/>
        <v>0.11992093108625705</v>
      </c>
      <c r="HX9" s="17">
        <f t="shared" si="6"/>
        <v>0.79394615960217907</v>
      </c>
      <c r="HY9" s="17">
        <v>6.0942955E-2</v>
      </c>
      <c r="HZ9" s="17">
        <v>0.75269801800000002</v>
      </c>
      <c r="IA9" s="17">
        <v>6.9453099999999997E-3</v>
      </c>
      <c r="IB9" s="17">
        <f t="shared" si="7"/>
        <v>2.0776580008891377</v>
      </c>
      <c r="IC9" s="17">
        <f t="shared" si="8"/>
        <v>13.75530172948857</v>
      </c>
      <c r="ID9" s="17">
        <v>1.0558508660000001</v>
      </c>
      <c r="IE9" s="17">
        <v>13.04066809</v>
      </c>
      <c r="IF9" s="17">
        <v>0.120329117</v>
      </c>
      <c r="IG9" s="22">
        <v>44018</v>
      </c>
      <c r="IH9" s="17" t="s">
        <v>123</v>
      </c>
      <c r="II9" s="17">
        <v>0.260866667</v>
      </c>
      <c r="IJ9" s="17">
        <v>1.8165466669999999</v>
      </c>
      <c r="IK9" s="17">
        <v>2.6086700000000002E-4</v>
      </c>
      <c r="IL9" s="17">
        <v>1.816547E-3</v>
      </c>
      <c r="IM9" s="17">
        <v>0.124465189</v>
      </c>
      <c r="IN9" s="17">
        <v>63.8</v>
      </c>
      <c r="IO9" s="17">
        <v>100.1</v>
      </c>
      <c r="IP9" s="17">
        <v>7.0619162920000003</v>
      </c>
      <c r="IQ9" s="17">
        <f t="shared" si="9"/>
        <v>7.0619162920000002E-3</v>
      </c>
      <c r="IR9" s="17">
        <v>56.738083709999998</v>
      </c>
      <c r="IS9" s="17">
        <f t="shared" si="10"/>
        <v>107.161916292</v>
      </c>
      <c r="IT9" s="17">
        <f t="shared" si="11"/>
        <v>2.795497193242704E-2</v>
      </c>
      <c r="IU9" s="17">
        <f t="shared" si="12"/>
        <v>0.1946646218695656</v>
      </c>
      <c r="IV9" s="17">
        <v>4.3422007999999998E-2</v>
      </c>
      <c r="IW9" s="17">
        <v>0.19964265</v>
      </c>
      <c r="IX9" s="17">
        <v>5.6260010000000003E-3</v>
      </c>
      <c r="IY9" s="17">
        <f t="shared" si="13"/>
        <v>0.49270208129182935</v>
      </c>
      <c r="IZ9" s="17">
        <f t="shared" si="14"/>
        <v>3.4309340242179567</v>
      </c>
      <c r="JA9" s="17">
        <v>0.76530622199999998</v>
      </c>
      <c r="JB9" s="17">
        <v>3.5186710059999999</v>
      </c>
      <c r="JC9" s="17">
        <v>9.9157394999999995E-2</v>
      </c>
      <c r="JD9" s="22">
        <v>44018</v>
      </c>
      <c r="JE9" s="17" t="s">
        <v>123</v>
      </c>
      <c r="JF9" s="17" t="s">
        <v>118</v>
      </c>
      <c r="JG9" s="17" t="s">
        <v>118</v>
      </c>
      <c r="JH9" s="17" t="s">
        <v>118</v>
      </c>
      <c r="JI9" s="17" t="s">
        <v>118</v>
      </c>
      <c r="JJ9" s="17">
        <v>0.177590788</v>
      </c>
      <c r="JK9" s="17">
        <v>58.2</v>
      </c>
      <c r="JL9" s="17">
        <v>100.3</v>
      </c>
      <c r="JM9" s="17">
        <v>8.7770590449999997</v>
      </c>
      <c r="JN9" s="17">
        <v>8.7770590000000002E-3</v>
      </c>
      <c r="JO9" s="17">
        <v>49.422940959999998</v>
      </c>
      <c r="JP9" s="17">
        <v>109.07705900000001</v>
      </c>
      <c r="JQ9" s="17" t="s">
        <v>118</v>
      </c>
      <c r="JR9" s="17" t="s">
        <v>118</v>
      </c>
      <c r="JS9" s="17" t="s">
        <v>118</v>
      </c>
      <c r="JT9" s="17" t="s">
        <v>118</v>
      </c>
      <c r="JU9" s="17" t="s">
        <v>118</v>
      </c>
      <c r="JV9" s="17" t="s">
        <v>118</v>
      </c>
      <c r="JW9" s="17" t="s">
        <v>118</v>
      </c>
      <c r="JX9" s="17" t="s">
        <v>118</v>
      </c>
      <c r="JY9" s="17" t="s">
        <v>118</v>
      </c>
      <c r="JZ9" s="17" t="s">
        <v>118</v>
      </c>
      <c r="KA9" s="17">
        <f>3396 /2</f>
        <v>1698</v>
      </c>
      <c r="KB9" s="17">
        <f>KA9/1000000</f>
        <v>1.6980000000000001E-3</v>
      </c>
      <c r="KC9" s="17">
        <v>0.74419999999999997</v>
      </c>
      <c r="KD9" s="17">
        <v>2.3893599999999999</v>
      </c>
      <c r="KE9" s="17">
        <v>2.2479919678714899</v>
      </c>
      <c r="KF9" s="17">
        <f t="shared" si="38"/>
        <v>3.9972932461526168E-4</v>
      </c>
      <c r="KG9" s="17">
        <f t="shared" si="25"/>
        <v>23.541185195245092</v>
      </c>
      <c r="KH9" s="17">
        <v>0.44</v>
      </c>
      <c r="KI9" s="17">
        <v>2.0045999999999999</v>
      </c>
      <c r="KJ9" s="17">
        <v>0.59385382059800695</v>
      </c>
      <c r="KK9" s="17">
        <f t="shared" si="26"/>
        <v>5.2379332225913644E-5</v>
      </c>
      <c r="KL9" s="17">
        <f t="shared" si="27"/>
        <v>3.0847663266144667</v>
      </c>
      <c r="KM9" s="17">
        <v>0.60819999999999996</v>
      </c>
      <c r="KN9" s="17">
        <v>0.18990000000000001</v>
      </c>
      <c r="KO9" s="17">
        <f t="shared" si="28"/>
        <v>0.79810000000000003</v>
      </c>
      <c r="KP9" s="17">
        <v>2.6353550000000001</v>
      </c>
      <c r="KQ9" s="17">
        <v>1.4360501432170301</v>
      </c>
      <c r="KR9" s="17">
        <f t="shared" si="29"/>
        <v>3.0204109864843357E-4</v>
      </c>
      <c r="KS9" s="17">
        <f t="shared" si="30"/>
        <v>17.788050568223412</v>
      </c>
      <c r="KT9" s="17">
        <v>0.14280000000000001</v>
      </c>
      <c r="KU9" s="17">
        <v>3.1467900000000002</v>
      </c>
      <c r="KV9" s="17">
        <v>0.77260755048287999</v>
      </c>
      <c r="KW9" s="17">
        <f t="shared" si="31"/>
        <v>3.4718017432835837E-5</v>
      </c>
      <c r="KX9" s="17">
        <f t="shared" si="32"/>
        <v>2.0446417804968102</v>
      </c>
      <c r="KY9" s="17">
        <v>0.32350000000000001</v>
      </c>
      <c r="KZ9" s="17">
        <v>3.8327599999999999</v>
      </c>
      <c r="LA9" s="17">
        <v>0.61826923076923102</v>
      </c>
      <c r="LB9" s="17">
        <f t="shared" si="33"/>
        <v>7.665906961346156E-5</v>
      </c>
      <c r="LC9" s="17">
        <f t="shared" si="34"/>
        <v>4.5146684106867818</v>
      </c>
      <c r="LD9" s="17">
        <f t="shared" si="35"/>
        <v>8.6552684253590631E-4</v>
      </c>
      <c r="LE9" s="17">
        <f t="shared" si="36"/>
        <v>50.973312281266558</v>
      </c>
      <c r="LF9" s="17" t="s">
        <v>118</v>
      </c>
      <c r="LG9" s="17" t="s">
        <v>118</v>
      </c>
    </row>
    <row r="10" spans="1:319" x14ac:dyDescent="0.35">
      <c r="A10" s="17">
        <v>3</v>
      </c>
      <c r="B10" s="17" t="s">
        <v>124</v>
      </c>
      <c r="C10" s="17" t="s">
        <v>129</v>
      </c>
      <c r="D10" s="17" t="s">
        <v>112</v>
      </c>
      <c r="E10" s="17" t="s">
        <v>130</v>
      </c>
      <c r="F10" s="17" t="s">
        <v>114</v>
      </c>
      <c r="G10" s="18">
        <v>44018</v>
      </c>
      <c r="H10" s="17" t="s">
        <v>115</v>
      </c>
      <c r="I10" s="17">
        <v>105.3</v>
      </c>
      <c r="J10" s="17">
        <v>0.50829999999999997</v>
      </c>
      <c r="K10" s="17">
        <v>0.25</v>
      </c>
      <c r="L10" s="17">
        <v>0.5615</v>
      </c>
      <c r="M10" s="17">
        <v>1.3198000000000001</v>
      </c>
      <c r="N10" s="17">
        <v>2.9125000000000002E-2</v>
      </c>
      <c r="O10" s="17">
        <v>8.7650000000000006E-2</v>
      </c>
      <c r="P10" s="17">
        <v>4.7899999999999998E-2</v>
      </c>
      <c r="Q10" s="17">
        <v>0.2218</v>
      </c>
      <c r="R10" s="17">
        <v>0.5615</v>
      </c>
      <c r="S10" s="17">
        <v>3.3</v>
      </c>
      <c r="T10" s="17">
        <v>5</v>
      </c>
      <c r="U10" s="17">
        <v>0</v>
      </c>
      <c r="V10" s="17">
        <v>0</v>
      </c>
      <c r="W10" s="17">
        <v>9.5</v>
      </c>
      <c r="X10" s="17">
        <v>25.3</v>
      </c>
      <c r="Y10" s="17" t="s">
        <v>116</v>
      </c>
      <c r="Z10" s="17">
        <v>2</v>
      </c>
      <c r="AA10" s="17">
        <v>10</v>
      </c>
      <c r="AB10" s="17">
        <v>0</v>
      </c>
      <c r="AC10" s="17" t="s">
        <v>132</v>
      </c>
      <c r="AD10" s="17"/>
      <c r="AE10" s="17"/>
      <c r="AF10" s="17">
        <v>6.2</v>
      </c>
      <c r="AG10" s="17">
        <f t="shared" si="15"/>
        <v>207.1611253196931</v>
      </c>
      <c r="AH10" s="17">
        <f t="shared" si="0"/>
        <v>0.74047210866411717</v>
      </c>
      <c r="AI10" s="17">
        <v>9.5</v>
      </c>
      <c r="AJ10" s="17">
        <v>0.75829999999999997</v>
      </c>
      <c r="AK10" s="17">
        <v>259.41430000000003</v>
      </c>
      <c r="AL10" s="17">
        <v>27.364975000000001</v>
      </c>
      <c r="AM10" s="17">
        <v>0.32817499999999999</v>
      </c>
      <c r="AN10" s="17">
        <v>0.23100000000000001</v>
      </c>
      <c r="AO10" s="17">
        <v>9.4324999999999992</v>
      </c>
      <c r="AP10" s="17">
        <v>0.96750000000000003</v>
      </c>
      <c r="AQ10" s="17">
        <v>0.12754740924999999</v>
      </c>
      <c r="AR10" s="17">
        <v>2.9125000000000002E-2</v>
      </c>
      <c r="AS10" s="17">
        <v>283.82679999999999</v>
      </c>
      <c r="AT10" s="17">
        <v>44.426349999999999</v>
      </c>
      <c r="AU10" s="17">
        <v>0.48499999999999999</v>
      </c>
      <c r="AV10" s="17">
        <v>0.56000000000000005</v>
      </c>
      <c r="AW10" s="17">
        <v>3.88</v>
      </c>
      <c r="AX10" s="17">
        <v>0.56999999999999995</v>
      </c>
      <c r="AY10" s="17">
        <v>0.15007363700000001</v>
      </c>
      <c r="AZ10" s="17">
        <v>8.7650000000000006E-2</v>
      </c>
      <c r="BA10" s="17">
        <v>28.282</v>
      </c>
      <c r="BB10" s="17">
        <v>10.9475</v>
      </c>
      <c r="BC10" s="17">
        <v>1.2321</v>
      </c>
      <c r="BD10" s="17">
        <v>0.33700000000000002</v>
      </c>
      <c r="BE10" s="17">
        <v>0.59</v>
      </c>
      <c r="BF10" s="17">
        <v>0.23</v>
      </c>
      <c r="BG10" s="17">
        <v>0.142136499</v>
      </c>
      <c r="BH10" s="17">
        <v>4.7899999999999998E-2</v>
      </c>
      <c r="BI10" s="17">
        <v>28.360800000000001</v>
      </c>
      <c r="BJ10" s="17">
        <v>16.797699999999999</v>
      </c>
      <c r="BK10" s="17">
        <v>1.8853</v>
      </c>
      <c r="BL10" s="17">
        <v>0.79200000000000004</v>
      </c>
      <c r="BM10" s="17">
        <v>0.13</v>
      </c>
      <c r="BN10" s="17">
        <v>0.08</v>
      </c>
      <c r="BO10" s="17">
        <v>0.28005050500000001</v>
      </c>
      <c r="BP10" s="17">
        <v>0.2218</v>
      </c>
      <c r="BQ10" s="17">
        <f t="shared" si="16"/>
        <v>599.88390000000004</v>
      </c>
      <c r="BR10" s="17">
        <v>1.415</v>
      </c>
      <c r="BS10" s="17">
        <v>2.2317300000000002</v>
      </c>
      <c r="BT10" s="17">
        <v>1041.69</v>
      </c>
      <c r="BU10" s="17">
        <v>664.02</v>
      </c>
      <c r="BV10" s="17">
        <v>3.2404600000000001</v>
      </c>
      <c r="BW10" s="17">
        <v>8109.17</v>
      </c>
      <c r="BX10" s="17">
        <v>21.25</v>
      </c>
      <c r="BY10" s="17">
        <v>46.927208480565398</v>
      </c>
      <c r="BZ10" s="17">
        <v>1.5017667844522999</v>
      </c>
      <c r="CA10" s="17">
        <v>31.248000000000001</v>
      </c>
      <c r="CB10" s="17">
        <v>1.1020000000000001</v>
      </c>
      <c r="CC10" s="17">
        <v>2.6610800000000001</v>
      </c>
      <c r="CD10" s="17">
        <v>1445.22</v>
      </c>
      <c r="CE10" s="17">
        <v>526.72</v>
      </c>
      <c r="CF10" s="17">
        <v>3.1145499999999999</v>
      </c>
      <c r="CG10" s="17">
        <v>7743.83</v>
      </c>
      <c r="CH10" s="17">
        <v>14.99</v>
      </c>
      <c r="CI10" s="17">
        <v>47.796733212341202</v>
      </c>
      <c r="CJ10" s="17">
        <v>1.36025408348457</v>
      </c>
      <c r="CK10" s="17">
        <v>35.138092061374302</v>
      </c>
      <c r="CL10" s="17">
        <v>1.032</v>
      </c>
      <c r="CM10" s="17">
        <v>2.8990100000000001</v>
      </c>
      <c r="CN10" s="17">
        <v>1670.38</v>
      </c>
      <c r="CO10" s="17">
        <v>461.79</v>
      </c>
      <c r="CP10" s="17">
        <v>2.1966100000000002</v>
      </c>
      <c r="CQ10" s="17">
        <v>5108.91</v>
      </c>
      <c r="CR10" s="17">
        <v>8.32</v>
      </c>
      <c r="CS10" s="17">
        <v>44.7470930232558</v>
      </c>
      <c r="CT10" s="17">
        <v>0.806201550387597</v>
      </c>
      <c r="CU10" s="17">
        <v>55.503605769230802</v>
      </c>
      <c r="CV10" s="17">
        <v>1.25</v>
      </c>
      <c r="CW10" s="17">
        <v>2.9654400000000001</v>
      </c>
      <c r="CX10" s="17">
        <v>1733.44</v>
      </c>
      <c r="CY10" s="17">
        <v>560.58500000000004</v>
      </c>
      <c r="CZ10" s="17">
        <v>3.2286250000000001</v>
      </c>
      <c r="DA10" s="17">
        <v>8074.7749999999996</v>
      </c>
      <c r="DB10" s="17">
        <v>7.63</v>
      </c>
      <c r="DC10" s="17">
        <v>45.011687737211801</v>
      </c>
      <c r="DD10" s="17">
        <v>0.61172508074143594</v>
      </c>
      <c r="DE10" s="17">
        <v>73.571954447619504</v>
      </c>
      <c r="DF10" s="17">
        <v>1.5349999999999999</v>
      </c>
      <c r="DG10" s="17">
        <v>2.5218799999999999</v>
      </c>
      <c r="DH10" s="17">
        <v>1314.01</v>
      </c>
      <c r="DI10" s="17">
        <v>686.91</v>
      </c>
      <c r="DJ10" s="17">
        <v>2.0788899999999999</v>
      </c>
      <c r="DK10" s="17">
        <v>4774.59</v>
      </c>
      <c r="DL10" s="17">
        <v>7.42</v>
      </c>
      <c r="DM10" s="17">
        <v>44.7498371335505</v>
      </c>
      <c r="DN10" s="17">
        <v>0.48338762214983699</v>
      </c>
      <c r="DO10" s="17">
        <v>92.575471698113205</v>
      </c>
      <c r="DP10" s="17" t="s">
        <v>118</v>
      </c>
      <c r="DQ10" s="17" t="s">
        <v>118</v>
      </c>
      <c r="DR10" s="17" t="s">
        <v>118</v>
      </c>
      <c r="DS10" s="17" t="s">
        <v>118</v>
      </c>
      <c r="DT10" s="17" t="s">
        <v>118</v>
      </c>
      <c r="DU10" s="17" t="s">
        <v>118</v>
      </c>
      <c r="DV10" s="17" t="s">
        <v>118</v>
      </c>
      <c r="DW10" s="17" t="s">
        <v>118</v>
      </c>
      <c r="DX10" s="17" t="s">
        <v>118</v>
      </c>
      <c r="DY10" s="17" t="s">
        <v>118</v>
      </c>
      <c r="DZ10" s="17" t="s">
        <v>118</v>
      </c>
      <c r="EA10" s="17" t="s">
        <v>118</v>
      </c>
      <c r="EB10" s="17" t="s">
        <v>118</v>
      </c>
      <c r="EC10" s="17" t="s">
        <v>118</v>
      </c>
      <c r="ED10" s="17" t="s">
        <v>118</v>
      </c>
      <c r="EE10" s="17" t="s">
        <v>118</v>
      </c>
      <c r="EF10" s="17" t="s">
        <v>118</v>
      </c>
      <c r="EG10" s="17" t="s">
        <v>118</v>
      </c>
      <c r="EH10" s="17" t="s">
        <v>118</v>
      </c>
      <c r="EI10" s="17" t="s">
        <v>118</v>
      </c>
      <c r="EJ10" s="17" t="s">
        <v>118</v>
      </c>
      <c r="EK10" s="17" t="s">
        <v>118</v>
      </c>
      <c r="EL10" s="17" t="s">
        <v>118</v>
      </c>
      <c r="EM10" s="17" t="s">
        <v>118</v>
      </c>
      <c r="EN10" s="17" t="s">
        <v>118</v>
      </c>
      <c r="EO10" s="17" t="s">
        <v>118</v>
      </c>
      <c r="EP10" s="17" t="s">
        <v>118</v>
      </c>
      <c r="EQ10" s="17" t="s">
        <v>118</v>
      </c>
      <c r="ER10" s="17" t="s">
        <v>118</v>
      </c>
      <c r="ES10" s="17" t="s">
        <v>118</v>
      </c>
      <c r="ET10" s="17" t="s">
        <v>118</v>
      </c>
      <c r="EU10" s="17" t="s">
        <v>118</v>
      </c>
      <c r="EV10" s="17" t="s">
        <v>118</v>
      </c>
      <c r="EW10" s="17" t="s">
        <v>118</v>
      </c>
      <c r="EX10" s="17" t="s">
        <v>118</v>
      </c>
      <c r="EY10" s="17" t="s">
        <v>118</v>
      </c>
      <c r="EZ10" s="17" t="s">
        <v>118</v>
      </c>
      <c r="FA10" s="17" t="s">
        <v>118</v>
      </c>
      <c r="FB10" s="17" t="s">
        <v>118</v>
      </c>
      <c r="FC10" s="17" t="s">
        <v>118</v>
      </c>
      <c r="FD10" s="17">
        <v>1.77125</v>
      </c>
      <c r="FE10" s="17">
        <v>3.1009090909090902</v>
      </c>
      <c r="FF10" s="17">
        <v>2.6984126984126999</v>
      </c>
      <c r="FG10" s="19">
        <f t="shared" si="37"/>
        <v>2.436079545454545</v>
      </c>
      <c r="FH10" s="17">
        <f t="shared" si="1"/>
        <v>2.5651917613636357E-2</v>
      </c>
      <c r="FI10" s="20">
        <v>43917</v>
      </c>
      <c r="FJ10" s="21" t="s">
        <v>119</v>
      </c>
      <c r="FK10" s="21">
        <v>75</v>
      </c>
      <c r="FL10" s="21">
        <v>37</v>
      </c>
      <c r="FM10" s="21">
        <v>84.82</v>
      </c>
      <c r="FN10" s="21">
        <v>1.9583999999999999</v>
      </c>
      <c r="FO10" s="84">
        <v>0.70310000000000006</v>
      </c>
      <c r="FP10" s="84">
        <v>7.6338999999999997</v>
      </c>
      <c r="FQ10" s="84">
        <v>3.9E-2</v>
      </c>
      <c r="FR10" s="21">
        <v>6.3615000000000004</v>
      </c>
      <c r="FS10" s="21">
        <v>0.14688000000000001</v>
      </c>
      <c r="FT10" s="21">
        <f t="shared" si="17"/>
        <v>43.310866013071895</v>
      </c>
      <c r="FU10" s="17">
        <f t="shared" si="18"/>
        <v>5.2732500000000002E-2</v>
      </c>
      <c r="FV10" s="17">
        <f t="shared" si="19"/>
        <v>0.57254249999999995</v>
      </c>
      <c r="FW10" s="17">
        <f t="shared" si="20"/>
        <v>2.9250000000000001E-3</v>
      </c>
      <c r="FX10" s="21">
        <f>FR10/(AR9+AZ9+AR10+AZ10)</f>
        <v>6.9534089356469471</v>
      </c>
      <c r="FY10" s="21">
        <f>FS10/(AR9+AZ9+AR10+AZ10)</f>
        <v>0.16054652274900943</v>
      </c>
      <c r="FZ10" s="21">
        <f>FU10/(AR9+AZ9+AR10+AZ10)</f>
        <v>5.7639021724279274E-2</v>
      </c>
      <c r="GA10" s="21">
        <f>FV10/(AR9+AZ9+AR10+AZ10)</f>
        <v>0.62581500204946028</v>
      </c>
      <c r="GB10" s="21">
        <f>FW10/(AR9+AZ9+AR10+AZ10)</f>
        <v>3.1971580817051512E-3</v>
      </c>
      <c r="GC10" s="20">
        <v>43956</v>
      </c>
      <c r="GD10" s="21" t="s">
        <v>120</v>
      </c>
      <c r="GE10" s="21">
        <v>87.5</v>
      </c>
      <c r="GF10" s="21">
        <v>27.5</v>
      </c>
      <c r="GG10" s="21">
        <v>6.166E-2</v>
      </c>
      <c r="GH10" s="21">
        <v>3.7199999999999999E-4</v>
      </c>
      <c r="GI10" s="21">
        <f t="shared" si="2"/>
        <v>5.3952499999999999</v>
      </c>
      <c r="GJ10" s="21">
        <v>3.2550000000000003E-2</v>
      </c>
      <c r="GK10" s="17">
        <f t="shared" si="21"/>
        <v>165.75268817204301</v>
      </c>
      <c r="GL10" s="21">
        <f>GI10/(AR9+AZ9+AR10+AZ10)</f>
        <v>5.8972537231862274</v>
      </c>
      <c r="GM10" s="21">
        <f>GJ10/(AR9+AZ9+AR10+AZ10)</f>
        <v>3.5578630960513731E-2</v>
      </c>
      <c r="GN10" s="22">
        <v>43971</v>
      </c>
      <c r="GO10" s="17" t="s">
        <v>121</v>
      </c>
      <c r="GP10" s="17">
        <v>110</v>
      </c>
      <c r="GQ10" s="17">
        <v>5</v>
      </c>
      <c r="GR10" s="23">
        <v>0.14606</v>
      </c>
      <c r="GS10" s="23">
        <v>2.7519999999999997E-3</v>
      </c>
      <c r="GT10" s="24">
        <v>16.066600000000001</v>
      </c>
      <c r="GU10" s="17">
        <v>0.30271999999999999</v>
      </c>
      <c r="GV10" s="17">
        <f t="shared" si="22"/>
        <v>53.074127906976749</v>
      </c>
      <c r="GW10" s="21">
        <f>GT10/(AR9+AZ9+AR10+AZ10)</f>
        <v>17.561524798469737</v>
      </c>
      <c r="GX10" s="21">
        <f>GU10/(AR9+AZ9+AR10+AZ10)</f>
        <v>0.33088673316026779</v>
      </c>
      <c r="GY10" s="22">
        <v>44007</v>
      </c>
      <c r="GZ10" s="17" t="s">
        <v>122</v>
      </c>
      <c r="HA10" s="17">
        <v>440</v>
      </c>
      <c r="HB10" s="17">
        <v>4</v>
      </c>
      <c r="HC10" s="17" t="s">
        <v>118</v>
      </c>
      <c r="HD10" s="17" t="s">
        <v>118</v>
      </c>
      <c r="HE10" s="17" t="s">
        <v>118</v>
      </c>
      <c r="HF10" s="17" t="s">
        <v>118</v>
      </c>
      <c r="HG10" s="17" t="s">
        <v>118</v>
      </c>
      <c r="HH10" s="17" t="s">
        <v>118</v>
      </c>
      <c r="HI10" s="17" t="s">
        <v>118</v>
      </c>
      <c r="HJ10" s="22">
        <v>44018</v>
      </c>
      <c r="HK10" s="17" t="s">
        <v>123</v>
      </c>
      <c r="HL10" s="17">
        <v>1.459866667</v>
      </c>
      <c r="HM10" s="17">
        <v>8.3175466670000002</v>
      </c>
      <c r="HN10" s="17">
        <v>1.4598669999999999E-3</v>
      </c>
      <c r="HO10" s="17">
        <v>8.3175469999999998E-3</v>
      </c>
      <c r="HP10" s="17">
        <v>0.15560538099999999</v>
      </c>
      <c r="HQ10" s="17">
        <v>60.9</v>
      </c>
      <c r="HR10" s="17">
        <v>101.2</v>
      </c>
      <c r="HS10" s="17">
        <v>8.2003492429999998</v>
      </c>
      <c r="HT10" s="17">
        <f t="shared" si="3"/>
        <v>8.2003492429999995E-3</v>
      </c>
      <c r="HU10" s="17">
        <v>52.699650759999997</v>
      </c>
      <c r="HV10" s="17">
        <f t="shared" si="4"/>
        <v>109.40034924300001</v>
      </c>
      <c r="HW10" s="17">
        <f t="shared" si="5"/>
        <v>0.15970992321801439</v>
      </c>
      <c r="HX10" s="17">
        <f t="shared" si="6"/>
        <v>0.90994251021475081</v>
      </c>
      <c r="HY10" s="17"/>
      <c r="HZ10" s="17"/>
      <c r="IA10" s="17"/>
      <c r="IB10" s="17">
        <f t="shared" si="7"/>
        <v>3.0305689110797136</v>
      </c>
      <c r="IC10" s="17">
        <f t="shared" si="8"/>
        <v>17.266575719044685</v>
      </c>
      <c r="ID10" s="17"/>
      <c r="IE10" s="17"/>
      <c r="IF10" s="17"/>
      <c r="IG10" s="22">
        <v>44018</v>
      </c>
      <c r="IH10" s="17" t="s">
        <v>123</v>
      </c>
      <c r="II10" s="17">
        <v>0.85986666700000003</v>
      </c>
      <c r="IJ10" s="17">
        <v>2.1915466669999999</v>
      </c>
      <c r="IK10" s="17">
        <v>8.5986700000000005E-4</v>
      </c>
      <c r="IL10" s="17">
        <v>2.1915469999999999E-3</v>
      </c>
      <c r="IM10" s="17">
        <v>0.13471133299999999</v>
      </c>
      <c r="IN10" s="17">
        <v>61.2</v>
      </c>
      <c r="IO10" s="17">
        <v>100.6</v>
      </c>
      <c r="IP10" s="17">
        <v>7.2655778890000002</v>
      </c>
      <c r="IQ10" s="17">
        <f t="shared" si="9"/>
        <v>7.265577889E-3</v>
      </c>
      <c r="IR10" s="17">
        <v>53.93442211</v>
      </c>
      <c r="IS10" s="17">
        <f t="shared" si="10"/>
        <v>107.86557788899999</v>
      </c>
      <c r="IT10" s="17">
        <f t="shared" si="11"/>
        <v>9.2750014943443315E-2</v>
      </c>
      <c r="IU10" s="17">
        <f t="shared" si="12"/>
        <v>0.23639244770666681</v>
      </c>
      <c r="IV10" s="17"/>
      <c r="IW10" s="17"/>
      <c r="IX10" s="17"/>
      <c r="IY10" s="17">
        <f t="shared" si="13"/>
        <v>1.7196812594798621</v>
      </c>
      <c r="IZ10" s="17">
        <f t="shared" si="14"/>
        <v>4.3829606113984338</v>
      </c>
      <c r="JA10" s="17"/>
      <c r="JB10" s="17"/>
      <c r="JC10" s="17"/>
      <c r="JD10" s="22">
        <v>44018</v>
      </c>
      <c r="JE10" s="17" t="s">
        <v>123</v>
      </c>
      <c r="JF10" s="17" t="s">
        <v>118</v>
      </c>
      <c r="JG10" s="17" t="s">
        <v>118</v>
      </c>
      <c r="JH10" s="17" t="s">
        <v>118</v>
      </c>
      <c r="JI10" s="17" t="s">
        <v>118</v>
      </c>
      <c r="JJ10" s="17">
        <v>0.177590788</v>
      </c>
      <c r="JK10" s="17">
        <v>58.2</v>
      </c>
      <c r="JL10" s="17">
        <v>100.3</v>
      </c>
      <c r="JM10" s="17">
        <v>8.7770590449999997</v>
      </c>
      <c r="JN10" s="17">
        <v>8.7770590000000002E-3</v>
      </c>
      <c r="JO10" s="17">
        <v>49.422940959999998</v>
      </c>
      <c r="JP10" s="17">
        <v>109.07705900000001</v>
      </c>
      <c r="JQ10" s="17" t="s">
        <v>118</v>
      </c>
      <c r="JR10" s="17" t="s">
        <v>118</v>
      </c>
      <c r="JS10" s="17"/>
      <c r="JT10" s="17"/>
      <c r="JU10" s="17"/>
      <c r="JV10" s="17" t="s">
        <v>118</v>
      </c>
      <c r="JW10" s="17" t="s">
        <v>118</v>
      </c>
      <c r="JX10" s="17"/>
      <c r="JY10" s="17"/>
      <c r="JZ10" s="17"/>
      <c r="KA10" s="17">
        <f>3396 /2</f>
        <v>1698</v>
      </c>
      <c r="KB10" s="17">
        <f>KA10/1000000</f>
        <v>1.6980000000000001E-3</v>
      </c>
      <c r="KC10" s="17">
        <v>0.50829999999999997</v>
      </c>
      <c r="KD10" s="17">
        <v>3.2404600000000001</v>
      </c>
      <c r="KE10" s="17">
        <v>1.5017667844522999</v>
      </c>
      <c r="KF10" s="17">
        <f t="shared" si="38"/>
        <v>2.4735988432862243E-4</v>
      </c>
      <c r="KG10" s="17">
        <f t="shared" si="25"/>
        <v>14.567719925124996</v>
      </c>
      <c r="KH10" s="17">
        <v>0.25</v>
      </c>
      <c r="KI10" s="17">
        <v>2.0788899999999999</v>
      </c>
      <c r="KJ10" s="17">
        <v>0.48338762214983699</v>
      </c>
      <c r="KK10" s="17">
        <f t="shared" si="26"/>
        <v>2.5122742345276864E-5</v>
      </c>
      <c r="KL10" s="17">
        <f t="shared" si="27"/>
        <v>1.4795490191564702</v>
      </c>
      <c r="KM10" s="17">
        <v>2.9125000000000002E-2</v>
      </c>
      <c r="KN10" s="17">
        <v>8.7650000000000006E-2</v>
      </c>
      <c r="KO10" s="17">
        <f t="shared" si="28"/>
        <v>0.116775</v>
      </c>
      <c r="KP10" s="17">
        <v>3.1145499999999999</v>
      </c>
      <c r="KQ10" s="17">
        <v>1.36025408348457</v>
      </c>
      <c r="KR10" s="17">
        <f t="shared" si="29"/>
        <v>4.9472655426383723E-5</v>
      </c>
      <c r="KS10" s="17">
        <f t="shared" si="30"/>
        <v>2.9135839473724214</v>
      </c>
      <c r="KT10" s="17">
        <v>4.7899999999999998E-2</v>
      </c>
      <c r="KU10" s="17">
        <v>2.1966100000000002</v>
      </c>
      <c r="KV10" s="17">
        <v>0.806201550387597</v>
      </c>
      <c r="KW10" s="17">
        <f t="shared" si="31"/>
        <v>8.4826607565891475E-6</v>
      </c>
      <c r="KX10" s="17">
        <f t="shared" si="32"/>
        <v>0.49956777129500279</v>
      </c>
      <c r="KY10" s="17">
        <v>0.2218</v>
      </c>
      <c r="KZ10" s="17">
        <v>3.2286250000000001</v>
      </c>
      <c r="LA10" s="17">
        <v>0.61172508074143594</v>
      </c>
      <c r="LB10" s="17">
        <f t="shared" si="33"/>
        <v>4.3806185113779598E-5</v>
      </c>
      <c r="LC10" s="17">
        <f t="shared" si="34"/>
        <v>2.5798695591154064</v>
      </c>
      <c r="LD10" s="17">
        <f t="shared" si="35"/>
        <v>3.7424412797065174E-4</v>
      </c>
      <c r="LE10" s="17">
        <f t="shared" si="36"/>
        <v>22.040290222064296</v>
      </c>
      <c r="LF10" s="17" t="s">
        <v>118</v>
      </c>
      <c r="LG10" s="17" t="s">
        <v>118</v>
      </c>
    </row>
    <row r="11" spans="1:319" x14ac:dyDescent="0.35">
      <c r="A11" s="17">
        <v>4</v>
      </c>
      <c r="B11" s="17" t="s">
        <v>110</v>
      </c>
      <c r="C11" s="17" t="s">
        <v>133</v>
      </c>
      <c r="D11" s="17" t="s">
        <v>134</v>
      </c>
      <c r="E11" s="17" t="s">
        <v>113</v>
      </c>
      <c r="F11" s="17" t="s">
        <v>114</v>
      </c>
      <c r="G11" s="18">
        <v>44017</v>
      </c>
      <c r="H11" s="17" t="s">
        <v>115</v>
      </c>
      <c r="I11" s="17">
        <v>125.81</v>
      </c>
      <c r="J11" s="17">
        <v>0.57489999999999997</v>
      </c>
      <c r="K11" s="17">
        <v>0.47</v>
      </c>
      <c r="L11" s="17">
        <v>0.83020000000000005</v>
      </c>
      <c r="M11" s="17">
        <v>1.8751</v>
      </c>
      <c r="N11" s="17">
        <v>5.4199999999999998E-2</v>
      </c>
      <c r="O11" s="17">
        <v>0.23280000000000001</v>
      </c>
      <c r="P11" s="17">
        <v>9.2299999999999993E-2</v>
      </c>
      <c r="Q11" s="17">
        <v>0.45090000000000002</v>
      </c>
      <c r="R11" s="17">
        <v>0.83020000000000005</v>
      </c>
      <c r="S11" s="17">
        <v>4.2</v>
      </c>
      <c r="T11" s="17">
        <v>5</v>
      </c>
      <c r="U11" s="17">
        <v>0</v>
      </c>
      <c r="V11" s="17">
        <v>4</v>
      </c>
      <c r="W11" s="17">
        <v>12.6</v>
      </c>
      <c r="X11" s="17">
        <v>43.2</v>
      </c>
      <c r="Y11" s="17"/>
      <c r="Z11" s="17">
        <v>1</v>
      </c>
      <c r="AA11" s="17">
        <v>6</v>
      </c>
      <c r="AB11" s="17">
        <v>0</v>
      </c>
      <c r="AC11" s="17" t="s">
        <v>135</v>
      </c>
      <c r="AD11" s="17"/>
      <c r="AE11" s="17"/>
      <c r="AF11" s="17">
        <v>8.4</v>
      </c>
      <c r="AG11" s="17">
        <f t="shared" si="15"/>
        <v>218.83805879283355</v>
      </c>
      <c r="AH11" s="17">
        <f t="shared" si="0"/>
        <v>0.79452579194181272</v>
      </c>
      <c r="AI11" s="17">
        <v>12.6</v>
      </c>
      <c r="AJ11" s="17">
        <v>1.0448999999999999</v>
      </c>
      <c r="AK11" s="17">
        <v>382.80849999999998</v>
      </c>
      <c r="AL11" s="17">
        <v>38.142899999999997</v>
      </c>
      <c r="AM11" s="17">
        <v>0.31719999999999998</v>
      </c>
      <c r="AN11" s="17">
        <v>0.30199999999999999</v>
      </c>
      <c r="AO11" s="17">
        <v>10.49</v>
      </c>
      <c r="AP11" s="17">
        <v>1.05</v>
      </c>
      <c r="AQ11" s="17">
        <v>0.12086092700000001</v>
      </c>
      <c r="AR11" s="17">
        <v>5.4199999999999998E-2</v>
      </c>
      <c r="AS11" s="17">
        <v>488.9606</v>
      </c>
      <c r="AT11" s="17">
        <v>61.9</v>
      </c>
      <c r="AU11" s="17">
        <v>0.40300000000000002</v>
      </c>
      <c r="AV11" s="17">
        <v>0.624</v>
      </c>
      <c r="AW11" s="17">
        <v>5.69</v>
      </c>
      <c r="AX11" s="17">
        <v>0.72</v>
      </c>
      <c r="AY11" s="17">
        <v>0.13766025600000001</v>
      </c>
      <c r="AZ11" s="17">
        <v>0.23280000000000001</v>
      </c>
      <c r="BA11" s="17">
        <v>170.65270000000001</v>
      </c>
      <c r="BB11" s="17">
        <v>42.328800000000001</v>
      </c>
      <c r="BC11" s="17">
        <v>0.78949999999999998</v>
      </c>
      <c r="BD11" s="17">
        <v>0.83599999999999997</v>
      </c>
      <c r="BE11" s="17">
        <v>1.85</v>
      </c>
      <c r="BF11" s="17">
        <v>0.46</v>
      </c>
      <c r="BG11" s="17">
        <v>0.110406699</v>
      </c>
      <c r="BH11" s="17">
        <v>9.2299999999999993E-2</v>
      </c>
      <c r="BI11" s="17">
        <v>33.748600000000003</v>
      </c>
      <c r="BJ11" s="17">
        <v>27.7591</v>
      </c>
      <c r="BK11" s="17">
        <v>2.6181999999999999</v>
      </c>
      <c r="BL11" s="17">
        <v>1.8169999999999999</v>
      </c>
      <c r="BM11" s="17">
        <v>7.0000000000000007E-2</v>
      </c>
      <c r="BN11" s="17">
        <v>0.06</v>
      </c>
      <c r="BO11" s="17">
        <v>0.248156302</v>
      </c>
      <c r="BP11" s="17">
        <v>0.45090000000000002</v>
      </c>
      <c r="BQ11" s="17">
        <f t="shared" si="16"/>
        <v>1076.1704</v>
      </c>
      <c r="BR11" s="17">
        <v>0.98699999999999999</v>
      </c>
      <c r="BS11" s="17">
        <v>3.0552999999999999</v>
      </c>
      <c r="BT11" s="17">
        <v>1818.87</v>
      </c>
      <c r="BU11" s="17">
        <v>441.25</v>
      </c>
      <c r="BV11" s="17">
        <v>0.57784000000000002</v>
      </c>
      <c r="BW11" s="17">
        <v>580.84</v>
      </c>
      <c r="BX11" s="17">
        <v>26.86</v>
      </c>
      <c r="BY11" s="17">
        <v>44.706180344478199</v>
      </c>
      <c r="BZ11" s="17">
        <v>2.7213779128672702</v>
      </c>
      <c r="CA11" s="17">
        <v>16.427773641102</v>
      </c>
      <c r="CB11" s="17">
        <v>1.2849999999999999</v>
      </c>
      <c r="CC11" s="17">
        <v>2.2506400000000002</v>
      </c>
      <c r="CD11" s="17">
        <v>1059.3900000000001</v>
      </c>
      <c r="CE11" s="17">
        <v>638.15</v>
      </c>
      <c r="CF11" s="17">
        <v>1.3687100000000001</v>
      </c>
      <c r="CG11" s="17">
        <v>2774.51</v>
      </c>
      <c r="CH11" s="17">
        <v>17</v>
      </c>
      <c r="CI11" s="17">
        <v>49.661478599221802</v>
      </c>
      <c r="CJ11" s="17">
        <v>1.32295719844358</v>
      </c>
      <c r="CK11" s="17">
        <v>37.538235294117598</v>
      </c>
      <c r="CL11" s="17">
        <v>0.97799999999999998</v>
      </c>
      <c r="CM11" s="17">
        <v>3.2156600000000002</v>
      </c>
      <c r="CN11" s="17">
        <v>1971.74</v>
      </c>
      <c r="CO11" s="17">
        <v>440.74</v>
      </c>
      <c r="CP11" s="17">
        <v>0.94389000000000001</v>
      </c>
      <c r="CQ11" s="17">
        <v>1591.82</v>
      </c>
      <c r="CR11" s="17">
        <v>8.02</v>
      </c>
      <c r="CS11" s="17">
        <v>45.065439672801602</v>
      </c>
      <c r="CT11" s="17">
        <v>0.82004089979550099</v>
      </c>
      <c r="CU11" s="17">
        <v>54.955112219451401</v>
      </c>
      <c r="CV11" s="17">
        <v>1.3835</v>
      </c>
      <c r="CW11" s="17">
        <v>3.09205</v>
      </c>
      <c r="CX11" s="17">
        <v>1853.87</v>
      </c>
      <c r="CY11" s="17">
        <v>634.31500000000005</v>
      </c>
      <c r="CZ11" s="17">
        <v>0.916825</v>
      </c>
      <c r="DA11" s="17">
        <v>1516.825</v>
      </c>
      <c r="DB11" s="17">
        <v>8.26</v>
      </c>
      <c r="DC11" s="17">
        <v>45.8561034714957</v>
      </c>
      <c r="DD11" s="17">
        <v>0.59697153915996704</v>
      </c>
      <c r="DE11" s="17">
        <v>76.815573872861293</v>
      </c>
      <c r="DF11" s="17">
        <v>1.1299999999999999</v>
      </c>
      <c r="DG11" s="17">
        <v>2.9610699999999999</v>
      </c>
      <c r="DH11" s="17">
        <v>1729.29</v>
      </c>
      <c r="DI11" s="17">
        <v>494.94</v>
      </c>
      <c r="DJ11" s="17">
        <v>0.64881999999999995</v>
      </c>
      <c r="DK11" s="17">
        <v>776.31</v>
      </c>
      <c r="DL11" s="17">
        <v>9.92</v>
      </c>
      <c r="DM11" s="17">
        <v>43.8</v>
      </c>
      <c r="DN11" s="17">
        <v>0.87787610619469003</v>
      </c>
      <c r="DO11" s="17">
        <v>49.893145161290299</v>
      </c>
      <c r="DP11" s="17" t="s">
        <v>118</v>
      </c>
      <c r="DQ11" s="17" t="s">
        <v>118</v>
      </c>
      <c r="DR11" s="17" t="s">
        <v>118</v>
      </c>
      <c r="DS11" s="17" t="s">
        <v>118</v>
      </c>
      <c r="DT11" s="17" t="s">
        <v>118</v>
      </c>
      <c r="DU11" s="17" t="s">
        <v>118</v>
      </c>
      <c r="DV11" s="17" t="s">
        <v>118</v>
      </c>
      <c r="DW11" s="17" t="s">
        <v>118</v>
      </c>
      <c r="DX11" s="17" t="s">
        <v>118</v>
      </c>
      <c r="DY11" s="17" t="s">
        <v>118</v>
      </c>
      <c r="DZ11" s="17" t="s">
        <v>118</v>
      </c>
      <c r="EA11" s="17" t="s">
        <v>118</v>
      </c>
      <c r="EB11" s="17" t="s">
        <v>118</v>
      </c>
      <c r="EC11" s="17" t="s">
        <v>118</v>
      </c>
      <c r="ED11" s="17" t="s">
        <v>118</v>
      </c>
      <c r="EE11" s="17" t="s">
        <v>118</v>
      </c>
      <c r="EF11" s="17" t="s">
        <v>118</v>
      </c>
      <c r="EG11" s="17" t="s">
        <v>118</v>
      </c>
      <c r="EH11" s="17" t="s">
        <v>118</v>
      </c>
      <c r="EI11" s="17" t="s">
        <v>118</v>
      </c>
      <c r="EJ11" s="17" t="s">
        <v>118</v>
      </c>
      <c r="EK11" s="17" t="s">
        <v>118</v>
      </c>
      <c r="EL11" s="17" t="s">
        <v>118</v>
      </c>
      <c r="EM11" s="17" t="s">
        <v>118</v>
      </c>
      <c r="EN11" s="17" t="s">
        <v>118</v>
      </c>
      <c r="EO11" s="17" t="s">
        <v>118</v>
      </c>
      <c r="EP11" s="17" t="s">
        <v>118</v>
      </c>
      <c r="EQ11" s="17" t="s">
        <v>118</v>
      </c>
      <c r="ER11" s="17" t="s">
        <v>118</v>
      </c>
      <c r="ES11" s="17" t="s">
        <v>118</v>
      </c>
      <c r="ET11" s="17" t="s">
        <v>118</v>
      </c>
      <c r="EU11" s="17" t="s">
        <v>118</v>
      </c>
      <c r="EV11" s="17" t="s">
        <v>118</v>
      </c>
      <c r="EW11" s="17" t="s">
        <v>118</v>
      </c>
      <c r="EX11" s="17" t="s">
        <v>118</v>
      </c>
      <c r="EY11" s="17" t="s">
        <v>118</v>
      </c>
      <c r="EZ11" s="17" t="s">
        <v>118</v>
      </c>
      <c r="FA11" s="17" t="s">
        <v>118</v>
      </c>
      <c r="FB11" s="17" t="s">
        <v>118</v>
      </c>
      <c r="FC11" s="17" t="s">
        <v>118</v>
      </c>
      <c r="FD11" s="17" t="s">
        <v>118</v>
      </c>
      <c r="FE11" s="17">
        <v>4.2455555555555602</v>
      </c>
      <c r="FF11" s="17" t="s">
        <v>118</v>
      </c>
      <c r="FG11" s="19">
        <f t="shared" si="37"/>
        <v>4.2455555555555602</v>
      </c>
      <c r="FH11" s="17">
        <f t="shared" si="1"/>
        <v>5.3413334444444502E-2</v>
      </c>
      <c r="FI11" s="20">
        <v>43917</v>
      </c>
      <c r="FJ11" s="21" t="s">
        <v>119</v>
      </c>
      <c r="FK11" s="21">
        <v>150</v>
      </c>
      <c r="FL11" s="21">
        <v>37</v>
      </c>
      <c r="FM11" s="21">
        <v>27.34</v>
      </c>
      <c r="FN11" s="21">
        <v>0.81920000000000004</v>
      </c>
      <c r="FO11" s="84">
        <v>0.8096000000000001</v>
      </c>
      <c r="FP11" s="84">
        <v>2.6467999999999998</v>
      </c>
      <c r="FQ11" s="84">
        <v>3.3000000000000002E-2</v>
      </c>
      <c r="FR11" s="21">
        <v>4.101</v>
      </c>
      <c r="FS11" s="21">
        <v>0.12288</v>
      </c>
      <c r="FT11" s="21">
        <f t="shared" si="17"/>
        <v>33.3740234375</v>
      </c>
      <c r="FU11" s="17">
        <f t="shared" si="18"/>
        <v>0.12144000000000001</v>
      </c>
      <c r="FV11" s="17">
        <f t="shared" si="19"/>
        <v>0.39701999999999998</v>
      </c>
      <c r="FW11" s="17">
        <f t="shared" si="20"/>
        <v>4.9500000000000004E-3</v>
      </c>
      <c r="FX11" s="21">
        <f>FR11/(AR11+AZ11+AR12+AZ12)</f>
        <v>7.2010535557506588</v>
      </c>
      <c r="FY11" s="21">
        <f>FS11/(AR11+AZ11+AR12+AZ12)</f>
        <v>0.21576821773485513</v>
      </c>
      <c r="FZ11" s="21">
        <f>FU11/(AR11+AZ11+AR12+AZ12)</f>
        <v>0.2132396839332748</v>
      </c>
      <c r="GA11" s="21">
        <f>FV11/(AR11+AZ11+AR12+AZ12)</f>
        <v>0.69713784021071112</v>
      </c>
      <c r="GB11" s="21">
        <f>FW11/(AR11+AZ11+AR12+AZ12)</f>
        <v>8.6918349429323978E-3</v>
      </c>
      <c r="GC11" s="20">
        <v>43956</v>
      </c>
      <c r="GD11" s="21" t="s">
        <v>120</v>
      </c>
      <c r="GE11" s="21">
        <v>250</v>
      </c>
      <c r="GF11" s="21">
        <v>20</v>
      </c>
      <c r="GG11" s="21">
        <v>8.8830000000000006E-2</v>
      </c>
      <c r="GH11" s="21">
        <v>4.5609999999999997E-4</v>
      </c>
      <c r="GI11" s="21">
        <f t="shared" si="2"/>
        <v>22.207500000000003</v>
      </c>
      <c r="GJ11" s="21">
        <v>0.114025</v>
      </c>
      <c r="GK11" s="17">
        <f t="shared" si="21"/>
        <v>194.75992106994082</v>
      </c>
      <c r="GL11" s="21">
        <f>GI11/(AR11+AZ11+AR12+AZ12)</f>
        <v>38.994732221246714</v>
      </c>
      <c r="GM11" s="21">
        <f>GJ11/(AR11+AZ11+AR12+AZ12)</f>
        <v>0.20021949078138718</v>
      </c>
      <c r="GN11" s="22">
        <v>43971</v>
      </c>
      <c r="GO11" s="17" t="s">
        <v>121</v>
      </c>
      <c r="GP11" s="17">
        <v>120</v>
      </c>
      <c r="GQ11" s="17">
        <v>42</v>
      </c>
      <c r="GR11" s="23">
        <v>2.8972722540343571E-2</v>
      </c>
      <c r="GS11" s="23">
        <v>1.145E-3</v>
      </c>
      <c r="GT11" s="24">
        <v>3.4767267048412287</v>
      </c>
      <c r="GU11" s="17">
        <v>0.13739999999999999</v>
      </c>
      <c r="GV11" s="17">
        <f t="shared" si="22"/>
        <v>25.303687808160326</v>
      </c>
      <c r="GW11" s="21">
        <f>GT11/(AR11+AZ11+AR12+AZ12)</f>
        <v>6.1048756889222631</v>
      </c>
      <c r="GX11" s="21">
        <f>GU11/(AR11+AZ11+AR12+AZ12)</f>
        <v>0.24126426690079014</v>
      </c>
      <c r="GY11" s="22">
        <v>44007</v>
      </c>
      <c r="GZ11" s="17" t="s">
        <v>122</v>
      </c>
      <c r="HA11" s="17">
        <v>400</v>
      </c>
      <c r="HB11" s="17">
        <v>42.5</v>
      </c>
      <c r="HC11" s="25">
        <v>2.0370000000000003E-2</v>
      </c>
      <c r="HD11" s="25">
        <v>1.109E-3</v>
      </c>
      <c r="HE11" s="17">
        <v>8.1479999999999997</v>
      </c>
      <c r="HF11" s="17">
        <v>0.44360000000000005</v>
      </c>
      <c r="HG11" s="17">
        <f t="shared" ref="HG11:HG74" si="39">HE11/HF11</f>
        <v>18.367899008115415</v>
      </c>
      <c r="HH11" s="21">
        <f>HE11/(AR11+AZ11+AR12+AZ12)</f>
        <v>14.307287093942053</v>
      </c>
      <c r="HI11" s="21">
        <f>HF11/(AR11+AZ11+AR12+AZ12)</f>
        <v>0.77892888498683066</v>
      </c>
      <c r="HJ11" s="22">
        <v>44017</v>
      </c>
      <c r="HK11" s="17" t="s">
        <v>123</v>
      </c>
      <c r="HL11" s="17">
        <v>1.3648</v>
      </c>
      <c r="HM11" s="17">
        <v>2.0029499999999998</v>
      </c>
      <c r="HN11" s="17">
        <v>1.3648E-3</v>
      </c>
      <c r="HO11" s="17">
        <v>2.0029499999999999E-3</v>
      </c>
      <c r="HP11" s="17">
        <v>0.16641395</v>
      </c>
      <c r="HQ11" s="17">
        <v>63.4</v>
      </c>
      <c r="HR11" s="17">
        <v>100.9</v>
      </c>
      <c r="HS11" s="17">
        <v>9.0453688660000005</v>
      </c>
      <c r="HT11" s="17">
        <f t="shared" si="3"/>
        <v>9.0453688660000007E-3</v>
      </c>
      <c r="HU11" s="17">
        <v>54.354631130000001</v>
      </c>
      <c r="HV11" s="17">
        <f t="shared" si="4"/>
        <v>109.94536886600001</v>
      </c>
      <c r="HW11" s="17">
        <f t="shared" si="5"/>
        <v>0.15005343942831681</v>
      </c>
      <c r="HX11" s="17">
        <f t="shared" si="6"/>
        <v>0.22021507657015471</v>
      </c>
      <c r="HY11" s="17">
        <v>5.4477930000000001E-2</v>
      </c>
      <c r="HZ11" s="17">
        <v>0.21983576499999999</v>
      </c>
      <c r="IA11" s="17">
        <v>4.7496400000000003E-3</v>
      </c>
      <c r="IB11" s="17">
        <f t="shared" si="7"/>
        <v>2.7606376183371371</v>
      </c>
      <c r="IC11" s="17">
        <f t="shared" si="8"/>
        <v>4.0514501155102352</v>
      </c>
      <c r="ID11" s="17">
        <v>1.00226842</v>
      </c>
      <c r="IE11" s="17">
        <v>4.0444716569999999</v>
      </c>
      <c r="IF11" s="17">
        <v>8.7382432999999995E-2</v>
      </c>
      <c r="IG11" s="22">
        <v>44017</v>
      </c>
      <c r="IH11" s="17" t="s">
        <v>123</v>
      </c>
      <c r="II11" s="17">
        <v>0.27679999999999999</v>
      </c>
      <c r="IJ11" s="17">
        <v>0.33345000000000002</v>
      </c>
      <c r="IK11" s="17">
        <v>2.7680000000000001E-4</v>
      </c>
      <c r="IL11" s="17">
        <v>3.3345E-4</v>
      </c>
      <c r="IM11" s="17">
        <v>0.24242424200000001</v>
      </c>
      <c r="IN11" s="17">
        <v>59.4</v>
      </c>
      <c r="IO11" s="17">
        <v>100.1</v>
      </c>
      <c r="IP11" s="17">
        <v>11.590243900000001</v>
      </c>
      <c r="IQ11" s="17">
        <f t="shared" si="9"/>
        <v>1.1590243900000002E-2</v>
      </c>
      <c r="IR11" s="17">
        <v>47.809756100000001</v>
      </c>
      <c r="IS11" s="17">
        <f t="shared" si="10"/>
        <v>111.6902439</v>
      </c>
      <c r="IT11" s="17">
        <f t="shared" si="11"/>
        <v>3.0915859511519997E-2</v>
      </c>
      <c r="IU11" s="17">
        <f t="shared" si="12"/>
        <v>3.7243111828455001E-2</v>
      </c>
      <c r="IV11" s="17">
        <v>6.3875650000000006E-2</v>
      </c>
      <c r="IW11" s="17">
        <v>2.4851079000000002E-2</v>
      </c>
      <c r="IX11" s="17">
        <v>5.60685E-3</v>
      </c>
      <c r="IY11" s="17">
        <f t="shared" si="13"/>
        <v>0.646643322062879</v>
      </c>
      <c r="IZ11" s="17">
        <f t="shared" si="14"/>
        <v>0.77898560600385491</v>
      </c>
      <c r="JA11" s="17">
        <v>1.336037991</v>
      </c>
      <c r="JB11" s="17">
        <v>0.51979096499999999</v>
      </c>
      <c r="JC11" s="17">
        <v>0.117274186</v>
      </c>
      <c r="JD11" s="22">
        <v>44017</v>
      </c>
      <c r="JE11" s="17" t="s">
        <v>123</v>
      </c>
      <c r="JF11" s="17" t="s">
        <v>118</v>
      </c>
      <c r="JG11" s="17" t="s">
        <v>118</v>
      </c>
      <c r="JH11" s="17" t="s">
        <v>118</v>
      </c>
      <c r="JI11" s="17" t="s">
        <v>118</v>
      </c>
      <c r="JJ11" s="17">
        <v>0.213811421</v>
      </c>
      <c r="JK11" s="17">
        <v>58.2</v>
      </c>
      <c r="JL11" s="17">
        <v>100.3</v>
      </c>
      <c r="JM11" s="17">
        <v>10.251859960000001</v>
      </c>
      <c r="JN11" s="17">
        <v>1.025186E-2</v>
      </c>
      <c r="JO11" s="17">
        <v>47.948140039999998</v>
      </c>
      <c r="JP11" s="17">
        <v>110.55186</v>
      </c>
      <c r="JQ11" s="17" t="s">
        <v>118</v>
      </c>
      <c r="JR11" s="17" t="s">
        <v>118</v>
      </c>
      <c r="JS11" s="17" t="s">
        <v>118</v>
      </c>
      <c r="JT11" s="17" t="s">
        <v>118</v>
      </c>
      <c r="JU11" s="17" t="s">
        <v>118</v>
      </c>
      <c r="JV11" s="17" t="s">
        <v>118</v>
      </c>
      <c r="JW11" s="17" t="s">
        <v>118</v>
      </c>
      <c r="JX11" s="17" t="s">
        <v>118</v>
      </c>
      <c r="JY11" s="17" t="s">
        <v>118</v>
      </c>
      <c r="JZ11" s="17" t="s">
        <v>118</v>
      </c>
      <c r="KA11" s="17">
        <f t="shared" ref="KA11:KA12" si="40">1132 /2</f>
        <v>566</v>
      </c>
      <c r="KB11" s="17">
        <f t="shared" ref="KB11:KB74" si="41">KA11/1000000</f>
        <v>5.6599999999999999E-4</v>
      </c>
      <c r="KC11" s="17">
        <v>0.57489999999999997</v>
      </c>
      <c r="KD11" s="17">
        <v>0.57784000000000002</v>
      </c>
      <c r="KE11" s="17">
        <v>2.7213779128672702</v>
      </c>
      <c r="KF11" s="17">
        <f t="shared" si="38"/>
        <v>9.0404233047213631E-5</v>
      </c>
      <c r="KG11" s="17">
        <f t="shared" si="25"/>
        <v>15.97247933696354</v>
      </c>
      <c r="KH11" s="17">
        <v>0.47</v>
      </c>
      <c r="KI11" s="17">
        <v>0.64881999999999995</v>
      </c>
      <c r="KJ11" s="17">
        <v>0.87787610619469003</v>
      </c>
      <c r="KK11" s="17">
        <f t="shared" si="26"/>
        <v>2.6770428035398219E-5</v>
      </c>
      <c r="KL11" s="17">
        <f t="shared" si="27"/>
        <v>4.7297576034272479</v>
      </c>
      <c r="KM11" s="17">
        <v>5.4199999999999998E-2</v>
      </c>
      <c r="KN11" s="17">
        <v>0.23280000000000001</v>
      </c>
      <c r="KO11" s="17">
        <f t="shared" si="28"/>
        <v>0.28700000000000003</v>
      </c>
      <c r="KP11" s="17">
        <v>1.3687100000000001</v>
      </c>
      <c r="KQ11" s="17">
        <v>1.32295719844358</v>
      </c>
      <c r="KR11" s="17">
        <f t="shared" si="29"/>
        <v>5.1968374241245145E-5</v>
      </c>
      <c r="KS11" s="17">
        <f t="shared" si="30"/>
        <v>9.1816915620574466</v>
      </c>
      <c r="KT11" s="17">
        <v>9.2299999999999993E-2</v>
      </c>
      <c r="KU11" s="17">
        <v>0.94389000000000001</v>
      </c>
      <c r="KV11" s="17">
        <v>0.82004089979550099</v>
      </c>
      <c r="KW11" s="17">
        <f t="shared" si="31"/>
        <v>7.1442821773006124E-6</v>
      </c>
      <c r="KX11" s="17">
        <f t="shared" si="32"/>
        <v>1.2622406673675994</v>
      </c>
      <c r="KY11" s="17">
        <v>0.45090000000000002</v>
      </c>
      <c r="KZ11" s="17">
        <v>0.916825</v>
      </c>
      <c r="LA11" s="17">
        <v>0.59697153915996704</v>
      </c>
      <c r="LB11" s="17">
        <f t="shared" si="33"/>
        <v>2.4678588071390286E-5</v>
      </c>
      <c r="LC11" s="17">
        <f t="shared" si="34"/>
        <v>4.3601745709170121</v>
      </c>
      <c r="LD11" s="17">
        <f t="shared" si="35"/>
        <v>2.0096590557254791E-4</v>
      </c>
      <c r="LE11" s="17">
        <f t="shared" si="36"/>
        <v>35.506343740732852</v>
      </c>
      <c r="LF11" s="17" t="s">
        <v>118</v>
      </c>
      <c r="LG11" s="17" t="s">
        <v>118</v>
      </c>
    </row>
    <row r="12" spans="1:319" x14ac:dyDescent="0.35">
      <c r="A12" s="17">
        <v>4</v>
      </c>
      <c r="B12" s="17" t="s">
        <v>124</v>
      </c>
      <c r="C12" s="17" t="s">
        <v>133</v>
      </c>
      <c r="D12" s="17" t="s">
        <v>134</v>
      </c>
      <c r="E12" s="17" t="s">
        <v>113</v>
      </c>
      <c r="F12" s="17" t="s">
        <v>114</v>
      </c>
      <c r="G12" s="18">
        <v>44017</v>
      </c>
      <c r="H12" s="17" t="s">
        <v>115</v>
      </c>
      <c r="I12" s="17">
        <v>96.55</v>
      </c>
      <c r="J12" s="17">
        <v>0.69489999999999996</v>
      </c>
      <c r="K12" s="17">
        <v>0.52</v>
      </c>
      <c r="L12" s="17">
        <v>0.71450000000000002</v>
      </c>
      <c r="M12" s="17">
        <v>1.9294</v>
      </c>
      <c r="N12" s="17">
        <v>8.9399999999999993E-2</v>
      </c>
      <c r="O12" s="17">
        <v>0.19309999999999999</v>
      </c>
      <c r="P12" s="17">
        <v>0.12759999999999999</v>
      </c>
      <c r="Q12" s="17">
        <v>0.3044</v>
      </c>
      <c r="R12" s="17">
        <v>0.71450000000000002</v>
      </c>
      <c r="S12" s="17">
        <v>4.3</v>
      </c>
      <c r="T12" s="17">
        <v>6</v>
      </c>
      <c r="U12" s="17">
        <v>0</v>
      </c>
      <c r="V12" s="17">
        <v>0</v>
      </c>
      <c r="W12" s="17">
        <v>14</v>
      </c>
      <c r="X12" s="17">
        <v>47.8</v>
      </c>
      <c r="Y12" s="17" t="s">
        <v>136</v>
      </c>
      <c r="Z12" s="17">
        <v>4</v>
      </c>
      <c r="AA12" s="17">
        <v>12</v>
      </c>
      <c r="AB12" s="17">
        <v>0</v>
      </c>
      <c r="AC12" s="17" t="s">
        <v>137</v>
      </c>
      <c r="AD12" s="17"/>
      <c r="AE12" s="17"/>
      <c r="AF12" s="17">
        <v>9.6999999999999993</v>
      </c>
      <c r="AG12" s="17">
        <f t="shared" si="15"/>
        <v>138.9408547992517</v>
      </c>
      <c r="AH12" s="17">
        <f t="shared" si="0"/>
        <v>0.58811424808626223</v>
      </c>
      <c r="AI12" s="17">
        <v>14</v>
      </c>
      <c r="AJ12" s="17">
        <v>1.2149000000000001</v>
      </c>
      <c r="AK12" s="17">
        <v>352.03800000000001</v>
      </c>
      <c r="AL12" s="17">
        <v>33.840200000000003</v>
      </c>
      <c r="AM12" s="17">
        <v>0.30599999999999999</v>
      </c>
      <c r="AN12" s="17">
        <v>0.25900000000000001</v>
      </c>
      <c r="AO12" s="17">
        <v>10.48</v>
      </c>
      <c r="AP12" s="17">
        <v>1.01</v>
      </c>
      <c r="AQ12" s="17">
        <v>0.12972972999999999</v>
      </c>
      <c r="AR12" s="17">
        <v>8.9399999999999993E-2</v>
      </c>
      <c r="AS12" s="17">
        <v>443.06990000000002</v>
      </c>
      <c r="AT12" s="17">
        <v>57.3508</v>
      </c>
      <c r="AU12" s="17">
        <v>0.41199999999999998</v>
      </c>
      <c r="AV12" s="17">
        <v>0.59099999999999997</v>
      </c>
      <c r="AW12" s="17">
        <v>5.38</v>
      </c>
      <c r="AX12" s="17">
        <v>0.7</v>
      </c>
      <c r="AY12" s="17">
        <v>0.139255499</v>
      </c>
      <c r="AZ12" s="17">
        <v>0.19309999999999999</v>
      </c>
      <c r="BA12" s="17">
        <v>232.52670000000001</v>
      </c>
      <c r="BB12" s="17">
        <v>57.077300000000001</v>
      </c>
      <c r="BC12" s="17">
        <v>0.78129999999999999</v>
      </c>
      <c r="BD12" s="17">
        <v>1.115</v>
      </c>
      <c r="BE12" s="17">
        <v>1.82</v>
      </c>
      <c r="BF12" s="17">
        <v>0.45</v>
      </c>
      <c r="BG12" s="17">
        <v>0.11443946200000001</v>
      </c>
      <c r="BH12" s="17">
        <v>0.12759999999999999</v>
      </c>
      <c r="BI12" s="17">
        <v>29.089600000000001</v>
      </c>
      <c r="BJ12" s="17">
        <v>20.302900000000001</v>
      </c>
      <c r="BK12" s="17">
        <v>2.2216</v>
      </c>
      <c r="BL12" s="17">
        <v>1.1279999999999999</v>
      </c>
      <c r="BM12" s="17">
        <v>0.1</v>
      </c>
      <c r="BN12" s="17">
        <v>7.0000000000000007E-2</v>
      </c>
      <c r="BO12" s="17">
        <v>0.26985815600000002</v>
      </c>
      <c r="BP12" s="17">
        <v>0.3044</v>
      </c>
      <c r="BQ12" s="17">
        <f t="shared" si="16"/>
        <v>1056.7242000000001</v>
      </c>
      <c r="BR12" s="17">
        <v>1.514</v>
      </c>
      <c r="BS12" s="17">
        <v>3.3022999999999998</v>
      </c>
      <c r="BT12" s="17">
        <v>2054.5500000000002</v>
      </c>
      <c r="BU12" s="17">
        <v>690.54</v>
      </c>
      <c r="BV12" s="17">
        <v>0.86062000000000005</v>
      </c>
      <c r="BW12" s="17">
        <v>1361.2</v>
      </c>
      <c r="BX12" s="17">
        <v>20.37</v>
      </c>
      <c r="BY12" s="17">
        <v>45.610303830911498</v>
      </c>
      <c r="BZ12" s="17">
        <v>1.3454425363276099</v>
      </c>
      <c r="CA12" s="17">
        <v>33.899852724595</v>
      </c>
      <c r="CB12" s="17">
        <v>0.90400000000000003</v>
      </c>
      <c r="CC12" s="17">
        <v>2.63226</v>
      </c>
      <c r="CD12" s="17">
        <v>1418.02</v>
      </c>
      <c r="CE12" s="17">
        <v>434.86</v>
      </c>
      <c r="CF12" s="17">
        <v>1.13696</v>
      </c>
      <c r="CG12" s="17">
        <v>2128.06</v>
      </c>
      <c r="CH12" s="17">
        <v>10.8</v>
      </c>
      <c r="CI12" s="17">
        <v>48.103982300885001</v>
      </c>
      <c r="CJ12" s="17">
        <v>1.19469026548673</v>
      </c>
      <c r="CK12" s="17">
        <v>40.264814814814798</v>
      </c>
      <c r="CL12" s="17">
        <v>1.252</v>
      </c>
      <c r="CM12" s="17">
        <v>2.5175200000000002</v>
      </c>
      <c r="CN12" s="17">
        <v>1309.9000000000001</v>
      </c>
      <c r="CO12" s="17">
        <v>552.67999999999995</v>
      </c>
      <c r="CP12" s="17">
        <v>1.38625</v>
      </c>
      <c r="CQ12" s="17">
        <v>2823.57</v>
      </c>
      <c r="CR12" s="17">
        <v>10.01</v>
      </c>
      <c r="CS12" s="17">
        <v>44.143769968051103</v>
      </c>
      <c r="CT12" s="17">
        <v>0.79952076677316297</v>
      </c>
      <c r="CU12" s="17">
        <v>55.212787212787198</v>
      </c>
      <c r="CV12" s="17">
        <v>1.19</v>
      </c>
      <c r="CW12" s="17">
        <v>3.053455</v>
      </c>
      <c r="CX12" s="17">
        <v>1817.12</v>
      </c>
      <c r="CY12" s="17">
        <v>537.58500000000004</v>
      </c>
      <c r="CZ12" s="17">
        <v>1.26508</v>
      </c>
      <c r="DA12" s="17">
        <v>2485.08</v>
      </c>
      <c r="DB12" s="17">
        <v>7.6849999999999996</v>
      </c>
      <c r="DC12" s="17">
        <v>45.220286472478499</v>
      </c>
      <c r="DD12" s="17">
        <v>0.65184458969297898</v>
      </c>
      <c r="DE12" s="17">
        <v>69.598890210067395</v>
      </c>
      <c r="DF12" s="17">
        <v>0.95299999999999996</v>
      </c>
      <c r="DG12" s="17">
        <v>2.9747599999999998</v>
      </c>
      <c r="DH12" s="17">
        <v>1742.29</v>
      </c>
      <c r="DI12" s="17">
        <v>412.79</v>
      </c>
      <c r="DJ12" s="17">
        <v>0.74707999999999997</v>
      </c>
      <c r="DK12" s="17">
        <v>1047.3399999999999</v>
      </c>
      <c r="DL12" s="17">
        <v>2.42</v>
      </c>
      <c r="DM12" s="17">
        <v>43.314795383001098</v>
      </c>
      <c r="DN12" s="17">
        <v>0.25393494228751301</v>
      </c>
      <c r="DO12" s="17">
        <v>170.574380165289</v>
      </c>
      <c r="DP12" s="17" t="s">
        <v>118</v>
      </c>
      <c r="DQ12" s="17" t="s">
        <v>118</v>
      </c>
      <c r="DR12" s="17" t="s">
        <v>118</v>
      </c>
      <c r="DS12" s="17" t="s">
        <v>118</v>
      </c>
      <c r="DT12" s="17" t="s">
        <v>118</v>
      </c>
      <c r="DU12" s="17" t="s">
        <v>118</v>
      </c>
      <c r="DV12" s="17" t="s">
        <v>118</v>
      </c>
      <c r="DW12" s="17" t="s">
        <v>118</v>
      </c>
      <c r="DX12" s="17" t="s">
        <v>118</v>
      </c>
      <c r="DY12" s="17" t="s">
        <v>118</v>
      </c>
      <c r="DZ12" s="17" t="s">
        <v>118</v>
      </c>
      <c r="EA12" s="17" t="s">
        <v>118</v>
      </c>
      <c r="EB12" s="17" t="s">
        <v>118</v>
      </c>
      <c r="EC12" s="17" t="s">
        <v>118</v>
      </c>
      <c r="ED12" s="17" t="s">
        <v>118</v>
      </c>
      <c r="EE12" s="17" t="s">
        <v>118</v>
      </c>
      <c r="EF12" s="17" t="s">
        <v>118</v>
      </c>
      <c r="EG12" s="17" t="s">
        <v>118</v>
      </c>
      <c r="EH12" s="17" t="s">
        <v>118</v>
      </c>
      <c r="EI12" s="17" t="s">
        <v>118</v>
      </c>
      <c r="EJ12" s="17" t="s">
        <v>118</v>
      </c>
      <c r="EK12" s="17" t="s">
        <v>118</v>
      </c>
      <c r="EL12" s="17" t="s">
        <v>118</v>
      </c>
      <c r="EM12" s="17" t="s">
        <v>118</v>
      </c>
      <c r="EN12" s="17" t="s">
        <v>118</v>
      </c>
      <c r="EO12" s="17" t="s">
        <v>118</v>
      </c>
      <c r="EP12" s="17" t="s">
        <v>118</v>
      </c>
      <c r="EQ12" s="17" t="s">
        <v>118</v>
      </c>
      <c r="ER12" s="17" t="s">
        <v>118</v>
      </c>
      <c r="ES12" s="17" t="s">
        <v>118</v>
      </c>
      <c r="ET12" s="17" t="s">
        <v>118</v>
      </c>
      <c r="EU12" s="17" t="s">
        <v>118</v>
      </c>
      <c r="EV12" s="17" t="s">
        <v>118</v>
      </c>
      <c r="EW12" s="17" t="s">
        <v>118</v>
      </c>
      <c r="EX12" s="17" t="s">
        <v>118</v>
      </c>
      <c r="EY12" s="17" t="s">
        <v>118</v>
      </c>
      <c r="EZ12" s="17" t="s">
        <v>118</v>
      </c>
      <c r="FA12" s="17" t="s">
        <v>118</v>
      </c>
      <c r="FB12" s="17" t="s">
        <v>118</v>
      </c>
      <c r="FC12" s="17" t="s">
        <v>118</v>
      </c>
      <c r="FD12" s="17">
        <v>3.6068750000000001</v>
      </c>
      <c r="FE12" s="17">
        <v>2.42385444743935</v>
      </c>
      <c r="FF12" s="17">
        <v>1.9992578849721701</v>
      </c>
      <c r="FG12" s="19">
        <f t="shared" si="37"/>
        <v>3.0153647237196752</v>
      </c>
      <c r="FH12" s="17">
        <f t="shared" si="1"/>
        <v>2.9113346407513466E-2</v>
      </c>
      <c r="FI12" s="20">
        <v>43917</v>
      </c>
      <c r="FJ12" s="21" t="s">
        <v>119</v>
      </c>
      <c r="FK12" s="21">
        <v>150</v>
      </c>
      <c r="FL12" s="21">
        <v>37</v>
      </c>
      <c r="FM12" s="21">
        <v>27.34</v>
      </c>
      <c r="FN12" s="21">
        <v>0.81920000000000004</v>
      </c>
      <c r="FO12" s="84">
        <v>0.8096000000000001</v>
      </c>
      <c r="FP12" s="84">
        <v>2.6467999999999998</v>
      </c>
      <c r="FQ12" s="84">
        <v>3.3000000000000002E-2</v>
      </c>
      <c r="FR12" s="21">
        <v>4.101</v>
      </c>
      <c r="FS12" s="21">
        <v>0.12288</v>
      </c>
      <c r="FT12" s="21">
        <f t="shared" si="17"/>
        <v>33.3740234375</v>
      </c>
      <c r="FU12" s="17">
        <f t="shared" si="18"/>
        <v>0.12144000000000001</v>
      </c>
      <c r="FV12" s="17">
        <f t="shared" si="19"/>
        <v>0.39701999999999998</v>
      </c>
      <c r="FW12" s="17">
        <f t="shared" si="20"/>
        <v>4.9500000000000004E-3</v>
      </c>
      <c r="FX12" s="21">
        <f>FR12/(AR11+AZ11+AR12+AZ12)</f>
        <v>7.2010535557506588</v>
      </c>
      <c r="FY12" s="21">
        <f>FS12/(AR11+AZ11+AR12+AZ12)</f>
        <v>0.21576821773485513</v>
      </c>
      <c r="FZ12" s="21">
        <f>FU12/(AR11+AZ11+AR12+AZ12)</f>
        <v>0.2132396839332748</v>
      </c>
      <c r="GA12" s="21">
        <f>FV12/(AR11+AZ11+AR12+AZ12)</f>
        <v>0.69713784021071112</v>
      </c>
      <c r="GB12" s="21">
        <f>FW12/(AR11+AZ11+AR12+AZ12)</f>
        <v>8.6918349429323978E-3</v>
      </c>
      <c r="GC12" s="20">
        <v>43956</v>
      </c>
      <c r="GD12" s="21" t="s">
        <v>120</v>
      </c>
      <c r="GE12" s="21">
        <v>250</v>
      </c>
      <c r="GF12" s="21">
        <v>20</v>
      </c>
      <c r="GG12" s="21">
        <v>8.8830000000000006E-2</v>
      </c>
      <c r="GH12" s="21">
        <v>4.5609999999999997E-4</v>
      </c>
      <c r="GI12" s="21">
        <f t="shared" si="2"/>
        <v>22.207500000000003</v>
      </c>
      <c r="GJ12" s="21">
        <v>0.114025</v>
      </c>
      <c r="GK12" s="17">
        <f t="shared" si="21"/>
        <v>194.75992106994082</v>
      </c>
      <c r="GL12" s="21">
        <f>GI12/(AR11+AZ11+AR12+AZ12)</f>
        <v>38.994732221246714</v>
      </c>
      <c r="GM12" s="21">
        <f>GJ12/(AR11+AZ11+AR12+AZ12)</f>
        <v>0.20021949078138718</v>
      </c>
      <c r="GN12" s="22">
        <v>43971</v>
      </c>
      <c r="GO12" s="17" t="s">
        <v>121</v>
      </c>
      <c r="GP12" s="17">
        <v>120</v>
      </c>
      <c r="GQ12" s="17">
        <v>42</v>
      </c>
      <c r="GR12" s="23">
        <v>2.8972722540343571E-2</v>
      </c>
      <c r="GS12" s="23">
        <v>1.145E-3</v>
      </c>
      <c r="GT12" s="24">
        <v>3.4767267048412287</v>
      </c>
      <c r="GU12" s="17">
        <v>0.13739999999999999</v>
      </c>
      <c r="GV12" s="17">
        <f t="shared" si="22"/>
        <v>25.303687808160326</v>
      </c>
      <c r="GW12" s="21">
        <f>GT12/(AR11+AZ11+AR12+AZ12)</f>
        <v>6.1048756889222631</v>
      </c>
      <c r="GX12" s="21">
        <f>GU12/(AR11+AZ11+AR12+AZ12)</f>
        <v>0.24126426690079014</v>
      </c>
      <c r="GY12" s="22">
        <v>44007</v>
      </c>
      <c r="GZ12" s="17" t="s">
        <v>122</v>
      </c>
      <c r="HA12" s="17">
        <v>400</v>
      </c>
      <c r="HB12" s="17">
        <v>42.5</v>
      </c>
      <c r="HC12" s="25">
        <v>2.0370000000000003E-2</v>
      </c>
      <c r="HD12" s="25">
        <v>1.109E-3</v>
      </c>
      <c r="HE12" s="17">
        <v>8.1479999999999997</v>
      </c>
      <c r="HF12" s="17">
        <v>0.44360000000000005</v>
      </c>
      <c r="HG12" s="17">
        <f t="shared" si="39"/>
        <v>18.367899008115415</v>
      </c>
      <c r="HH12" s="21">
        <f>HE12/(AR11+AZ11+AR12+AZ12)</f>
        <v>14.307287093942053</v>
      </c>
      <c r="HI12" s="21">
        <f>HF12/(AR11+AZ11+AR12+AZ12)</f>
        <v>0.77892888498683066</v>
      </c>
      <c r="HJ12" s="22">
        <v>44017</v>
      </c>
      <c r="HK12" s="17" t="s">
        <v>123</v>
      </c>
      <c r="HL12" s="17">
        <v>1.4328000000000001</v>
      </c>
      <c r="HM12" s="17">
        <v>1.2499499999999999</v>
      </c>
      <c r="HN12" s="17">
        <v>1.4327999999999999E-3</v>
      </c>
      <c r="HO12" s="17">
        <v>1.2499500000000001E-3</v>
      </c>
      <c r="HP12" s="17">
        <v>0.148415564</v>
      </c>
      <c r="HQ12" s="17">
        <v>59.3</v>
      </c>
      <c r="HR12" s="17">
        <v>100.2</v>
      </c>
      <c r="HS12" s="17">
        <v>7.6636395390000001</v>
      </c>
      <c r="HT12" s="17">
        <f t="shared" si="3"/>
        <v>7.6636395389999999E-3</v>
      </c>
      <c r="HU12" s="17">
        <v>51.636360459999999</v>
      </c>
      <c r="HV12" s="17">
        <f t="shared" si="4"/>
        <v>107.863639539</v>
      </c>
      <c r="HW12" s="17">
        <f t="shared" si="5"/>
        <v>0.15454702273147922</v>
      </c>
      <c r="HX12" s="17">
        <f t="shared" si="6"/>
        <v>0.13482415624177305</v>
      </c>
      <c r="HY12" s="17"/>
      <c r="HZ12" s="17"/>
      <c r="IA12" s="17"/>
      <c r="IB12" s="17">
        <f t="shared" si="7"/>
        <v>2.9929883003895821</v>
      </c>
      <c r="IC12" s="17">
        <f t="shared" si="8"/>
        <v>2.6110313554382731</v>
      </c>
      <c r="ID12" s="17"/>
      <c r="IE12" s="17"/>
      <c r="IF12" s="17"/>
      <c r="IG12" s="22">
        <v>44017</v>
      </c>
      <c r="IH12" s="17" t="s">
        <v>123</v>
      </c>
      <c r="II12" s="17">
        <v>1.1848000000000001</v>
      </c>
      <c r="IJ12" s="17">
        <v>0.31614999999999999</v>
      </c>
      <c r="IK12" s="17">
        <v>1.1848E-3</v>
      </c>
      <c r="IL12" s="17">
        <v>3.1615000000000001E-4</v>
      </c>
      <c r="IM12" s="17">
        <v>0.23880597000000001</v>
      </c>
      <c r="IN12" s="17">
        <v>61.9</v>
      </c>
      <c r="IO12" s="17">
        <v>100.2</v>
      </c>
      <c r="IP12" s="17">
        <v>11.932530119999999</v>
      </c>
      <c r="IQ12" s="17">
        <f t="shared" si="9"/>
        <v>1.193253012E-2</v>
      </c>
      <c r="IR12" s="17">
        <v>49.967469880000003</v>
      </c>
      <c r="IS12" s="17">
        <f t="shared" si="10"/>
        <v>112.13253012</v>
      </c>
      <c r="IT12" s="17">
        <f t="shared" si="11"/>
        <v>0.13285462168617601</v>
      </c>
      <c r="IU12" s="17">
        <f t="shared" si="12"/>
        <v>3.5450699397438001E-2</v>
      </c>
      <c r="IV12" s="17"/>
      <c r="IW12" s="17"/>
      <c r="IX12" s="17"/>
      <c r="IY12" s="17">
        <f t="shared" si="13"/>
        <v>2.6588222698734731</v>
      </c>
      <c r="IZ12" s="17">
        <f t="shared" si="14"/>
        <v>0.70947557446024523</v>
      </c>
      <c r="JA12" s="17"/>
      <c r="JB12" s="17"/>
      <c r="JC12" s="17"/>
      <c r="JD12" s="22">
        <v>44017</v>
      </c>
      <c r="JE12" s="17" t="s">
        <v>123</v>
      </c>
      <c r="JF12" s="17" t="s">
        <v>118</v>
      </c>
      <c r="JG12" s="17" t="s">
        <v>118</v>
      </c>
      <c r="JH12" s="17" t="s">
        <v>118</v>
      </c>
      <c r="JI12" s="17" t="s">
        <v>118</v>
      </c>
      <c r="JJ12" s="17">
        <v>0.213811421</v>
      </c>
      <c r="JK12" s="17">
        <v>58.2</v>
      </c>
      <c r="JL12" s="17">
        <v>100.3</v>
      </c>
      <c r="JM12" s="17">
        <v>10.251859960000001</v>
      </c>
      <c r="JN12" s="17">
        <v>1.025186E-2</v>
      </c>
      <c r="JO12" s="17">
        <v>47.948140039999998</v>
      </c>
      <c r="JP12" s="17">
        <v>110.55186</v>
      </c>
      <c r="JQ12" s="17" t="s">
        <v>118</v>
      </c>
      <c r="JR12" s="17" t="s">
        <v>118</v>
      </c>
      <c r="JS12" s="17"/>
      <c r="JT12" s="17"/>
      <c r="JU12" s="17"/>
      <c r="JV12" s="17" t="s">
        <v>118</v>
      </c>
      <c r="JW12" s="17" t="s">
        <v>118</v>
      </c>
      <c r="JX12" s="17"/>
      <c r="JY12" s="17"/>
      <c r="JZ12" s="17"/>
      <c r="KA12" s="17">
        <f t="shared" si="40"/>
        <v>566</v>
      </c>
      <c r="KB12" s="17">
        <f t="shared" si="41"/>
        <v>5.6599999999999999E-4</v>
      </c>
      <c r="KC12" s="17">
        <v>0.69489999999999996</v>
      </c>
      <c r="KD12" s="17">
        <v>0.86062000000000005</v>
      </c>
      <c r="KE12" s="17">
        <v>1.3454425363276099</v>
      </c>
      <c r="KF12" s="17">
        <f t="shared" si="38"/>
        <v>8.0463496367635462E-5</v>
      </c>
      <c r="KG12" s="17">
        <f t="shared" si="25"/>
        <v>14.216165435977997</v>
      </c>
      <c r="KH12" s="17">
        <v>0.52</v>
      </c>
      <c r="KI12" s="17">
        <v>0.74707999999999997</v>
      </c>
      <c r="KJ12" s="17">
        <v>0.25393494228751301</v>
      </c>
      <c r="KK12" s="17">
        <f t="shared" si="26"/>
        <v>9.8649052675760713E-6</v>
      </c>
      <c r="KL12" s="17">
        <f t="shared" si="27"/>
        <v>1.7429161250134402</v>
      </c>
      <c r="KM12" s="17">
        <v>8.9399999999999993E-2</v>
      </c>
      <c r="KN12" s="17">
        <v>0.19309999999999999</v>
      </c>
      <c r="KO12" s="17">
        <f t="shared" si="28"/>
        <v>0.28249999999999997</v>
      </c>
      <c r="KP12" s="17">
        <v>1.13696</v>
      </c>
      <c r="KQ12" s="17">
        <v>1.19469026548673</v>
      </c>
      <c r="KR12" s="17">
        <f t="shared" si="29"/>
        <v>3.8372400000000141E-5</v>
      </c>
      <c r="KS12" s="17">
        <f t="shared" si="30"/>
        <v>6.7795759717314743</v>
      </c>
      <c r="KT12" s="17">
        <v>0.12759999999999999</v>
      </c>
      <c r="KU12" s="17">
        <v>1.38625</v>
      </c>
      <c r="KV12" s="17">
        <v>0.79952076677316297</v>
      </c>
      <c r="KW12" s="17">
        <f t="shared" si="31"/>
        <v>1.4142363059105431E-5</v>
      </c>
      <c r="KX12" s="17">
        <f t="shared" si="32"/>
        <v>2.4986507171564365</v>
      </c>
      <c r="KY12" s="17">
        <v>0.3044</v>
      </c>
      <c r="KZ12" s="17">
        <v>1.26508</v>
      </c>
      <c r="LA12" s="17">
        <v>0.65184458969297898</v>
      </c>
      <c r="LB12" s="17">
        <f t="shared" si="33"/>
        <v>2.5101906249416486E-5</v>
      </c>
      <c r="LC12" s="17">
        <f t="shared" si="34"/>
        <v>4.4349657684481425</v>
      </c>
      <c r="LD12" s="17">
        <f t="shared" si="35"/>
        <v>1.679450709437336E-4</v>
      </c>
      <c r="LE12" s="17">
        <f t="shared" si="36"/>
        <v>29.672274018327492</v>
      </c>
      <c r="LF12" s="17" t="s">
        <v>118</v>
      </c>
      <c r="LG12" s="17" t="s">
        <v>118</v>
      </c>
    </row>
    <row r="13" spans="1:319" x14ac:dyDescent="0.35">
      <c r="A13" s="17">
        <v>5</v>
      </c>
      <c r="B13" s="17" t="s">
        <v>110</v>
      </c>
      <c r="C13" s="17" t="s">
        <v>138</v>
      </c>
      <c r="D13" s="17" t="s">
        <v>134</v>
      </c>
      <c r="E13" s="17" t="s">
        <v>130</v>
      </c>
      <c r="F13" s="17" t="s">
        <v>106</v>
      </c>
      <c r="G13" s="18">
        <v>44018</v>
      </c>
      <c r="H13" s="17" t="s">
        <v>115</v>
      </c>
      <c r="I13" s="17">
        <v>499.45</v>
      </c>
      <c r="J13" s="17">
        <v>3.2191000000000001</v>
      </c>
      <c r="K13" s="17">
        <v>2.5499999999999998</v>
      </c>
      <c r="L13" s="17">
        <v>5.0243000000000002</v>
      </c>
      <c r="M13" s="17">
        <v>10.7934</v>
      </c>
      <c r="N13" s="17">
        <v>0.87680000000000002</v>
      </c>
      <c r="O13" s="17">
        <v>0.87060000000000004</v>
      </c>
      <c r="P13" s="17">
        <v>1.4636</v>
      </c>
      <c r="Q13" s="17">
        <v>1.8132999999999999</v>
      </c>
      <c r="R13" s="17">
        <v>5.0243000000000002</v>
      </c>
      <c r="S13" s="17">
        <v>5.3</v>
      </c>
      <c r="T13" s="17">
        <v>7</v>
      </c>
      <c r="U13" s="17">
        <v>2</v>
      </c>
      <c r="V13" s="17">
        <v>0</v>
      </c>
      <c r="W13" s="17">
        <v>25.3</v>
      </c>
      <c r="X13" s="17">
        <v>37.200000000000003</v>
      </c>
      <c r="Y13" s="17" t="s">
        <v>116</v>
      </c>
      <c r="Z13" s="17">
        <v>2</v>
      </c>
      <c r="AA13" s="17">
        <v>14</v>
      </c>
      <c r="AB13" s="17">
        <v>0</v>
      </c>
      <c r="AC13" s="17" t="s">
        <v>139</v>
      </c>
      <c r="AD13" s="17">
        <v>6</v>
      </c>
      <c r="AE13" s="17"/>
      <c r="AF13" s="17">
        <v>20</v>
      </c>
      <c r="AG13" s="17">
        <f t="shared" si="15"/>
        <v>155.15206113509987</v>
      </c>
      <c r="AH13" s="17">
        <f t="shared" si="0"/>
        <v>0.87089840703055943</v>
      </c>
      <c r="AI13" s="17">
        <v>25.3</v>
      </c>
      <c r="AJ13" s="17">
        <v>5.7690999999999999</v>
      </c>
      <c r="AK13" s="17">
        <v>349.38130000000001</v>
      </c>
      <c r="AL13" s="17">
        <v>38.169600000000003</v>
      </c>
      <c r="AM13" s="17">
        <v>0.3478</v>
      </c>
      <c r="AN13" s="17">
        <v>0.33200000000000002</v>
      </c>
      <c r="AO13" s="17">
        <v>6.64</v>
      </c>
      <c r="AP13" s="17">
        <v>0.73</v>
      </c>
      <c r="AQ13" s="17">
        <v>0.15843373499999999</v>
      </c>
      <c r="AR13" s="17">
        <v>0.87680000000000002</v>
      </c>
      <c r="AS13" s="17">
        <v>605.9615</v>
      </c>
      <c r="AT13" s="17">
        <v>167.4666</v>
      </c>
      <c r="AU13" s="17">
        <v>0.87970000000000004</v>
      </c>
      <c r="AV13" s="17">
        <v>3.6829999999999998</v>
      </c>
      <c r="AW13" s="17">
        <v>1.33</v>
      </c>
      <c r="AX13" s="17">
        <v>0.37</v>
      </c>
      <c r="AY13" s="17">
        <v>0.123920717</v>
      </c>
      <c r="AZ13" s="17">
        <v>0.87060000000000004</v>
      </c>
      <c r="BA13" s="17">
        <v>456.37819999999999</v>
      </c>
      <c r="BB13" s="17">
        <v>241.95490000000001</v>
      </c>
      <c r="BC13" s="17">
        <v>1.6876</v>
      </c>
      <c r="BD13" s="17">
        <v>10.208</v>
      </c>
      <c r="BE13" s="17">
        <v>0.31</v>
      </c>
      <c r="BF13" s="17">
        <v>0.17</v>
      </c>
      <c r="BG13" s="17">
        <v>0.143377743</v>
      </c>
      <c r="BH13" s="17">
        <v>1.4636</v>
      </c>
      <c r="BI13" s="17">
        <v>36.384900000000002</v>
      </c>
      <c r="BJ13" s="17">
        <v>45.857799999999997</v>
      </c>
      <c r="BK13" s="17">
        <v>4.0118</v>
      </c>
      <c r="BL13" s="17">
        <v>4.5990000000000002</v>
      </c>
      <c r="BM13" s="17">
        <v>0.02</v>
      </c>
      <c r="BN13" s="17">
        <v>0.03</v>
      </c>
      <c r="BO13" s="17">
        <v>0.39428136600000002</v>
      </c>
      <c r="BP13" s="17">
        <v>1.8132999999999999</v>
      </c>
      <c r="BQ13" s="17">
        <f t="shared" si="16"/>
        <v>1448.1059</v>
      </c>
      <c r="BR13" s="17">
        <v>1.458</v>
      </c>
      <c r="BS13" s="17">
        <v>3.16568</v>
      </c>
      <c r="BT13" s="17">
        <v>1924.05</v>
      </c>
      <c r="BU13" s="17">
        <v>693.8</v>
      </c>
      <c r="BV13" s="17">
        <v>0.73097999999999996</v>
      </c>
      <c r="BW13" s="17">
        <v>1002.89</v>
      </c>
      <c r="BX13" s="17">
        <v>32.26</v>
      </c>
      <c r="BY13" s="17">
        <v>47.585733882030198</v>
      </c>
      <c r="BZ13" s="17">
        <v>2.21262002743484</v>
      </c>
      <c r="CA13" s="17">
        <v>21.5065096094234</v>
      </c>
      <c r="CB13" s="17">
        <v>1.3839999999999999</v>
      </c>
      <c r="CC13" s="17">
        <v>3.10887</v>
      </c>
      <c r="CD13" s="17">
        <v>1869.89</v>
      </c>
      <c r="CE13" s="17">
        <v>597.01</v>
      </c>
      <c r="CF13" s="17">
        <v>0.85416000000000003</v>
      </c>
      <c r="CG13" s="17">
        <v>1343.3</v>
      </c>
      <c r="CH13" s="17">
        <v>20.96</v>
      </c>
      <c r="CI13" s="17">
        <v>43.136560693641599</v>
      </c>
      <c r="CJ13" s="17">
        <v>1.51445086705202</v>
      </c>
      <c r="CK13" s="17">
        <v>28.4833015267176</v>
      </c>
      <c r="CL13" s="17">
        <v>1.101</v>
      </c>
      <c r="CM13" s="17">
        <v>3.22654</v>
      </c>
      <c r="CN13" s="17">
        <v>1982.14</v>
      </c>
      <c r="CO13" s="17">
        <v>510.02</v>
      </c>
      <c r="CP13" s="17">
        <v>0.97077999999999998</v>
      </c>
      <c r="CQ13" s="17">
        <v>1666.38</v>
      </c>
      <c r="CR13" s="17">
        <v>8.39</v>
      </c>
      <c r="CS13" s="17">
        <v>46.323342415985501</v>
      </c>
      <c r="CT13" s="17">
        <v>0.76203451407811096</v>
      </c>
      <c r="CU13" s="17">
        <v>60.7890345649583</v>
      </c>
      <c r="CV13" s="17">
        <v>1.1879999999999999</v>
      </c>
      <c r="CW13" s="17">
        <v>3.2944450000000001</v>
      </c>
      <c r="CX13" s="17">
        <v>2047.0350000000001</v>
      </c>
      <c r="CY13" s="17">
        <v>513.88</v>
      </c>
      <c r="CZ13" s="17">
        <v>1.0151600000000001</v>
      </c>
      <c r="DA13" s="17">
        <v>1789.55</v>
      </c>
      <c r="DB13" s="17">
        <v>8.07</v>
      </c>
      <c r="DC13" s="17">
        <v>43.225622976508802</v>
      </c>
      <c r="DD13" s="17">
        <v>0.68127590158024198</v>
      </c>
      <c r="DE13" s="17">
        <v>63.536857098860501</v>
      </c>
      <c r="DF13" s="17">
        <v>0.93400000000000005</v>
      </c>
      <c r="DG13" s="17">
        <v>3.2364000000000002</v>
      </c>
      <c r="DH13" s="17">
        <v>1991.55</v>
      </c>
      <c r="DI13" s="17">
        <v>415.83</v>
      </c>
      <c r="DJ13" s="17">
        <v>0.66156000000000004</v>
      </c>
      <c r="DK13" s="17">
        <v>811.42</v>
      </c>
      <c r="DL13" s="17">
        <v>4.76</v>
      </c>
      <c r="DM13" s="17">
        <v>44.5214132762313</v>
      </c>
      <c r="DN13" s="17">
        <v>0.50963597430406804</v>
      </c>
      <c r="DO13" s="17">
        <v>87.359243697479002</v>
      </c>
      <c r="DP13" s="17">
        <v>12.6915</v>
      </c>
      <c r="DQ13" s="17">
        <v>1.1018950000000001</v>
      </c>
      <c r="DR13" s="17">
        <v>-3.4550000000000001</v>
      </c>
      <c r="DS13" s="17">
        <v>5.58</v>
      </c>
      <c r="DT13" s="17">
        <v>0.53389500000000001</v>
      </c>
      <c r="DU13" s="17">
        <v>460.02499999999998</v>
      </c>
      <c r="DV13" s="17">
        <v>2.23</v>
      </c>
      <c r="DW13" s="17">
        <v>4.3820338088424601E-2</v>
      </c>
      <c r="DX13" s="17">
        <v>1.7489368795354999E-2</v>
      </c>
      <c r="DY13" s="17">
        <v>2.5156481939633801</v>
      </c>
      <c r="DZ13" s="17" t="s">
        <v>118</v>
      </c>
      <c r="EA13" s="17" t="s">
        <v>118</v>
      </c>
      <c r="EB13" s="17" t="s">
        <v>118</v>
      </c>
      <c r="EC13" s="17" t="s">
        <v>118</v>
      </c>
      <c r="ED13" s="17" t="s">
        <v>118</v>
      </c>
      <c r="EE13" s="17" t="s">
        <v>118</v>
      </c>
      <c r="EF13" s="17" t="s">
        <v>118</v>
      </c>
      <c r="EG13" s="17" t="s">
        <v>118</v>
      </c>
      <c r="EH13" s="17" t="s">
        <v>118</v>
      </c>
      <c r="EI13" s="17" t="s">
        <v>118</v>
      </c>
      <c r="EJ13" s="17" t="s">
        <v>118</v>
      </c>
      <c r="EK13" s="17" t="s">
        <v>118</v>
      </c>
      <c r="EL13" s="17" t="s">
        <v>118</v>
      </c>
      <c r="EM13" s="17" t="s">
        <v>118</v>
      </c>
      <c r="EN13" s="17" t="s">
        <v>118</v>
      </c>
      <c r="EO13" s="17" t="s">
        <v>118</v>
      </c>
      <c r="EP13" s="17" t="s">
        <v>118</v>
      </c>
      <c r="EQ13" s="17" t="s">
        <v>118</v>
      </c>
      <c r="ER13" s="17" t="s">
        <v>118</v>
      </c>
      <c r="ES13" s="17" t="s">
        <v>118</v>
      </c>
      <c r="ET13" s="17" t="s">
        <v>118</v>
      </c>
      <c r="EU13" s="17" t="s">
        <v>118</v>
      </c>
      <c r="EV13" s="17" t="s">
        <v>118</v>
      </c>
      <c r="EW13" s="17" t="s">
        <v>118</v>
      </c>
      <c r="EX13" s="17" t="s">
        <v>118</v>
      </c>
      <c r="EY13" s="17" t="s">
        <v>118</v>
      </c>
      <c r="EZ13" s="17" t="s">
        <v>118</v>
      </c>
      <c r="FA13" s="17" t="s">
        <v>118</v>
      </c>
      <c r="FB13" s="17" t="s">
        <v>118</v>
      </c>
      <c r="FC13" s="17" t="s">
        <v>118</v>
      </c>
      <c r="FD13" s="17">
        <v>3.6425000000000001</v>
      </c>
      <c r="FE13" s="17" t="s">
        <v>118</v>
      </c>
      <c r="FF13" s="17">
        <v>4.2699999999999996</v>
      </c>
      <c r="FG13" s="19">
        <f t="shared" si="37"/>
        <v>3.6425000000000001</v>
      </c>
      <c r="FH13" s="17">
        <f t="shared" si="1"/>
        <v>0.1819246625</v>
      </c>
      <c r="FI13" s="20">
        <v>43917</v>
      </c>
      <c r="FJ13" s="21" t="s">
        <v>119</v>
      </c>
      <c r="FK13" s="21">
        <v>150</v>
      </c>
      <c r="FL13" s="21">
        <v>38</v>
      </c>
      <c r="FM13" s="21">
        <v>23.06</v>
      </c>
      <c r="FN13" s="21">
        <v>0.98119999999999996</v>
      </c>
      <c r="FO13" s="84">
        <v>0.80649999999999999</v>
      </c>
      <c r="FP13" s="84">
        <v>2.8696999999999999</v>
      </c>
      <c r="FQ13" s="84">
        <v>1.9900000000000001E-2</v>
      </c>
      <c r="FR13" s="21">
        <v>3.4590000000000001</v>
      </c>
      <c r="FS13" s="21">
        <v>0.14718000000000001</v>
      </c>
      <c r="FT13" s="21">
        <f t="shared" si="17"/>
        <v>23.501834488381572</v>
      </c>
      <c r="FU13" s="17">
        <f t="shared" si="18"/>
        <v>0.120975</v>
      </c>
      <c r="FV13" s="17">
        <f t="shared" si="19"/>
        <v>0.43045499999999998</v>
      </c>
      <c r="FW13" s="17">
        <f t="shared" si="20"/>
        <v>2.9850000000000002E-3</v>
      </c>
      <c r="FX13" s="21">
        <f>FR13/(AR13+AZ13+AR14+AZ14)</f>
        <v>1.8092202760991838</v>
      </c>
      <c r="FY13" s="21">
        <f>FS13/(AR13+AZ13+AR14+AZ14)</f>
        <v>7.6982087376778793E-2</v>
      </c>
      <c r="FZ13" s="21">
        <f>FU13/(AR13+AZ13+AR14+AZ14)</f>
        <v>6.3275635415177431E-2</v>
      </c>
      <c r="GA13" s="21">
        <f>FV13/(AR13+AZ13+AR14+AZ14)</f>
        <v>0.22514828388212607</v>
      </c>
      <c r="GB13" s="21">
        <f>FW13/(AR13+AZ13+AR14+AZ14)</f>
        <v>1.5612959017508134E-3</v>
      </c>
      <c r="GC13" s="20">
        <v>43956</v>
      </c>
      <c r="GD13" s="21" t="s">
        <v>120</v>
      </c>
      <c r="GE13" s="21">
        <v>250</v>
      </c>
      <c r="GF13" s="21">
        <v>26</v>
      </c>
      <c r="GG13" s="21">
        <v>2.1780000000000001E-2</v>
      </c>
      <c r="GH13" s="21">
        <v>5.3370000000000002E-4</v>
      </c>
      <c r="GI13" s="21">
        <f t="shared" si="2"/>
        <v>5.4450000000000003</v>
      </c>
      <c r="GJ13" s="21">
        <v>0.13342499999999999</v>
      </c>
      <c r="GK13" s="17">
        <f t="shared" si="21"/>
        <v>40.80944350758854</v>
      </c>
      <c r="GL13" s="21">
        <f>GI13/(AR13+AZ13+AR14+AZ14)</f>
        <v>2.8479920217866597</v>
      </c>
      <c r="GM13" s="21">
        <f>GJ13/(AR13+AZ13+AR14+AZ14)</f>
        <v>6.9787573095846656E-2</v>
      </c>
      <c r="GN13" s="22">
        <v>43971</v>
      </c>
      <c r="GO13" s="17" t="s">
        <v>121</v>
      </c>
      <c r="GP13" s="17">
        <v>120</v>
      </c>
      <c r="GQ13" s="17">
        <v>28</v>
      </c>
      <c r="GR13" s="23">
        <v>2.005028630921395E-2</v>
      </c>
      <c r="GS13" s="23">
        <v>2.4609999999999996E-3</v>
      </c>
      <c r="GT13" s="24">
        <v>2.4060343571056739</v>
      </c>
      <c r="GU13" s="17">
        <v>0.29531999999999997</v>
      </c>
      <c r="GV13" s="17">
        <f t="shared" si="22"/>
        <v>8.1472110155278141</v>
      </c>
      <c r="GW13" s="21">
        <f>GT13/(AR13+AZ13+AR14+AZ14)</f>
        <v>1.2584695414474847</v>
      </c>
      <c r="GX13" s="21">
        <f>GU13/(AR13+AZ13+AR14+AZ14)</f>
        <v>0.15446630006869352</v>
      </c>
      <c r="GY13" s="22">
        <v>44007</v>
      </c>
      <c r="GZ13" s="17" t="s">
        <v>122</v>
      </c>
      <c r="HA13" s="17">
        <v>400</v>
      </c>
      <c r="HB13" s="17">
        <v>42.5</v>
      </c>
      <c r="HC13" s="17" t="s">
        <v>118</v>
      </c>
      <c r="HD13" s="17" t="s">
        <v>118</v>
      </c>
      <c r="HE13" s="17" t="s">
        <v>118</v>
      </c>
      <c r="HF13" s="17" t="s">
        <v>118</v>
      </c>
      <c r="HG13" s="17" t="s">
        <v>118</v>
      </c>
      <c r="HH13" s="17" t="s">
        <v>118</v>
      </c>
      <c r="HI13" s="17" t="s">
        <v>118</v>
      </c>
      <c r="HJ13" s="22">
        <v>44018</v>
      </c>
      <c r="HK13" s="17" t="s">
        <v>123</v>
      </c>
      <c r="HL13" s="17">
        <v>0.948866667</v>
      </c>
      <c r="HM13" s="17">
        <v>11.556546669999999</v>
      </c>
      <c r="HN13" s="17">
        <v>9.4886700000000005E-4</v>
      </c>
      <c r="HO13" s="17">
        <v>1.1556547E-2</v>
      </c>
      <c r="HP13" s="17">
        <v>8.9989158E-2</v>
      </c>
      <c r="HQ13" s="17">
        <v>62.6</v>
      </c>
      <c r="HR13" s="17">
        <v>100.9</v>
      </c>
      <c r="HS13" s="17">
        <v>5.1682360740000002</v>
      </c>
      <c r="HT13" s="17">
        <f t="shared" si="3"/>
        <v>5.1682360740000002E-3</v>
      </c>
      <c r="HU13" s="17">
        <v>57.431763930000002</v>
      </c>
      <c r="HV13" s="17">
        <f t="shared" si="4"/>
        <v>106.06823607400001</v>
      </c>
      <c r="HW13" s="17">
        <f t="shared" si="5"/>
        <v>0.10064461363810555</v>
      </c>
      <c r="HX13" s="17">
        <f t="shared" si="6"/>
        <v>1.2257825203937587</v>
      </c>
      <c r="HY13" s="17">
        <v>8.1364943999999995E-2</v>
      </c>
      <c r="HZ13" s="17">
        <v>1.0795412929999999</v>
      </c>
      <c r="IA13" s="17">
        <v>6.8095810000000003E-3</v>
      </c>
      <c r="IB13" s="17">
        <f t="shared" si="7"/>
        <v>1.7524207294203082</v>
      </c>
      <c r="IC13" s="17">
        <f t="shared" si="8"/>
        <v>21.343285257401959</v>
      </c>
      <c r="ID13" s="17">
        <v>1.416723749</v>
      </c>
      <c r="IE13" s="17">
        <v>18.79693778</v>
      </c>
      <c r="IF13" s="17">
        <v>0.118568198</v>
      </c>
      <c r="IG13" s="22">
        <v>44018</v>
      </c>
      <c r="IH13" s="17" t="s">
        <v>123</v>
      </c>
      <c r="II13" s="17">
        <v>0.207866667</v>
      </c>
      <c r="IJ13" s="17">
        <v>2.1735466670000001</v>
      </c>
      <c r="IK13" s="17">
        <v>2.0786700000000001E-4</v>
      </c>
      <c r="IL13" s="17">
        <v>2.1735470000000001E-3</v>
      </c>
      <c r="IM13" s="17">
        <v>0.102320274</v>
      </c>
      <c r="IN13" s="17">
        <v>56.2</v>
      </c>
      <c r="IO13" s="17">
        <v>100.2</v>
      </c>
      <c r="IP13" s="17">
        <v>5.2166321599999996</v>
      </c>
      <c r="IQ13" s="17">
        <f t="shared" si="9"/>
        <v>5.2166321599999999E-3</v>
      </c>
      <c r="IR13" s="17">
        <v>50.98336784</v>
      </c>
      <c r="IS13" s="17">
        <f t="shared" si="10"/>
        <v>105.41663216000001</v>
      </c>
      <c r="IT13" s="17">
        <f t="shared" si="11"/>
        <v>2.1912603973464211E-2</v>
      </c>
      <c r="IU13" s="17">
        <f t="shared" si="12"/>
        <v>0.22912796947773303</v>
      </c>
      <c r="IV13" s="17">
        <v>5.0926775000000001E-2</v>
      </c>
      <c r="IW13" s="17">
        <v>0.243849754</v>
      </c>
      <c r="IX13" s="17">
        <v>6.3671650000000002E-3</v>
      </c>
      <c r="IY13" s="17">
        <f t="shared" si="13"/>
        <v>0.42979906784957916</v>
      </c>
      <c r="IZ13" s="17">
        <f t="shared" si="14"/>
        <v>4.4941709264244842</v>
      </c>
      <c r="JA13" s="17">
        <v>0.99888997400000001</v>
      </c>
      <c r="JB13" s="17">
        <v>4.7829275280000001</v>
      </c>
      <c r="JC13" s="17">
        <v>0.124887093</v>
      </c>
      <c r="JD13" s="22">
        <v>44018</v>
      </c>
      <c r="JE13" s="17" t="s">
        <v>123</v>
      </c>
      <c r="JF13" s="17" t="s">
        <v>118</v>
      </c>
      <c r="JG13" s="17" t="s">
        <v>118</v>
      </c>
      <c r="JH13" s="17" t="s">
        <v>118</v>
      </c>
      <c r="JI13" s="17" t="s">
        <v>118</v>
      </c>
      <c r="JJ13" s="17">
        <v>0.14883913800000001</v>
      </c>
      <c r="JK13" s="17">
        <v>63.5</v>
      </c>
      <c r="JL13" s="17">
        <v>100</v>
      </c>
      <c r="JM13" s="17">
        <v>8.2268134249999996</v>
      </c>
      <c r="JN13" s="17">
        <v>8.2268129999999995E-3</v>
      </c>
      <c r="JO13" s="17">
        <v>55.273186580000001</v>
      </c>
      <c r="JP13" s="17">
        <v>108.2268134</v>
      </c>
      <c r="JQ13" s="17" t="s">
        <v>118</v>
      </c>
      <c r="JR13" s="17" t="s">
        <v>118</v>
      </c>
      <c r="JS13" s="17" t="s">
        <v>118</v>
      </c>
      <c r="JT13" s="17" t="s">
        <v>118</v>
      </c>
      <c r="JU13" s="17" t="s">
        <v>118</v>
      </c>
      <c r="JV13" s="17" t="s">
        <v>118</v>
      </c>
      <c r="JW13" s="17" t="s">
        <v>118</v>
      </c>
      <c r="JX13" s="17" t="s">
        <v>118</v>
      </c>
      <c r="JY13" s="17" t="s">
        <v>118</v>
      </c>
      <c r="JZ13" s="17" t="s">
        <v>118</v>
      </c>
      <c r="KA13" s="17">
        <f t="shared" ref="KA13:KA14" si="42">3396 /2</f>
        <v>1698</v>
      </c>
      <c r="KB13" s="17">
        <f t="shared" si="41"/>
        <v>1.6980000000000001E-3</v>
      </c>
      <c r="KC13" s="17">
        <v>3.2191000000000001</v>
      </c>
      <c r="KD13" s="17">
        <v>0.73097999999999996</v>
      </c>
      <c r="KE13" s="17">
        <v>2.21262002743484</v>
      </c>
      <c r="KF13" s="17">
        <f t="shared" si="38"/>
        <v>5.2065111373580193E-4</v>
      </c>
      <c r="KG13" s="17">
        <f t="shared" si="25"/>
        <v>30.662609760647932</v>
      </c>
      <c r="KH13" s="17">
        <v>2.5499999999999998</v>
      </c>
      <c r="KI13" s="17">
        <v>0.66156000000000004</v>
      </c>
      <c r="KJ13" s="17">
        <v>0.50963597430406804</v>
      </c>
      <c r="KK13" s="17">
        <f t="shared" si="26"/>
        <v>8.5974467665952798E-5</v>
      </c>
      <c r="KL13" s="17">
        <f t="shared" si="27"/>
        <v>5.0632784255567023</v>
      </c>
      <c r="KM13" s="17">
        <v>0.87680000000000002</v>
      </c>
      <c r="KN13" s="17">
        <v>0.87060000000000004</v>
      </c>
      <c r="KO13" s="17">
        <f t="shared" si="28"/>
        <v>1.7474000000000001</v>
      </c>
      <c r="KP13" s="17">
        <v>0.85416000000000003</v>
      </c>
      <c r="KQ13" s="17">
        <v>1.51445086705202</v>
      </c>
      <c r="KR13" s="17">
        <f t="shared" si="29"/>
        <v>2.2604075503352555E-4</v>
      </c>
      <c r="KS13" s="17">
        <f t="shared" si="30"/>
        <v>13.312176385955567</v>
      </c>
      <c r="KT13" s="17">
        <v>1.4636</v>
      </c>
      <c r="KU13" s="17">
        <v>0.97077999999999998</v>
      </c>
      <c r="KV13" s="17">
        <v>0.76203451407811096</v>
      </c>
      <c r="KW13" s="17">
        <f t="shared" si="31"/>
        <v>1.082724248058129E-4</v>
      </c>
      <c r="KX13" s="17">
        <f t="shared" si="32"/>
        <v>6.3764678919795585</v>
      </c>
      <c r="KY13" s="17">
        <v>1.8132999999999999</v>
      </c>
      <c r="KZ13" s="17">
        <v>1.0151600000000001</v>
      </c>
      <c r="LA13" s="17">
        <v>0.68127590158024198</v>
      </c>
      <c r="LB13" s="17">
        <f t="shared" si="33"/>
        <v>1.2540856134352581E-4</v>
      </c>
      <c r="LC13" s="17">
        <f t="shared" si="34"/>
        <v>7.3856632122217789</v>
      </c>
      <c r="LD13" s="17">
        <f t="shared" si="35"/>
        <v>1.066347322584619E-3</v>
      </c>
      <c r="LE13" s="17">
        <f t="shared" si="36"/>
        <v>62.80019567636154</v>
      </c>
      <c r="LF13" s="17">
        <v>0.53389500000000001</v>
      </c>
      <c r="LG13" s="17">
        <v>1.7489368795354999E-2</v>
      </c>
    </row>
    <row r="14" spans="1:319" x14ac:dyDescent="0.35">
      <c r="A14" s="17">
        <v>5</v>
      </c>
      <c r="B14" s="17" t="s">
        <v>124</v>
      </c>
      <c r="C14" s="17" t="s">
        <v>138</v>
      </c>
      <c r="D14" s="17" t="s">
        <v>134</v>
      </c>
      <c r="E14" s="17" t="s">
        <v>130</v>
      </c>
      <c r="F14" s="17" t="s">
        <v>106</v>
      </c>
      <c r="G14" s="18">
        <v>44018</v>
      </c>
      <c r="H14" s="17" t="s">
        <v>115</v>
      </c>
      <c r="I14" s="17">
        <v>684.5</v>
      </c>
      <c r="J14" s="17">
        <v>5.3231000000000002</v>
      </c>
      <c r="K14" s="17">
        <v>3.58</v>
      </c>
      <c r="L14" s="17">
        <v>5.0355999999999996</v>
      </c>
      <c r="M14" s="17">
        <v>13.938700000000001</v>
      </c>
      <c r="N14" s="17">
        <v>0.71679999999999999</v>
      </c>
      <c r="O14" s="17">
        <v>0.65169999999999995</v>
      </c>
      <c r="P14" s="17">
        <v>1.2298</v>
      </c>
      <c r="Q14" s="17">
        <v>2.4373</v>
      </c>
      <c r="R14" s="17">
        <v>5.0355999999999996</v>
      </c>
      <c r="S14" s="17">
        <v>3.1</v>
      </c>
      <c r="T14" s="17">
        <v>9</v>
      </c>
      <c r="U14" s="17">
        <v>5</v>
      </c>
      <c r="V14" s="17">
        <v>0</v>
      </c>
      <c r="W14" s="17">
        <v>22.6</v>
      </c>
      <c r="X14" s="17">
        <v>41.9</v>
      </c>
      <c r="Y14" s="17" t="s">
        <v>116</v>
      </c>
      <c r="Z14" s="17">
        <v>2</v>
      </c>
      <c r="AA14" s="17">
        <v>18</v>
      </c>
      <c r="AB14" s="17">
        <v>0</v>
      </c>
      <c r="AC14" s="17" t="s">
        <v>140</v>
      </c>
      <c r="AD14" s="17"/>
      <c r="AE14" s="17"/>
      <c r="AF14" s="17">
        <v>19.5</v>
      </c>
      <c r="AG14" s="17">
        <f t="shared" si="15"/>
        <v>128.5904829892356</v>
      </c>
      <c r="AH14" s="17">
        <f t="shared" si="0"/>
        <v>0.56560074580763997</v>
      </c>
      <c r="AI14" s="17">
        <v>22.6</v>
      </c>
      <c r="AJ14" s="17">
        <v>8.9031000000000002</v>
      </c>
      <c r="AK14" s="17">
        <v>242.26953333333299</v>
      </c>
      <c r="AL14" s="17">
        <v>25.868019047619001</v>
      </c>
      <c r="AM14" s="17">
        <v>0.338661904761905</v>
      </c>
      <c r="AN14" s="17">
        <v>0.22019047619047599</v>
      </c>
      <c r="AO14" s="17">
        <v>7.1557142857142901</v>
      </c>
      <c r="AP14" s="17">
        <v>0.75904761904761897</v>
      </c>
      <c r="AQ14" s="17">
        <v>0.156064142904762</v>
      </c>
      <c r="AR14" s="17">
        <v>3.41333333333333E-2</v>
      </c>
      <c r="AS14" s="17">
        <v>387.84174000000002</v>
      </c>
      <c r="AT14" s="17">
        <v>64.522239999999996</v>
      </c>
      <c r="AU14" s="17">
        <v>0.52671999999999997</v>
      </c>
      <c r="AV14" s="17">
        <v>0.86460000000000004</v>
      </c>
      <c r="AW14" s="17">
        <v>3.044</v>
      </c>
      <c r="AX14" s="17">
        <v>0.5</v>
      </c>
      <c r="AY14" s="17">
        <v>0.15494539399999999</v>
      </c>
      <c r="AZ14" s="17">
        <v>0.13034000000000001</v>
      </c>
      <c r="BA14" s="17">
        <v>352.22219999999999</v>
      </c>
      <c r="BB14" s="17">
        <v>141.62950000000001</v>
      </c>
      <c r="BC14" s="17">
        <v>1.28965</v>
      </c>
      <c r="BD14" s="17">
        <v>4.5475000000000003</v>
      </c>
      <c r="BE14" s="17">
        <v>0.58499999999999996</v>
      </c>
      <c r="BF14" s="17">
        <v>0.23499999999999999</v>
      </c>
      <c r="BG14" s="17">
        <v>0.13541858300000001</v>
      </c>
      <c r="BH14" s="17">
        <v>0.6149</v>
      </c>
      <c r="BI14" s="17">
        <v>66.793000000000006</v>
      </c>
      <c r="BJ14" s="17">
        <v>68.255300000000005</v>
      </c>
      <c r="BK14" s="17">
        <v>3.2528000000000001</v>
      </c>
      <c r="BL14" s="17">
        <v>5.55</v>
      </c>
      <c r="BM14" s="17">
        <v>0.03</v>
      </c>
      <c r="BN14" s="17">
        <v>0.03</v>
      </c>
      <c r="BO14" s="17">
        <v>0.43915315300000002</v>
      </c>
      <c r="BP14" s="17">
        <v>2.4373</v>
      </c>
      <c r="BQ14" s="17">
        <f t="shared" si="16"/>
        <v>1049.126473333333</v>
      </c>
      <c r="BR14" s="17">
        <v>1.1595</v>
      </c>
      <c r="BS14" s="17">
        <v>3.1588599999999998</v>
      </c>
      <c r="BT14" s="17">
        <v>1917.5450000000001</v>
      </c>
      <c r="BU14" s="17">
        <v>519.81500000000005</v>
      </c>
      <c r="BV14" s="17">
        <v>0.73470000000000002</v>
      </c>
      <c r="BW14" s="17">
        <v>1013.16</v>
      </c>
      <c r="BX14" s="17">
        <v>22.23</v>
      </c>
      <c r="BY14" s="17">
        <v>45.336776704779503</v>
      </c>
      <c r="BZ14" s="17">
        <v>1.9259357437784399</v>
      </c>
      <c r="CA14" s="17">
        <v>23.534516718895901</v>
      </c>
      <c r="CB14" s="17">
        <v>1.5740000000000001</v>
      </c>
      <c r="CC14" s="17">
        <v>2.8590200000000001</v>
      </c>
      <c r="CD14" s="17">
        <v>1632.46</v>
      </c>
      <c r="CE14" s="17">
        <v>774.84</v>
      </c>
      <c r="CF14" s="17">
        <v>1.21567</v>
      </c>
      <c r="CG14" s="17">
        <v>2347.29</v>
      </c>
      <c r="CH14" s="17">
        <v>23.42</v>
      </c>
      <c r="CI14" s="17">
        <v>49.227445997458702</v>
      </c>
      <c r="CJ14" s="17">
        <v>1.48792884371029</v>
      </c>
      <c r="CK14" s="17">
        <v>33.084543125533699</v>
      </c>
      <c r="CL14" s="17">
        <v>1.2444999999999999</v>
      </c>
      <c r="CM14" s="17">
        <v>3.25257</v>
      </c>
      <c r="CN14" s="17">
        <v>2007.0050000000001</v>
      </c>
      <c r="CO14" s="17">
        <v>563.46500000000003</v>
      </c>
      <c r="CP14" s="17">
        <v>1.088865</v>
      </c>
      <c r="CQ14" s="17">
        <v>1994.29</v>
      </c>
      <c r="CR14" s="17">
        <v>9.8249999999999993</v>
      </c>
      <c r="CS14" s="17">
        <v>45.275092337627498</v>
      </c>
      <c r="CT14" s="17">
        <v>0.79047870570674394</v>
      </c>
      <c r="CU14" s="17">
        <v>57.313114047181202</v>
      </c>
      <c r="CV14" s="17">
        <v>1.0569999999999999</v>
      </c>
      <c r="CW14" s="17">
        <v>3.3020550000000002</v>
      </c>
      <c r="CX14" s="17">
        <v>2054.31</v>
      </c>
      <c r="CY14" s="17">
        <v>481.44499999999999</v>
      </c>
      <c r="CZ14" s="17">
        <v>1.1303650000000001</v>
      </c>
      <c r="DA14" s="17">
        <v>2109.75</v>
      </c>
      <c r="DB14" s="17">
        <v>6.08</v>
      </c>
      <c r="DC14" s="17">
        <v>45.5479010025063</v>
      </c>
      <c r="DD14" s="17">
        <v>0.57525689223057597</v>
      </c>
      <c r="DE14" s="17">
        <v>79.190000135261201</v>
      </c>
      <c r="DF14" s="17">
        <v>1.538</v>
      </c>
      <c r="DG14" s="17">
        <v>3.2537699999999998</v>
      </c>
      <c r="DH14" s="17">
        <v>2008.15</v>
      </c>
      <c r="DI14" s="17">
        <v>691.36</v>
      </c>
      <c r="DJ14" s="17">
        <v>0.69033</v>
      </c>
      <c r="DK14" s="17">
        <v>890.75</v>
      </c>
      <c r="DL14" s="17">
        <v>8.2200000000000006</v>
      </c>
      <c r="DM14" s="17">
        <v>44.951885565669699</v>
      </c>
      <c r="DN14" s="17">
        <v>0.53446033810143001</v>
      </c>
      <c r="DO14" s="17">
        <v>84.1070559610706</v>
      </c>
      <c r="DP14" s="17">
        <v>147.761</v>
      </c>
      <c r="DQ14" s="17">
        <v>1.10046</v>
      </c>
      <c r="DR14" s="17">
        <v>-4.76</v>
      </c>
      <c r="DS14" s="17">
        <v>73.72</v>
      </c>
      <c r="DT14" s="17">
        <v>0.56118999999999997</v>
      </c>
      <c r="DU14" s="17">
        <v>535.04999999999995</v>
      </c>
      <c r="DV14" s="17">
        <v>9.8699999999999992</v>
      </c>
      <c r="DW14" s="17">
        <v>4.9891378645244698E-2</v>
      </c>
      <c r="DX14" s="17">
        <v>6.6797057410277402E-3</v>
      </c>
      <c r="DY14" s="17">
        <v>7.4690982776089196</v>
      </c>
      <c r="DZ14" s="17" t="s">
        <v>118</v>
      </c>
      <c r="EA14" s="17" t="s">
        <v>118</v>
      </c>
      <c r="EB14" s="17" t="s">
        <v>118</v>
      </c>
      <c r="EC14" s="17" t="s">
        <v>118</v>
      </c>
      <c r="ED14" s="17" t="s">
        <v>118</v>
      </c>
      <c r="EE14" s="17" t="s">
        <v>118</v>
      </c>
      <c r="EF14" s="17" t="s">
        <v>118</v>
      </c>
      <c r="EG14" s="17" t="s">
        <v>118</v>
      </c>
      <c r="EH14" s="17" t="s">
        <v>118</v>
      </c>
      <c r="EI14" s="17" t="s">
        <v>118</v>
      </c>
      <c r="EJ14" s="17" t="s">
        <v>118</v>
      </c>
      <c r="EK14" s="17" t="s">
        <v>118</v>
      </c>
      <c r="EL14" s="17" t="s">
        <v>118</v>
      </c>
      <c r="EM14" s="17" t="s">
        <v>118</v>
      </c>
      <c r="EN14" s="17" t="s">
        <v>118</v>
      </c>
      <c r="EO14" s="17" t="s">
        <v>118</v>
      </c>
      <c r="EP14" s="17" t="s">
        <v>118</v>
      </c>
      <c r="EQ14" s="17" t="s">
        <v>118</v>
      </c>
      <c r="ER14" s="17" t="s">
        <v>118</v>
      </c>
      <c r="ES14" s="17" t="s">
        <v>118</v>
      </c>
      <c r="ET14" s="17" t="s">
        <v>118</v>
      </c>
      <c r="EU14" s="17" t="s">
        <v>118</v>
      </c>
      <c r="EV14" s="17" t="s">
        <v>118</v>
      </c>
      <c r="EW14" s="17" t="s">
        <v>118</v>
      </c>
      <c r="EX14" s="17" t="s">
        <v>118</v>
      </c>
      <c r="EY14" s="17" t="s">
        <v>118</v>
      </c>
      <c r="EZ14" s="17" t="s">
        <v>118</v>
      </c>
      <c r="FA14" s="17" t="s">
        <v>118</v>
      </c>
      <c r="FB14" s="17" t="s">
        <v>118</v>
      </c>
      <c r="FC14" s="17" t="s">
        <v>118</v>
      </c>
      <c r="FD14" s="17">
        <v>8.5112500000000004</v>
      </c>
      <c r="FE14" s="17">
        <v>9.7460000000000004</v>
      </c>
      <c r="FF14" s="17">
        <v>2.79</v>
      </c>
      <c r="FG14" s="19">
        <f t="shared" si="37"/>
        <v>9.1286249999999995</v>
      </c>
      <c r="FH14" s="17">
        <f t="shared" si="1"/>
        <v>0.62485438124999992</v>
      </c>
      <c r="FI14" s="20">
        <v>43917</v>
      </c>
      <c r="FJ14" s="21" t="s">
        <v>119</v>
      </c>
      <c r="FK14" s="21">
        <v>150</v>
      </c>
      <c r="FL14" s="21">
        <v>38</v>
      </c>
      <c r="FM14" s="21">
        <v>23.06</v>
      </c>
      <c r="FN14" s="21">
        <v>0.98119999999999996</v>
      </c>
      <c r="FO14" s="84">
        <v>0.80649999999999999</v>
      </c>
      <c r="FP14" s="84">
        <v>2.8696999999999999</v>
      </c>
      <c r="FQ14" s="84">
        <v>1.9900000000000001E-2</v>
      </c>
      <c r="FR14" s="21">
        <v>3.4590000000000001</v>
      </c>
      <c r="FS14" s="21">
        <v>0.14718000000000001</v>
      </c>
      <c r="FT14" s="21">
        <f t="shared" si="17"/>
        <v>23.501834488381572</v>
      </c>
      <c r="FU14" s="17">
        <f t="shared" si="18"/>
        <v>0.120975</v>
      </c>
      <c r="FV14" s="17">
        <f t="shared" si="19"/>
        <v>0.43045499999999998</v>
      </c>
      <c r="FW14" s="17">
        <f t="shared" si="20"/>
        <v>2.9850000000000002E-3</v>
      </c>
      <c r="FX14" s="21">
        <f>FR14/(AR13+AZ13+AR14+AZ14)</f>
        <v>1.8092202760991838</v>
      </c>
      <c r="FY14" s="21">
        <f>FS14/(AR13+AZ13+AR14+AZ14)</f>
        <v>7.6982087376778793E-2</v>
      </c>
      <c r="FZ14" s="21">
        <f>FU14/(AR13+AZ13+AR14+AZ14)</f>
        <v>6.3275635415177431E-2</v>
      </c>
      <c r="GA14" s="21">
        <f>FV14/(AR13+AZ13+AR14+AZ14)</f>
        <v>0.22514828388212607</v>
      </c>
      <c r="GB14" s="21">
        <f>FW14/(AR13+AZ13+AR14+AZ14)</f>
        <v>1.5612959017508134E-3</v>
      </c>
      <c r="GC14" s="20">
        <v>43956</v>
      </c>
      <c r="GD14" s="21" t="s">
        <v>120</v>
      </c>
      <c r="GE14" s="21">
        <v>250</v>
      </c>
      <c r="GF14" s="21">
        <v>26</v>
      </c>
      <c r="GG14" s="21">
        <v>2.1780000000000001E-2</v>
      </c>
      <c r="GH14" s="21">
        <v>5.3370000000000002E-4</v>
      </c>
      <c r="GI14" s="21">
        <f t="shared" si="2"/>
        <v>5.4450000000000003</v>
      </c>
      <c r="GJ14" s="21">
        <v>0.13342499999999999</v>
      </c>
      <c r="GK14" s="17">
        <f t="shared" si="21"/>
        <v>40.80944350758854</v>
      </c>
      <c r="GL14" s="21">
        <f>GI14/(AR13+AZ13+AR14+AZ14)</f>
        <v>2.8479920217866597</v>
      </c>
      <c r="GM14" s="21">
        <f>GJ14/(AR13+AZ13+AR14+AZ14)</f>
        <v>6.9787573095846656E-2</v>
      </c>
      <c r="GN14" s="22">
        <v>43971</v>
      </c>
      <c r="GO14" s="17" t="s">
        <v>121</v>
      </c>
      <c r="GP14" s="17">
        <v>120</v>
      </c>
      <c r="GQ14" s="17">
        <v>28</v>
      </c>
      <c r="GR14" s="23">
        <v>2.005028630921395E-2</v>
      </c>
      <c r="GS14" s="23">
        <v>2.4609999999999996E-3</v>
      </c>
      <c r="GT14" s="24">
        <v>2.4060343571056739</v>
      </c>
      <c r="GU14" s="17">
        <v>0.29531999999999997</v>
      </c>
      <c r="GV14" s="17">
        <f t="shared" si="22"/>
        <v>8.1472110155278141</v>
      </c>
      <c r="GW14" s="21">
        <f>GT14/(AR13+AZ13+AR14+AZ14)</f>
        <v>1.2584695414474847</v>
      </c>
      <c r="GX14" s="21">
        <f>GU14/(AR13+AZ13+AR14+AZ14)</f>
        <v>0.15446630006869352</v>
      </c>
      <c r="GY14" s="22">
        <v>44007</v>
      </c>
      <c r="GZ14" s="17" t="s">
        <v>122</v>
      </c>
      <c r="HA14" s="17">
        <v>400</v>
      </c>
      <c r="HB14" s="17">
        <v>42.5</v>
      </c>
      <c r="HC14" s="17" t="s">
        <v>118</v>
      </c>
      <c r="HD14" s="17" t="s">
        <v>118</v>
      </c>
      <c r="HE14" s="17" t="s">
        <v>118</v>
      </c>
      <c r="HF14" s="17" t="s">
        <v>118</v>
      </c>
      <c r="HG14" s="17" t="s">
        <v>118</v>
      </c>
      <c r="HH14" s="17" t="s">
        <v>118</v>
      </c>
      <c r="HI14" s="17" t="s">
        <v>118</v>
      </c>
      <c r="HJ14" s="22">
        <v>44018</v>
      </c>
      <c r="HK14" s="17" t="s">
        <v>123</v>
      </c>
      <c r="HL14" s="17">
        <v>1.3958666669999999</v>
      </c>
      <c r="HM14" s="17">
        <v>6.5285466669999996</v>
      </c>
      <c r="HN14" s="17">
        <v>1.3958670000000001E-3</v>
      </c>
      <c r="HO14" s="17">
        <v>6.528547E-3</v>
      </c>
      <c r="HP14" s="17">
        <v>8.6012526000000006E-2</v>
      </c>
      <c r="HQ14" s="17">
        <v>55.6</v>
      </c>
      <c r="HR14" s="17">
        <v>102.9</v>
      </c>
      <c r="HS14" s="17">
        <v>4.4035371010000004</v>
      </c>
      <c r="HT14" s="17">
        <f t="shared" si="3"/>
        <v>4.4035371010000008E-3</v>
      </c>
      <c r="HU14" s="17">
        <v>51.1964629</v>
      </c>
      <c r="HV14" s="17">
        <f t="shared" si="4"/>
        <v>107.303537101</v>
      </c>
      <c r="HW14" s="17">
        <f t="shared" si="5"/>
        <v>0.14978143069048372</v>
      </c>
      <c r="HX14" s="17">
        <f t="shared" si="6"/>
        <v>0.70053614949804432</v>
      </c>
      <c r="HY14" s="17"/>
      <c r="HZ14" s="17"/>
      <c r="IA14" s="17"/>
      <c r="IB14" s="17">
        <f t="shared" si="7"/>
        <v>2.9256206817069721</v>
      </c>
      <c r="IC14" s="17">
        <f t="shared" si="8"/>
        <v>13.683291966212071</v>
      </c>
      <c r="ID14" s="17"/>
      <c r="IE14" s="17"/>
      <c r="IF14" s="17"/>
      <c r="IG14" s="22">
        <v>44018</v>
      </c>
      <c r="IH14" s="17" t="s">
        <v>123</v>
      </c>
      <c r="II14" s="17">
        <v>1.090866667</v>
      </c>
      <c r="IJ14" s="17">
        <v>1.821546667</v>
      </c>
      <c r="IK14" s="17">
        <v>1.0908669999999999E-3</v>
      </c>
      <c r="IL14" s="17">
        <v>1.821547E-3</v>
      </c>
      <c r="IM14" s="17">
        <v>0.100364225</v>
      </c>
      <c r="IN14" s="17">
        <v>57.1</v>
      </c>
      <c r="IO14" s="17">
        <v>100.2</v>
      </c>
      <c r="IP14" s="17">
        <v>5.2080912100000001</v>
      </c>
      <c r="IQ14" s="17">
        <f t="shared" si="9"/>
        <v>5.2080912099999998E-3</v>
      </c>
      <c r="IR14" s="17">
        <v>51.891908790000002</v>
      </c>
      <c r="IS14" s="17">
        <f t="shared" si="10"/>
        <v>105.40809121000001</v>
      </c>
      <c r="IT14" s="17">
        <f t="shared" si="11"/>
        <v>0.11498617313308471</v>
      </c>
      <c r="IU14" s="17">
        <f t="shared" si="12"/>
        <v>0.19200575721840751</v>
      </c>
      <c r="IV14" s="17"/>
      <c r="IW14" s="17"/>
      <c r="IX14" s="17"/>
      <c r="IY14" s="17">
        <f t="shared" si="13"/>
        <v>2.2158786565053759</v>
      </c>
      <c r="IZ14" s="17">
        <f t="shared" si="14"/>
        <v>3.7001097414903459</v>
      </c>
      <c r="JA14" s="17"/>
      <c r="JB14" s="17"/>
      <c r="JC14" s="17"/>
      <c r="JD14" s="22">
        <v>44018</v>
      </c>
      <c r="JE14" s="17" t="s">
        <v>123</v>
      </c>
      <c r="JF14" s="17" t="s">
        <v>118</v>
      </c>
      <c r="JG14" s="17" t="s">
        <v>118</v>
      </c>
      <c r="JH14" s="17" t="s">
        <v>118</v>
      </c>
      <c r="JI14" s="17" t="s">
        <v>118</v>
      </c>
      <c r="JJ14" s="17">
        <v>0.14883913800000001</v>
      </c>
      <c r="JK14" s="17">
        <v>63.5</v>
      </c>
      <c r="JL14" s="17">
        <v>100</v>
      </c>
      <c r="JM14" s="17">
        <v>8.2268134249999996</v>
      </c>
      <c r="JN14" s="17">
        <v>8.2268129999999995E-3</v>
      </c>
      <c r="JO14" s="17">
        <v>55.273186580000001</v>
      </c>
      <c r="JP14" s="17">
        <v>108.2268134</v>
      </c>
      <c r="JQ14" s="17" t="s">
        <v>118</v>
      </c>
      <c r="JR14" s="17" t="s">
        <v>118</v>
      </c>
      <c r="JS14" s="17"/>
      <c r="JT14" s="17"/>
      <c r="JU14" s="17"/>
      <c r="JV14" s="17" t="s">
        <v>118</v>
      </c>
      <c r="JW14" s="17" t="s">
        <v>118</v>
      </c>
      <c r="JX14" s="17"/>
      <c r="JY14" s="17"/>
      <c r="JZ14" s="17"/>
      <c r="KA14" s="17">
        <f t="shared" si="42"/>
        <v>1698</v>
      </c>
      <c r="KB14" s="17">
        <f t="shared" si="41"/>
        <v>1.6980000000000001E-3</v>
      </c>
      <c r="KC14" s="17">
        <v>5.3231000000000002</v>
      </c>
      <c r="KD14" s="17">
        <v>0.73470000000000002</v>
      </c>
      <c r="KE14" s="17">
        <v>1.9259357437784399</v>
      </c>
      <c r="KF14" s="17">
        <f t="shared" si="38"/>
        <v>7.5321066053473437E-4</v>
      </c>
      <c r="KG14" s="17">
        <f t="shared" si="25"/>
        <v>44.358696144566217</v>
      </c>
      <c r="KH14" s="17">
        <v>3.58</v>
      </c>
      <c r="KI14" s="17">
        <v>0.69033</v>
      </c>
      <c r="KJ14" s="17">
        <v>0.53446033810143001</v>
      </c>
      <c r="KK14" s="17">
        <f t="shared" si="26"/>
        <v>1.3208553386215855E-4</v>
      </c>
      <c r="KL14" s="17">
        <f t="shared" si="27"/>
        <v>7.7788889200328937</v>
      </c>
      <c r="KM14" s="17">
        <v>0.71679999999999999</v>
      </c>
      <c r="KN14" s="17">
        <v>0.65169999999999995</v>
      </c>
      <c r="KO14" s="17">
        <f t="shared" si="28"/>
        <v>1.3685</v>
      </c>
      <c r="KP14" s="17">
        <v>1.21567</v>
      </c>
      <c r="KQ14" s="17">
        <v>1.48792884371029</v>
      </c>
      <c r="KR14" s="17">
        <f t="shared" si="29"/>
        <v>2.4753844809974552E-4</v>
      </c>
      <c r="KS14" s="17">
        <f t="shared" si="30"/>
        <v>14.57823604827712</v>
      </c>
      <c r="KT14" s="17">
        <v>1.2298</v>
      </c>
      <c r="KU14" s="17">
        <v>1.088865</v>
      </c>
      <c r="KV14" s="17">
        <v>0.79047870570674394</v>
      </c>
      <c r="KW14" s="17">
        <f t="shared" si="31"/>
        <v>1.0585191080247517E-4</v>
      </c>
      <c r="KX14" s="17">
        <f t="shared" si="32"/>
        <v>6.2339170083907636</v>
      </c>
      <c r="KY14" s="17">
        <v>2.4373</v>
      </c>
      <c r="KZ14" s="17">
        <v>1.1303650000000001</v>
      </c>
      <c r="LA14" s="17">
        <v>0.57525689223057597</v>
      </c>
      <c r="LB14" s="17">
        <f t="shared" si="33"/>
        <v>1.5848549513525019E-4</v>
      </c>
      <c r="LC14" s="17">
        <f t="shared" si="34"/>
        <v>9.3336569573174444</v>
      </c>
      <c r="LD14" s="17">
        <f t="shared" si="35"/>
        <v>1.3971720484343639E-3</v>
      </c>
      <c r="LE14" s="17">
        <f t="shared" si="36"/>
        <v>82.283395078584448</v>
      </c>
      <c r="LF14" s="17">
        <v>0.56118999999999997</v>
      </c>
      <c r="LG14" s="17">
        <v>6.6797057410277402E-3</v>
      </c>
    </row>
    <row r="15" spans="1:319" x14ac:dyDescent="0.35">
      <c r="A15" s="17">
        <v>6</v>
      </c>
      <c r="B15" s="17" t="s">
        <v>110</v>
      </c>
      <c r="C15" s="17" t="s">
        <v>111</v>
      </c>
      <c r="D15" s="17" t="s">
        <v>112</v>
      </c>
      <c r="E15" s="17" t="s">
        <v>113</v>
      </c>
      <c r="F15" s="17" t="s">
        <v>114</v>
      </c>
      <c r="G15" s="18">
        <v>44016</v>
      </c>
      <c r="H15" s="17" t="s">
        <v>115</v>
      </c>
      <c r="I15" s="17">
        <v>199.64</v>
      </c>
      <c r="J15" s="17">
        <v>0.98170000000000002</v>
      </c>
      <c r="K15" s="17">
        <v>0.47</v>
      </c>
      <c r="L15" s="17">
        <v>0.67930000000000001</v>
      </c>
      <c r="M15" s="17">
        <v>2.1309999999999998</v>
      </c>
      <c r="N15" s="17">
        <v>6.9599999999999995E-2</v>
      </c>
      <c r="O15" s="17">
        <v>0.20449999999999999</v>
      </c>
      <c r="P15" s="17">
        <v>7.8899999999999998E-2</v>
      </c>
      <c r="Q15" s="17">
        <v>0.32629999999999998</v>
      </c>
      <c r="R15" s="17">
        <v>0.67930000000000001</v>
      </c>
      <c r="S15" s="17">
        <v>5.8</v>
      </c>
      <c r="T15" s="17">
        <v>5</v>
      </c>
      <c r="U15" s="17">
        <v>0</v>
      </c>
      <c r="V15" s="17">
        <v>0</v>
      </c>
      <c r="W15" s="17">
        <v>15.1</v>
      </c>
      <c r="X15" s="17">
        <v>31</v>
      </c>
      <c r="Y15" s="17" t="s">
        <v>116</v>
      </c>
      <c r="Z15" s="17">
        <v>2</v>
      </c>
      <c r="AA15" s="17">
        <v>10</v>
      </c>
      <c r="AB15" s="17">
        <v>0</v>
      </c>
      <c r="AC15" s="17" t="s">
        <v>141</v>
      </c>
      <c r="AD15" s="17">
        <v>5</v>
      </c>
      <c r="AE15" s="17"/>
      <c r="AF15" s="17">
        <v>9.3000000000000007</v>
      </c>
      <c r="AG15" s="17">
        <f t="shared" si="15"/>
        <v>203.36151573800549</v>
      </c>
      <c r="AH15" s="17">
        <f t="shared" si="0"/>
        <v>0.4679341461734518</v>
      </c>
      <c r="AI15" s="17">
        <v>15.1</v>
      </c>
      <c r="AJ15" s="17">
        <v>1.4517</v>
      </c>
      <c r="AK15" s="17">
        <v>214.90479999999999</v>
      </c>
      <c r="AL15" s="17">
        <v>19.994949999999999</v>
      </c>
      <c r="AM15" s="17">
        <v>0.29747499999999999</v>
      </c>
      <c r="AN15" s="17">
        <v>0.14824999999999999</v>
      </c>
      <c r="AO15" s="17">
        <v>12.4475</v>
      </c>
      <c r="AP15" s="17">
        <v>1.165</v>
      </c>
      <c r="AQ15" s="17">
        <v>0.11578872749999999</v>
      </c>
      <c r="AR15" s="17">
        <v>1.7399999999999999E-2</v>
      </c>
      <c r="AS15" s="17">
        <v>296.00873999999999</v>
      </c>
      <c r="AT15" s="17">
        <v>35.052759999999999</v>
      </c>
      <c r="AU15" s="17">
        <v>0.37362000000000001</v>
      </c>
      <c r="AV15" s="17">
        <v>0.33179999999999998</v>
      </c>
      <c r="AW15" s="17">
        <v>7.2060000000000004</v>
      </c>
      <c r="AX15" s="17">
        <v>0.84399999999999997</v>
      </c>
      <c r="AY15" s="17">
        <v>0.12837046799999999</v>
      </c>
      <c r="AZ15" s="17">
        <v>4.0899999999999999E-2</v>
      </c>
      <c r="BA15" s="17">
        <v>161.1617</v>
      </c>
      <c r="BB15" s="17">
        <v>32.658299999999997</v>
      </c>
      <c r="BC15" s="17">
        <v>0.64500000000000002</v>
      </c>
      <c r="BD15" s="17">
        <v>0.52700000000000002</v>
      </c>
      <c r="BE15" s="17">
        <v>2.04</v>
      </c>
      <c r="BF15" s="17">
        <v>0.41</v>
      </c>
      <c r="BG15" s="17">
        <v>0.14971536999999999</v>
      </c>
      <c r="BH15" s="17">
        <v>7.8899999999999998E-2</v>
      </c>
      <c r="BI15" s="17">
        <v>34.2149</v>
      </c>
      <c r="BJ15" s="17">
        <v>22.511399999999998</v>
      </c>
      <c r="BK15" s="17">
        <v>2.0943000000000001</v>
      </c>
      <c r="BL15" s="17">
        <v>1.179</v>
      </c>
      <c r="BM15" s="17">
        <v>0.1</v>
      </c>
      <c r="BN15" s="17">
        <v>7.0000000000000007E-2</v>
      </c>
      <c r="BO15" s="17">
        <v>0.27675996600000002</v>
      </c>
      <c r="BP15" s="17">
        <v>0.32629999999999998</v>
      </c>
      <c r="BQ15" s="17">
        <f t="shared" si="16"/>
        <v>706.29013999999995</v>
      </c>
      <c r="BR15" s="17">
        <v>1.1785000000000001</v>
      </c>
      <c r="BS15" s="17">
        <v>3.2356400000000001</v>
      </c>
      <c r="BT15" s="17">
        <v>1990.825</v>
      </c>
      <c r="BU15" s="17">
        <v>553.09500000000003</v>
      </c>
      <c r="BV15" s="17">
        <v>0.55367500000000003</v>
      </c>
      <c r="BW15" s="17">
        <v>514.36</v>
      </c>
      <c r="BX15" s="17">
        <v>31.704999999999998</v>
      </c>
      <c r="BY15" s="17">
        <v>46.960341623659801</v>
      </c>
      <c r="BZ15" s="17">
        <v>2.7065673462303401</v>
      </c>
      <c r="CA15" s="17">
        <v>17.356427652687699</v>
      </c>
      <c r="CB15" s="17">
        <v>1.0395000000000001</v>
      </c>
      <c r="CC15" s="17">
        <v>2.940175</v>
      </c>
      <c r="CD15" s="17">
        <v>1709.45</v>
      </c>
      <c r="CE15" s="17">
        <v>492.38</v>
      </c>
      <c r="CF15" s="17">
        <v>0.82807500000000001</v>
      </c>
      <c r="CG15" s="17">
        <v>1271.165</v>
      </c>
      <c r="CH15" s="17">
        <v>15.685</v>
      </c>
      <c r="CI15" s="17">
        <v>47.343166619244002</v>
      </c>
      <c r="CJ15" s="17">
        <v>1.5093529355234401</v>
      </c>
      <c r="CK15" s="17">
        <v>31.366959654452799</v>
      </c>
      <c r="CL15" s="17">
        <v>0.97799999999999998</v>
      </c>
      <c r="CM15" s="17">
        <v>3.0263100000000001</v>
      </c>
      <c r="CN15" s="17">
        <v>1791.3</v>
      </c>
      <c r="CO15" s="17">
        <v>505.83</v>
      </c>
      <c r="CP15" s="17">
        <v>0.73563999999999996</v>
      </c>
      <c r="CQ15" s="17">
        <v>1015.76</v>
      </c>
      <c r="CR15" s="17">
        <v>15.65</v>
      </c>
      <c r="CS15" s="17">
        <v>51.720858895705497</v>
      </c>
      <c r="CT15" s="17">
        <v>1.6002044989775099</v>
      </c>
      <c r="CU15" s="17">
        <v>32.321405750798696</v>
      </c>
      <c r="CV15" s="17">
        <v>1.33</v>
      </c>
      <c r="CW15" s="17">
        <v>3.1141749999999999</v>
      </c>
      <c r="CX15" s="17">
        <v>1874.95</v>
      </c>
      <c r="CY15" s="17">
        <v>609.94500000000005</v>
      </c>
      <c r="CZ15" s="17">
        <v>0.79254000000000002</v>
      </c>
      <c r="DA15" s="17">
        <v>1172.925</v>
      </c>
      <c r="DB15" s="17">
        <v>7.4950000000000001</v>
      </c>
      <c r="DC15" s="17">
        <v>45.899854778008098</v>
      </c>
      <c r="DD15" s="17">
        <v>0.56452038107705205</v>
      </c>
      <c r="DE15" s="17">
        <v>81.333055337519596</v>
      </c>
      <c r="DF15" s="17">
        <v>1.359</v>
      </c>
      <c r="DG15" s="17">
        <v>3.1044649999999998</v>
      </c>
      <c r="DH15" s="17">
        <v>1865.6949999999999</v>
      </c>
      <c r="DI15" s="17">
        <v>591.63</v>
      </c>
      <c r="DJ15" s="17">
        <v>0.65031000000000005</v>
      </c>
      <c r="DK15" s="17">
        <v>780.41499999999996</v>
      </c>
      <c r="DL15" s="17">
        <v>6.0549999999999997</v>
      </c>
      <c r="DM15" s="17">
        <v>43.5285080193228</v>
      </c>
      <c r="DN15" s="17">
        <v>0.44471673892455899</v>
      </c>
      <c r="DO15" s="17">
        <v>97.989568901057794</v>
      </c>
      <c r="DP15" s="17" t="s">
        <v>118</v>
      </c>
      <c r="DQ15" s="17" t="s">
        <v>118</v>
      </c>
      <c r="DR15" s="17" t="s">
        <v>118</v>
      </c>
      <c r="DS15" s="17" t="s">
        <v>118</v>
      </c>
      <c r="DT15" s="17" t="s">
        <v>118</v>
      </c>
      <c r="DU15" s="17" t="s">
        <v>118</v>
      </c>
      <c r="DV15" s="17" t="s">
        <v>118</v>
      </c>
      <c r="DW15" s="17" t="s">
        <v>118</v>
      </c>
      <c r="DX15" s="17" t="s">
        <v>118</v>
      </c>
      <c r="DY15" s="17" t="s">
        <v>118</v>
      </c>
      <c r="DZ15" s="17" t="s">
        <v>118</v>
      </c>
      <c r="EA15" s="17" t="s">
        <v>118</v>
      </c>
      <c r="EB15" s="17" t="s">
        <v>118</v>
      </c>
      <c r="EC15" s="17" t="s">
        <v>118</v>
      </c>
      <c r="ED15" s="17" t="s">
        <v>118</v>
      </c>
      <c r="EE15" s="17" t="s">
        <v>118</v>
      </c>
      <c r="EF15" s="17" t="s">
        <v>118</v>
      </c>
      <c r="EG15" s="17" t="s">
        <v>118</v>
      </c>
      <c r="EH15" s="17" t="s">
        <v>118</v>
      </c>
      <c r="EI15" s="17" t="s">
        <v>118</v>
      </c>
      <c r="EJ15" s="17" t="s">
        <v>118</v>
      </c>
      <c r="EK15" s="17" t="s">
        <v>118</v>
      </c>
      <c r="EL15" s="17" t="s">
        <v>118</v>
      </c>
      <c r="EM15" s="17" t="s">
        <v>118</v>
      </c>
      <c r="EN15" s="17" t="s">
        <v>118</v>
      </c>
      <c r="EO15" s="17" t="s">
        <v>118</v>
      </c>
      <c r="EP15" s="17" t="s">
        <v>118</v>
      </c>
      <c r="EQ15" s="17" t="s">
        <v>118</v>
      </c>
      <c r="ER15" s="17" t="s">
        <v>118</v>
      </c>
      <c r="ES15" s="17" t="s">
        <v>118</v>
      </c>
      <c r="ET15" s="17" t="s">
        <v>118</v>
      </c>
      <c r="EU15" s="17" t="s">
        <v>118</v>
      </c>
      <c r="EV15" s="17" t="s">
        <v>118</v>
      </c>
      <c r="EW15" s="17" t="s">
        <v>118</v>
      </c>
      <c r="EX15" s="17" t="s">
        <v>118</v>
      </c>
      <c r="EY15" s="17" t="s">
        <v>118</v>
      </c>
      <c r="EZ15" s="17" t="s">
        <v>118</v>
      </c>
      <c r="FA15" s="17" t="s">
        <v>118</v>
      </c>
      <c r="FB15" s="17" t="s">
        <v>118</v>
      </c>
      <c r="FC15" s="17" t="s">
        <v>118</v>
      </c>
      <c r="FD15" s="17" t="s">
        <v>118</v>
      </c>
      <c r="FE15" s="17">
        <v>0.72533333333333305</v>
      </c>
      <c r="FF15" s="17">
        <v>1.149</v>
      </c>
      <c r="FG15" s="19">
        <f t="shared" si="37"/>
        <v>0.72533333333333305</v>
      </c>
      <c r="FH15" s="17">
        <f t="shared" si="1"/>
        <v>1.4480554666666661E-2</v>
      </c>
      <c r="FI15" s="20">
        <v>43917</v>
      </c>
      <c r="FJ15" s="21" t="s">
        <v>119</v>
      </c>
      <c r="FK15" s="21">
        <v>75</v>
      </c>
      <c r="FL15" s="21">
        <v>34</v>
      </c>
      <c r="FM15" s="21">
        <v>42.1</v>
      </c>
      <c r="FN15" s="21">
        <v>1.6180000000000001</v>
      </c>
      <c r="FO15" s="84">
        <v>1.3290999999999999</v>
      </c>
      <c r="FP15" s="84">
        <v>8.5176999999999996</v>
      </c>
      <c r="FQ15" s="84">
        <v>5.5000000000000005E-3</v>
      </c>
      <c r="FR15" s="21">
        <v>3.1575000000000002</v>
      </c>
      <c r="FS15" s="21">
        <v>0.12135</v>
      </c>
      <c r="FT15" s="21">
        <f t="shared" si="17"/>
        <v>26.019777503090236</v>
      </c>
      <c r="FU15" s="17">
        <f t="shared" si="18"/>
        <v>9.9682499999999993E-2</v>
      </c>
      <c r="FV15" s="17">
        <f t="shared" si="19"/>
        <v>0.63882749999999999</v>
      </c>
      <c r="FW15" s="17">
        <f t="shared" si="20"/>
        <v>4.1250000000000005E-4</v>
      </c>
      <c r="FX15" s="21">
        <f>FR15/(AR15+AZ15+AR16+AZ16)</f>
        <v>10.285016286644952</v>
      </c>
      <c r="FY15" s="21">
        <f>FS15/(AR15+AZ15+AR16+AZ16)</f>
        <v>0.39527687296416941</v>
      </c>
      <c r="FZ15" s="21">
        <f>FU15/(AR15+AZ15+AR16+AZ16)</f>
        <v>0.32469869706840387</v>
      </c>
      <c r="GA15" s="21">
        <f>FV15/(AR15+AZ15+AR16+AZ16)</f>
        <v>2.0808713355048858</v>
      </c>
      <c r="GB15" s="21">
        <f>FW15/(AR15+AZ15+AR16+AZ16)</f>
        <v>1.3436482084690556E-3</v>
      </c>
      <c r="GC15" s="20">
        <v>43956</v>
      </c>
      <c r="GD15" s="21" t="s">
        <v>120</v>
      </c>
      <c r="GE15" s="21">
        <v>87.5</v>
      </c>
      <c r="GF15" s="21">
        <v>21.5</v>
      </c>
      <c r="GG15" s="21">
        <v>1.6469999999999999E-2</v>
      </c>
      <c r="GH15" s="21">
        <v>1.5330000000000001E-3</v>
      </c>
      <c r="GI15" s="21">
        <f t="shared" si="2"/>
        <v>1.4411249999999998</v>
      </c>
      <c r="GJ15" s="21">
        <v>0.13413749999999999</v>
      </c>
      <c r="GK15" s="17">
        <f t="shared" si="21"/>
        <v>10.743639921722112</v>
      </c>
      <c r="GL15" s="21">
        <f>GI15/(AR15+AZ15+AR16+AZ16)</f>
        <v>4.6942182410423445</v>
      </c>
      <c r="GM15" s="21">
        <f>GJ15/(AR15+AZ15+AR16+AZ16)</f>
        <v>0.43692996742671009</v>
      </c>
      <c r="GN15" s="22">
        <v>43971</v>
      </c>
      <c r="GO15" s="17" t="s">
        <v>121</v>
      </c>
      <c r="GP15" s="17">
        <v>110</v>
      </c>
      <c r="GQ15" s="17">
        <v>30</v>
      </c>
      <c r="GR15" s="23">
        <v>4.8837376366475796E-2</v>
      </c>
      <c r="GS15" s="23">
        <v>1.5400000000000001E-3</v>
      </c>
      <c r="GT15" s="24">
        <v>5.3721114003123374</v>
      </c>
      <c r="GU15" s="17">
        <v>0.1694</v>
      </c>
      <c r="GV15" s="17">
        <f t="shared" si="22"/>
        <v>31.712582056153114</v>
      </c>
      <c r="GW15" s="21">
        <f>GT15/(AR15+AZ15+AR16+AZ16)</f>
        <v>17.498734202971782</v>
      </c>
      <c r="GX15" s="21">
        <f>GU15/(AR15+AZ15+AR16+AZ16)</f>
        <v>0.55179153094462541</v>
      </c>
      <c r="GY15" s="22">
        <v>44007</v>
      </c>
      <c r="GZ15" s="17" t="s">
        <v>122</v>
      </c>
      <c r="HA15" s="17">
        <v>440</v>
      </c>
      <c r="HB15" s="17">
        <v>20</v>
      </c>
      <c r="HC15" s="25">
        <v>8.6739999999999998E-2</v>
      </c>
      <c r="HD15" s="25">
        <v>3.2040000000000004E-4</v>
      </c>
      <c r="HE15" s="17">
        <v>38.165599999999998</v>
      </c>
      <c r="HF15" s="17">
        <v>0.14097599999999999</v>
      </c>
      <c r="HG15" s="17">
        <f t="shared" si="39"/>
        <v>270.72409488139823</v>
      </c>
      <c r="HH15" s="21">
        <f>HE15/(AR15+AZ15+AR16+AZ16)</f>
        <v>124.31791530944625</v>
      </c>
      <c r="HI15" s="21">
        <f>HF15/(AR15+AZ15+AR16+AZ16)</f>
        <v>0.45920521172638434</v>
      </c>
      <c r="HJ15" s="22">
        <v>44016</v>
      </c>
      <c r="HK15" s="17" t="s">
        <v>123</v>
      </c>
      <c r="HL15" s="17">
        <v>1.0289999999999999</v>
      </c>
      <c r="HM15" s="17">
        <v>2.2202549999999999</v>
      </c>
      <c r="HN15" s="17">
        <v>1.029E-3</v>
      </c>
      <c r="HO15" s="17">
        <v>2.220255E-3</v>
      </c>
      <c r="HP15" s="17">
        <v>0.116863342</v>
      </c>
      <c r="HQ15" s="17">
        <v>60.1</v>
      </c>
      <c r="HR15" s="17">
        <v>100.3</v>
      </c>
      <c r="HS15" s="17">
        <v>6.2885821399999999</v>
      </c>
      <c r="HT15" s="17">
        <f t="shared" si="3"/>
        <v>6.2885821400000003E-3</v>
      </c>
      <c r="HU15" s="17">
        <v>53.811417859999999</v>
      </c>
      <c r="HV15" s="17">
        <f t="shared" si="4"/>
        <v>106.58858214</v>
      </c>
      <c r="HW15" s="17">
        <f t="shared" si="5"/>
        <v>0.10967965102205998</v>
      </c>
      <c r="HX15" s="17">
        <f t="shared" si="6"/>
        <v>0.2366538324392457</v>
      </c>
      <c r="HY15" s="17">
        <v>6.5125623999999993E-2</v>
      </c>
      <c r="HZ15" s="17">
        <v>0.234633446</v>
      </c>
      <c r="IA15" s="17">
        <v>3.1869989999999998E-3</v>
      </c>
      <c r="IB15" s="17">
        <f t="shared" si="7"/>
        <v>2.0382226557830379</v>
      </c>
      <c r="IC15" s="17">
        <f t="shared" si="8"/>
        <v>4.3978367761084245</v>
      </c>
      <c r="ID15" s="17">
        <v>1.210256601</v>
      </c>
      <c r="IE15" s="17">
        <v>4.3602910909999997</v>
      </c>
      <c r="IF15" s="17">
        <v>5.9225323000000003E-2</v>
      </c>
      <c r="IG15" s="22">
        <v>44016</v>
      </c>
      <c r="IH15" s="17" t="s">
        <v>123</v>
      </c>
      <c r="II15" s="17">
        <v>0.4279</v>
      </c>
      <c r="IJ15" s="17">
        <v>0.53105500000000005</v>
      </c>
      <c r="IK15" s="17">
        <v>4.2789999999999999E-4</v>
      </c>
      <c r="IL15" s="17">
        <v>5.31055E-4</v>
      </c>
      <c r="IM15" s="17">
        <v>0.20871369300000001</v>
      </c>
      <c r="IN15" s="17">
        <v>60.3</v>
      </c>
      <c r="IO15" s="17">
        <v>100</v>
      </c>
      <c r="IP15" s="17">
        <v>10.41225541</v>
      </c>
      <c r="IQ15" s="17">
        <f t="shared" si="9"/>
        <v>1.041225541E-2</v>
      </c>
      <c r="IR15" s="17">
        <v>49.887744589999997</v>
      </c>
      <c r="IS15" s="17">
        <f t="shared" si="10"/>
        <v>110.41225541</v>
      </c>
      <c r="IT15" s="17">
        <f t="shared" si="11"/>
        <v>4.7245404089938998E-2</v>
      </c>
      <c r="IU15" s="17">
        <f t="shared" si="12"/>
        <v>5.8634980296757552E-2</v>
      </c>
      <c r="IV15" s="17">
        <v>5.9026391999999997E-2</v>
      </c>
      <c r="IW15" s="17">
        <v>5.2247079000000002E-2</v>
      </c>
      <c r="IX15" s="17">
        <v>4.5489850000000002E-3</v>
      </c>
      <c r="IY15" s="17">
        <f t="shared" si="13"/>
        <v>0.94703427621799818</v>
      </c>
      <c r="IZ15" s="17">
        <f t="shared" si="14"/>
        <v>1.1753383677423441</v>
      </c>
      <c r="JA15" s="17">
        <v>1.1831842109999999</v>
      </c>
      <c r="JB15" s="17">
        <v>1.047292871</v>
      </c>
      <c r="JC15" s="17">
        <v>9.1184417000000004E-2</v>
      </c>
      <c r="JD15" s="22">
        <v>44016</v>
      </c>
      <c r="JE15" s="17" t="s">
        <v>123</v>
      </c>
      <c r="JF15" s="17" t="s">
        <v>118</v>
      </c>
      <c r="JG15" s="17" t="s">
        <v>118</v>
      </c>
      <c r="JH15" s="17" t="s">
        <v>118</v>
      </c>
      <c r="JI15" s="17" t="s">
        <v>118</v>
      </c>
      <c r="JJ15" s="17">
        <v>0.21463217500000001</v>
      </c>
      <c r="JK15" s="17">
        <v>60.6</v>
      </c>
      <c r="JL15" s="17">
        <v>99.5</v>
      </c>
      <c r="JM15" s="17">
        <v>10.70835275</v>
      </c>
      <c r="JN15" s="17">
        <v>1.0708353E-2</v>
      </c>
      <c r="JO15" s="17">
        <v>49.891647249999998</v>
      </c>
      <c r="JP15" s="17">
        <v>110.20835270000001</v>
      </c>
      <c r="JQ15" s="17" t="s">
        <v>118</v>
      </c>
      <c r="JR15" s="17" t="s">
        <v>118</v>
      </c>
      <c r="JS15" s="17" t="s">
        <v>118</v>
      </c>
      <c r="JT15" s="17" t="s">
        <v>118</v>
      </c>
      <c r="JU15" s="17" t="s">
        <v>118</v>
      </c>
      <c r="JV15" s="17" t="s">
        <v>118</v>
      </c>
      <c r="JW15" s="17" t="s">
        <v>118</v>
      </c>
      <c r="JX15" s="17" t="s">
        <v>118</v>
      </c>
      <c r="JY15" s="17" t="s">
        <v>118</v>
      </c>
      <c r="JZ15" s="17" t="s">
        <v>118</v>
      </c>
      <c r="KA15" s="17">
        <f t="shared" ref="KA15:KA18" si="43">1132 /2</f>
        <v>566</v>
      </c>
      <c r="KB15" s="17">
        <f t="shared" si="41"/>
        <v>5.6599999999999999E-4</v>
      </c>
      <c r="KC15" s="17">
        <v>0.98170000000000002</v>
      </c>
      <c r="KD15" s="17">
        <v>0.55367500000000003</v>
      </c>
      <c r="KE15" s="17">
        <v>2.7065673462303401</v>
      </c>
      <c r="KF15" s="17">
        <f t="shared" si="38"/>
        <v>1.4711350516638229E-4</v>
      </c>
      <c r="KG15" s="17">
        <f t="shared" si="25"/>
        <v>25.99178536508521</v>
      </c>
      <c r="KH15" s="17">
        <v>0.47</v>
      </c>
      <c r="KI15" s="17">
        <v>0.65031000000000005</v>
      </c>
      <c r="KJ15" s="17">
        <v>0.44471673892455899</v>
      </c>
      <c r="KK15" s="17">
        <f t="shared" si="26"/>
        <v>1.3592575897031407E-5</v>
      </c>
      <c r="KL15" s="17">
        <f t="shared" si="27"/>
        <v>2.4015151761539588</v>
      </c>
      <c r="KM15" s="17">
        <v>6.9599999999999995E-2</v>
      </c>
      <c r="KN15" s="17">
        <v>0.20449999999999999</v>
      </c>
      <c r="KO15" s="17">
        <f t="shared" si="28"/>
        <v>0.27410000000000001</v>
      </c>
      <c r="KP15" s="17">
        <v>0.82807500000000001</v>
      </c>
      <c r="KQ15" s="17">
        <v>1.5093529355234401</v>
      </c>
      <c r="KR15" s="17">
        <f t="shared" si="29"/>
        <v>3.4258592213410726E-5</v>
      </c>
      <c r="KS15" s="17">
        <f t="shared" si="30"/>
        <v>6.0527548080230966</v>
      </c>
      <c r="KT15" s="17">
        <v>7.8899999999999998E-2</v>
      </c>
      <c r="KU15" s="17">
        <v>0.73563999999999996</v>
      </c>
      <c r="KV15" s="17">
        <v>1.6002044989775099</v>
      </c>
      <c r="KW15" s="17">
        <f t="shared" si="31"/>
        <v>9.2879063128834618E-6</v>
      </c>
      <c r="KX15" s="17">
        <f t="shared" si="32"/>
        <v>1.6409728467991984</v>
      </c>
      <c r="KY15" s="17">
        <v>0.32629999999999998</v>
      </c>
      <c r="KZ15" s="17">
        <v>0.79254000000000002</v>
      </c>
      <c r="LA15" s="17">
        <v>0.56452038107705205</v>
      </c>
      <c r="LB15" s="17">
        <f t="shared" si="33"/>
        <v>1.4598824589377667E-5</v>
      </c>
      <c r="LC15" s="17">
        <f t="shared" si="34"/>
        <v>2.5792976306320967</v>
      </c>
      <c r="LD15" s="17">
        <f t="shared" si="35"/>
        <v>2.1885140417908554E-4</v>
      </c>
      <c r="LE15" s="17">
        <f t="shared" si="36"/>
        <v>38.666325826693559</v>
      </c>
      <c r="LF15" s="17" t="s">
        <v>118</v>
      </c>
      <c r="LG15" s="17" t="s">
        <v>118</v>
      </c>
    </row>
    <row r="16" spans="1:319" x14ac:dyDescent="0.35">
      <c r="A16" s="17">
        <v>6</v>
      </c>
      <c r="B16" s="17" t="s">
        <v>124</v>
      </c>
      <c r="C16" s="17" t="s">
        <v>111</v>
      </c>
      <c r="D16" s="17" t="s">
        <v>112</v>
      </c>
      <c r="E16" s="17" t="s">
        <v>113</v>
      </c>
      <c r="F16" s="17" t="s">
        <v>114</v>
      </c>
      <c r="G16" s="18">
        <v>44016</v>
      </c>
      <c r="H16" s="17" t="s">
        <v>115</v>
      </c>
      <c r="I16" s="17">
        <v>101.87</v>
      </c>
      <c r="J16" s="17">
        <v>0.46160000000000001</v>
      </c>
      <c r="K16" s="17">
        <v>0.27</v>
      </c>
      <c r="L16" s="17">
        <v>0.45829999999999999</v>
      </c>
      <c r="M16" s="17">
        <v>1.1899</v>
      </c>
      <c r="N16" s="17">
        <v>8.6900000000000005E-2</v>
      </c>
      <c r="O16" s="17">
        <v>0.1618</v>
      </c>
      <c r="P16" s="17">
        <v>4.82E-2</v>
      </c>
      <c r="Q16" s="17">
        <v>0.16139999999999999</v>
      </c>
      <c r="R16" s="17">
        <v>0.45829999999999999</v>
      </c>
      <c r="S16" s="17">
        <v>4.3</v>
      </c>
      <c r="T16" s="17">
        <v>5</v>
      </c>
      <c r="U16" s="17">
        <v>0</v>
      </c>
      <c r="V16" s="17">
        <v>1</v>
      </c>
      <c r="W16" s="17">
        <v>9.6</v>
      </c>
      <c r="X16" s="17">
        <v>23.1</v>
      </c>
      <c r="Y16" s="17" t="s">
        <v>116</v>
      </c>
      <c r="Z16" s="17">
        <v>2</v>
      </c>
      <c r="AA16" s="17">
        <v>9</v>
      </c>
      <c r="AB16" s="17">
        <v>0</v>
      </c>
      <c r="AC16" s="17" t="s">
        <v>135</v>
      </c>
      <c r="AD16" s="17"/>
      <c r="AE16" s="17"/>
      <c r="AF16" s="17">
        <v>5.3</v>
      </c>
      <c r="AG16" s="17">
        <f t="shared" si="15"/>
        <v>220.6889081455806</v>
      </c>
      <c r="AH16" s="17">
        <f t="shared" si="0"/>
        <v>0.62643521049753959</v>
      </c>
      <c r="AI16" s="17">
        <v>9.6</v>
      </c>
      <c r="AJ16" s="17">
        <v>0.73160000000000003</v>
      </c>
      <c r="AK16" s="17">
        <v>396.69380000000001</v>
      </c>
      <c r="AL16" s="17">
        <v>37.109000000000002</v>
      </c>
      <c r="AM16" s="17">
        <v>0.29780000000000001</v>
      </c>
      <c r="AN16" s="17">
        <v>0.27600000000000002</v>
      </c>
      <c r="AO16" s="17">
        <v>11.84</v>
      </c>
      <c r="AP16" s="17">
        <v>1.1100000000000001</v>
      </c>
      <c r="AQ16" s="17">
        <v>0.121376812</v>
      </c>
      <c r="AR16" s="17">
        <v>8.6900000000000005E-2</v>
      </c>
      <c r="AS16" s="17">
        <v>470.18450000000001</v>
      </c>
      <c r="AT16" s="17">
        <v>56.987400000000001</v>
      </c>
      <c r="AU16" s="17">
        <v>0.38579999999999998</v>
      </c>
      <c r="AV16" s="17">
        <v>0.55000000000000004</v>
      </c>
      <c r="AW16" s="17">
        <v>6.93</v>
      </c>
      <c r="AX16" s="17">
        <v>0.84</v>
      </c>
      <c r="AY16" s="17">
        <v>0.123272727</v>
      </c>
      <c r="AZ16" s="17">
        <v>0.1618</v>
      </c>
      <c r="BA16" s="17">
        <v>134.01689999999999</v>
      </c>
      <c r="BB16" s="17">
        <v>29.5975</v>
      </c>
      <c r="BC16" s="17">
        <v>0.70299999999999996</v>
      </c>
      <c r="BD16" s="17">
        <v>0.52</v>
      </c>
      <c r="BE16" s="17">
        <v>2.78</v>
      </c>
      <c r="BF16" s="17">
        <v>0.61</v>
      </c>
      <c r="BG16" s="17">
        <v>9.2692308000000001E-2</v>
      </c>
      <c r="BH16" s="17">
        <v>4.82E-2</v>
      </c>
      <c r="BI16" s="17">
        <v>58.877099999999999</v>
      </c>
      <c r="BJ16" s="17">
        <v>23.6599</v>
      </c>
      <c r="BK16" s="17">
        <v>1.2790999999999999</v>
      </c>
      <c r="BL16" s="17">
        <v>0.75700000000000001</v>
      </c>
      <c r="BM16" s="17">
        <v>0.36</v>
      </c>
      <c r="BN16" s="17">
        <v>0.15</v>
      </c>
      <c r="BO16" s="17">
        <v>0.21321003999999999</v>
      </c>
      <c r="BP16" s="17">
        <v>0.16139999999999999</v>
      </c>
      <c r="BQ16" s="17">
        <f t="shared" si="16"/>
        <v>1059.7723000000001</v>
      </c>
      <c r="BR16" s="17">
        <v>1.47</v>
      </c>
      <c r="BS16" s="17">
        <v>3.2684600000000001</v>
      </c>
      <c r="BT16" s="17">
        <v>2022.19</v>
      </c>
      <c r="BU16" s="17">
        <v>658.27</v>
      </c>
      <c r="BV16" s="17">
        <v>0.89073000000000002</v>
      </c>
      <c r="BW16" s="17">
        <v>1444.54</v>
      </c>
      <c r="BX16" s="17">
        <v>27.55</v>
      </c>
      <c r="BY16" s="17">
        <v>44.780272108843498</v>
      </c>
      <c r="BZ16" s="17">
        <v>1.87414965986395</v>
      </c>
      <c r="CA16" s="17">
        <v>23.893647912885701</v>
      </c>
      <c r="CB16" s="17">
        <v>1.1014999999999999</v>
      </c>
      <c r="CC16" s="17">
        <v>2.7573949999999998</v>
      </c>
      <c r="CD16" s="17">
        <v>1536.24</v>
      </c>
      <c r="CE16" s="17">
        <v>520.44000000000005</v>
      </c>
      <c r="CF16" s="17">
        <v>1.2280800000000001</v>
      </c>
      <c r="CG16" s="17">
        <v>2381.88</v>
      </c>
      <c r="CH16" s="17">
        <v>16.760000000000002</v>
      </c>
      <c r="CI16" s="17">
        <v>47.313488795085597</v>
      </c>
      <c r="CJ16" s="17">
        <v>1.5165864477161199</v>
      </c>
      <c r="CK16" s="17">
        <v>31.209475783507699</v>
      </c>
      <c r="CL16" s="17">
        <v>1.2330000000000001</v>
      </c>
      <c r="CM16" s="17">
        <v>2.8913500000000001</v>
      </c>
      <c r="CN16" s="17">
        <v>1663.11</v>
      </c>
      <c r="CO16" s="17">
        <v>556.99</v>
      </c>
      <c r="CP16" s="17">
        <v>1.2626900000000001</v>
      </c>
      <c r="CQ16" s="17">
        <v>2478.41</v>
      </c>
      <c r="CR16" s="17">
        <v>10.84</v>
      </c>
      <c r="CS16" s="17">
        <v>45.173560421735601</v>
      </c>
      <c r="CT16" s="17">
        <v>0.87915652879156503</v>
      </c>
      <c r="CU16" s="17">
        <v>51.382841328413299</v>
      </c>
      <c r="CV16" s="17">
        <v>1.2745</v>
      </c>
      <c r="CW16" s="17">
        <v>2.77942</v>
      </c>
      <c r="CX16" s="17">
        <v>1557.07</v>
      </c>
      <c r="CY16" s="17">
        <v>566.77499999999998</v>
      </c>
      <c r="CZ16" s="17">
        <v>1.1121749999999999</v>
      </c>
      <c r="DA16" s="17">
        <v>2059.1350000000002</v>
      </c>
      <c r="DB16" s="17">
        <v>13.4</v>
      </c>
      <c r="DC16" s="17">
        <v>44.479678759897702</v>
      </c>
      <c r="DD16" s="17">
        <v>1.0518384662179201</v>
      </c>
      <c r="DE16" s="17">
        <v>42.288475207821598</v>
      </c>
      <c r="DF16" s="17">
        <v>1.224</v>
      </c>
      <c r="DG16" s="17">
        <v>2.75644</v>
      </c>
      <c r="DH16" s="17">
        <v>1535.32</v>
      </c>
      <c r="DI16" s="17">
        <v>544.71</v>
      </c>
      <c r="DJ16" s="17">
        <v>0.96970000000000001</v>
      </c>
      <c r="DK16" s="17">
        <v>1663.38</v>
      </c>
      <c r="DL16" s="17">
        <v>6.32</v>
      </c>
      <c r="DM16" s="17">
        <v>44.502450980392197</v>
      </c>
      <c r="DN16" s="17">
        <v>0.51633986928104603</v>
      </c>
      <c r="DO16" s="17">
        <v>86.188291139240505</v>
      </c>
      <c r="DP16" s="17" t="s">
        <v>118</v>
      </c>
      <c r="DQ16" s="17" t="s">
        <v>118</v>
      </c>
      <c r="DR16" s="17" t="s">
        <v>118</v>
      </c>
      <c r="DS16" s="17" t="s">
        <v>118</v>
      </c>
      <c r="DT16" s="17" t="s">
        <v>118</v>
      </c>
      <c r="DU16" s="17" t="s">
        <v>118</v>
      </c>
      <c r="DV16" s="17" t="s">
        <v>118</v>
      </c>
      <c r="DW16" s="17" t="s">
        <v>118</v>
      </c>
      <c r="DX16" s="17" t="s">
        <v>118</v>
      </c>
      <c r="DY16" s="17" t="s">
        <v>118</v>
      </c>
      <c r="DZ16" s="17" t="s">
        <v>118</v>
      </c>
      <c r="EA16" s="17" t="s">
        <v>118</v>
      </c>
      <c r="EB16" s="17" t="s">
        <v>118</v>
      </c>
      <c r="EC16" s="17" t="s">
        <v>118</v>
      </c>
      <c r="ED16" s="17" t="s">
        <v>118</v>
      </c>
      <c r="EE16" s="17" t="s">
        <v>118</v>
      </c>
      <c r="EF16" s="17" t="s">
        <v>118</v>
      </c>
      <c r="EG16" s="17" t="s">
        <v>118</v>
      </c>
      <c r="EH16" s="17" t="s">
        <v>118</v>
      </c>
      <c r="EI16" s="17" t="s">
        <v>118</v>
      </c>
      <c r="EJ16" s="17" t="s">
        <v>118</v>
      </c>
      <c r="EK16" s="17" t="s">
        <v>118</v>
      </c>
      <c r="EL16" s="17" t="s">
        <v>118</v>
      </c>
      <c r="EM16" s="17" t="s">
        <v>118</v>
      </c>
      <c r="EN16" s="17" t="s">
        <v>118</v>
      </c>
      <c r="EO16" s="17" t="s">
        <v>118</v>
      </c>
      <c r="EP16" s="17" t="s">
        <v>118</v>
      </c>
      <c r="EQ16" s="17" t="s">
        <v>118</v>
      </c>
      <c r="ER16" s="17" t="s">
        <v>118</v>
      </c>
      <c r="ES16" s="17" t="s">
        <v>118</v>
      </c>
      <c r="ET16" s="17" t="s">
        <v>118</v>
      </c>
      <c r="EU16" s="17" t="s">
        <v>118</v>
      </c>
      <c r="EV16" s="17" t="s">
        <v>118</v>
      </c>
      <c r="EW16" s="17" t="s">
        <v>118</v>
      </c>
      <c r="EX16" s="17" t="s">
        <v>118</v>
      </c>
      <c r="EY16" s="17" t="s">
        <v>118</v>
      </c>
      <c r="EZ16" s="17" t="s">
        <v>118</v>
      </c>
      <c r="FA16" s="17" t="s">
        <v>118</v>
      </c>
      <c r="FB16" s="17" t="s">
        <v>118</v>
      </c>
      <c r="FC16" s="17" t="s">
        <v>118</v>
      </c>
      <c r="FD16" s="17">
        <v>2.6642857142857101</v>
      </c>
      <c r="FE16" s="17">
        <v>2.2408333333333301</v>
      </c>
      <c r="FF16" s="17" t="s">
        <v>118</v>
      </c>
      <c r="FG16" s="19">
        <f t="shared" si="37"/>
        <v>2.4525595238095201</v>
      </c>
      <c r="FH16" s="17">
        <f t="shared" si="1"/>
        <v>2.498422386904758E-2</v>
      </c>
      <c r="FI16" s="20">
        <v>43917</v>
      </c>
      <c r="FJ16" s="21" t="s">
        <v>119</v>
      </c>
      <c r="FK16" s="21">
        <v>75</v>
      </c>
      <c r="FL16" s="21">
        <v>34</v>
      </c>
      <c r="FM16" s="21">
        <v>42.1</v>
      </c>
      <c r="FN16" s="21">
        <v>1.6180000000000001</v>
      </c>
      <c r="FO16" s="84">
        <v>1.3290999999999999</v>
      </c>
      <c r="FP16" s="84">
        <v>8.5176999999999996</v>
      </c>
      <c r="FQ16" s="84">
        <v>5.5000000000000005E-3</v>
      </c>
      <c r="FR16" s="21">
        <v>3.1575000000000002</v>
      </c>
      <c r="FS16" s="21">
        <v>0.12135</v>
      </c>
      <c r="FT16" s="21">
        <f t="shared" si="17"/>
        <v>26.019777503090236</v>
      </c>
      <c r="FU16" s="17">
        <f t="shared" si="18"/>
        <v>9.9682499999999993E-2</v>
      </c>
      <c r="FV16" s="17">
        <f t="shared" si="19"/>
        <v>0.63882749999999999</v>
      </c>
      <c r="FW16" s="17">
        <f t="shared" si="20"/>
        <v>4.1250000000000005E-4</v>
      </c>
      <c r="FX16" s="21">
        <f>FR16/(AR15+AZ15+AR16+AZ16)</f>
        <v>10.285016286644952</v>
      </c>
      <c r="FY16" s="21">
        <f>FS16/(AR15+AZ15+AR16+AZ16)</f>
        <v>0.39527687296416941</v>
      </c>
      <c r="FZ16" s="21">
        <f>FU16/(AR15+AZ15+AR16+AZ16)</f>
        <v>0.32469869706840387</v>
      </c>
      <c r="GA16" s="21">
        <f>FV16/(AR15+AZ15+AR16+AZ16)</f>
        <v>2.0808713355048858</v>
      </c>
      <c r="GB16" s="21">
        <f>FW16/(AR15+AZ15+AR16+AZ16)</f>
        <v>1.3436482084690556E-3</v>
      </c>
      <c r="GC16" s="20">
        <v>43956</v>
      </c>
      <c r="GD16" s="21" t="s">
        <v>120</v>
      </c>
      <c r="GE16" s="21">
        <v>87.5</v>
      </c>
      <c r="GF16" s="21">
        <v>21.5</v>
      </c>
      <c r="GG16" s="21">
        <v>1.6469999999999999E-2</v>
      </c>
      <c r="GH16" s="21">
        <v>1.5330000000000001E-3</v>
      </c>
      <c r="GI16" s="21">
        <f t="shared" si="2"/>
        <v>1.4411249999999998</v>
      </c>
      <c r="GJ16" s="21">
        <v>0.13413749999999999</v>
      </c>
      <c r="GK16" s="17">
        <f t="shared" si="21"/>
        <v>10.743639921722112</v>
      </c>
      <c r="GL16" s="21">
        <f>GI16/(AR15+AZ15+AR16+AZ16)</f>
        <v>4.6942182410423445</v>
      </c>
      <c r="GM16" s="21">
        <f>GJ16/(AR15+AZ15+AR16+AZ16)</f>
        <v>0.43692996742671009</v>
      </c>
      <c r="GN16" s="22">
        <v>43971</v>
      </c>
      <c r="GO16" s="17" t="s">
        <v>121</v>
      </c>
      <c r="GP16" s="17">
        <v>110</v>
      </c>
      <c r="GQ16" s="17">
        <v>30</v>
      </c>
      <c r="GR16" s="23">
        <v>4.8837376366475796E-2</v>
      </c>
      <c r="GS16" s="23">
        <v>1.5400000000000001E-3</v>
      </c>
      <c r="GT16" s="24">
        <v>5.3721114003123374</v>
      </c>
      <c r="GU16" s="17">
        <v>0.1694</v>
      </c>
      <c r="GV16" s="17">
        <f t="shared" si="22"/>
        <v>31.712582056153114</v>
      </c>
      <c r="GW16" s="21">
        <f>GT16/(AR15+AZ15+AR16+AZ16)</f>
        <v>17.498734202971782</v>
      </c>
      <c r="GX16" s="21">
        <f>GU16/(AR15+AZ15+AR16+AZ16)</f>
        <v>0.55179153094462541</v>
      </c>
      <c r="GY16" s="22">
        <v>44007</v>
      </c>
      <c r="GZ16" s="17" t="s">
        <v>122</v>
      </c>
      <c r="HA16" s="17">
        <v>440</v>
      </c>
      <c r="HB16" s="17">
        <v>20</v>
      </c>
      <c r="HC16" s="25">
        <v>8.6739999999999998E-2</v>
      </c>
      <c r="HD16" s="25">
        <v>3.2040000000000004E-4</v>
      </c>
      <c r="HE16" s="17">
        <v>38.165599999999998</v>
      </c>
      <c r="HF16" s="17">
        <v>0.14097599999999999</v>
      </c>
      <c r="HG16" s="17">
        <f t="shared" si="39"/>
        <v>270.72409488139823</v>
      </c>
      <c r="HH16" s="21">
        <f>HE16/(AR15+AZ15+AR16+AZ16)</f>
        <v>124.31791530944625</v>
      </c>
      <c r="HI16" s="21">
        <f>HF16/(AR15+AZ15+AR16+AZ16)</f>
        <v>0.45920521172638434</v>
      </c>
      <c r="HJ16" s="22">
        <v>44016</v>
      </c>
      <c r="HK16" s="17" t="s">
        <v>123</v>
      </c>
      <c r="HL16" s="17">
        <v>1.298</v>
      </c>
      <c r="HM16" s="17">
        <v>0.75125500000000001</v>
      </c>
      <c r="HN16" s="17">
        <v>1.2979999999999999E-3</v>
      </c>
      <c r="HO16" s="17">
        <v>7.5125500000000004E-4</v>
      </c>
      <c r="HP16" s="17">
        <v>0.14506989000000001</v>
      </c>
      <c r="HQ16" s="17">
        <v>61.5</v>
      </c>
      <c r="HR16" s="17">
        <v>99.9</v>
      </c>
      <c r="HS16" s="17">
        <v>7.7914879580000003</v>
      </c>
      <c r="HT16" s="17">
        <f t="shared" si="3"/>
        <v>7.7914879580000002E-3</v>
      </c>
      <c r="HU16" s="17">
        <v>53.708512040000002</v>
      </c>
      <c r="HV16" s="17">
        <f t="shared" si="4"/>
        <v>107.69148795800001</v>
      </c>
      <c r="HW16" s="17">
        <f t="shared" si="5"/>
        <v>0.13978355136948403</v>
      </c>
      <c r="HX16" s="17">
        <f t="shared" si="6"/>
        <v>8.0903768785887301E-2</v>
      </c>
      <c r="HY16" s="17"/>
      <c r="HZ16" s="17"/>
      <c r="IA16" s="17"/>
      <c r="IB16" s="17">
        <f t="shared" si="7"/>
        <v>2.6026331033966961</v>
      </c>
      <c r="IC16" s="17">
        <f t="shared" si="8"/>
        <v>1.5063491002251808</v>
      </c>
      <c r="ID16" s="17"/>
      <c r="IE16" s="17"/>
      <c r="IF16" s="17"/>
      <c r="IG16" s="22">
        <v>44016</v>
      </c>
      <c r="IH16" s="17" t="s">
        <v>123</v>
      </c>
      <c r="II16" s="17">
        <v>1.5169999999999999</v>
      </c>
      <c r="IJ16" s="17">
        <v>0.68035500000000004</v>
      </c>
      <c r="IK16" s="17">
        <v>1.5169999999999999E-3</v>
      </c>
      <c r="IL16" s="17">
        <v>6.80355E-4</v>
      </c>
      <c r="IM16" s="17">
        <v>0.23149394300000001</v>
      </c>
      <c r="IN16" s="17">
        <v>61.1</v>
      </c>
      <c r="IO16" s="17">
        <v>99.7</v>
      </c>
      <c r="IP16" s="17">
        <v>11.485464479999999</v>
      </c>
      <c r="IQ16" s="17">
        <f t="shared" si="9"/>
        <v>1.1485464479999999E-2</v>
      </c>
      <c r="IR16" s="17">
        <v>49.614535519999997</v>
      </c>
      <c r="IS16" s="17">
        <f t="shared" si="10"/>
        <v>111.18546448000001</v>
      </c>
      <c r="IT16" s="17">
        <f t="shared" si="11"/>
        <v>0.16866834961616001</v>
      </c>
      <c r="IU16" s="17">
        <f t="shared" si="12"/>
        <v>7.5645586686290414E-2</v>
      </c>
      <c r="IV16" s="17"/>
      <c r="IW16" s="17"/>
      <c r="IX16" s="17"/>
      <c r="IY16" s="17">
        <f t="shared" si="13"/>
        <v>3.3995753028498781</v>
      </c>
      <c r="IZ16" s="17">
        <f t="shared" si="14"/>
        <v>1.5246658241070725</v>
      </c>
      <c r="JA16" s="17"/>
      <c r="JB16" s="17"/>
      <c r="JC16" s="17"/>
      <c r="JD16" s="22">
        <v>44016</v>
      </c>
      <c r="JE16" s="17" t="s">
        <v>123</v>
      </c>
      <c r="JF16" s="17" t="s">
        <v>118</v>
      </c>
      <c r="JG16" s="17" t="s">
        <v>118</v>
      </c>
      <c r="JH16" s="17" t="s">
        <v>118</v>
      </c>
      <c r="JI16" s="17" t="s">
        <v>118</v>
      </c>
      <c r="JJ16" s="17">
        <v>0.21463217500000001</v>
      </c>
      <c r="JK16" s="17">
        <v>60.6</v>
      </c>
      <c r="JL16" s="17">
        <v>99.5</v>
      </c>
      <c r="JM16" s="17">
        <v>10.70835275</v>
      </c>
      <c r="JN16" s="17">
        <v>1.0708353E-2</v>
      </c>
      <c r="JO16" s="17">
        <v>49.891647249999998</v>
      </c>
      <c r="JP16" s="17">
        <v>110.20835270000001</v>
      </c>
      <c r="JQ16" s="17" t="s">
        <v>118</v>
      </c>
      <c r="JR16" s="17" t="s">
        <v>118</v>
      </c>
      <c r="JS16" s="17"/>
      <c r="JT16" s="17"/>
      <c r="JU16" s="17"/>
      <c r="JV16" s="17" t="s">
        <v>118</v>
      </c>
      <c r="JW16" s="17" t="s">
        <v>118</v>
      </c>
      <c r="JX16" s="17"/>
      <c r="JY16" s="17"/>
      <c r="JZ16" s="17"/>
      <c r="KA16" s="17">
        <f t="shared" si="43"/>
        <v>566</v>
      </c>
      <c r="KB16" s="17">
        <f t="shared" si="41"/>
        <v>5.6599999999999999E-4</v>
      </c>
      <c r="KC16" s="17">
        <v>0.46160000000000001</v>
      </c>
      <c r="KD16" s="17">
        <v>0.89073000000000002</v>
      </c>
      <c r="KE16" s="17">
        <v>1.87414965986395</v>
      </c>
      <c r="KF16" s="17">
        <f t="shared" si="38"/>
        <v>7.705771883265325E-5</v>
      </c>
      <c r="KG16" s="17">
        <f t="shared" si="25"/>
        <v>13.614437956299161</v>
      </c>
      <c r="KH16" s="17">
        <v>0.27</v>
      </c>
      <c r="KI16" s="17">
        <v>0.96970000000000001</v>
      </c>
      <c r="KJ16" s="17">
        <v>0.51633986928104603</v>
      </c>
      <c r="KK16" s="17">
        <f t="shared" si="26"/>
        <v>1.3518758823529421E-5</v>
      </c>
      <c r="KL16" s="17">
        <f t="shared" si="27"/>
        <v>2.3884732903762229</v>
      </c>
      <c r="KM16" s="17">
        <v>8.6900000000000005E-2</v>
      </c>
      <c r="KN16" s="17">
        <v>0.1618</v>
      </c>
      <c r="KO16" s="17">
        <f t="shared" si="28"/>
        <v>0.2487</v>
      </c>
      <c r="KP16" s="17">
        <v>1.2280800000000001</v>
      </c>
      <c r="KQ16" s="17">
        <v>1.5165864477161199</v>
      </c>
      <c r="KR16" s="17">
        <f t="shared" si="29"/>
        <v>4.6320113484767858E-5</v>
      </c>
      <c r="KS16" s="17">
        <f t="shared" si="30"/>
        <v>8.1837656333512125</v>
      </c>
      <c r="KT16" s="17">
        <v>4.82E-2</v>
      </c>
      <c r="KU16" s="17">
        <v>1.2626900000000001</v>
      </c>
      <c r="KV16" s="17">
        <v>0.87915652879156503</v>
      </c>
      <c r="KW16" s="17">
        <f t="shared" si="31"/>
        <v>5.3506923983779394E-6</v>
      </c>
      <c r="KX16" s="17">
        <f t="shared" si="32"/>
        <v>0.94535201384769252</v>
      </c>
      <c r="KY16" s="17">
        <v>0.16139999999999999</v>
      </c>
      <c r="KZ16" s="17">
        <v>1.1121749999999999</v>
      </c>
      <c r="LA16" s="17">
        <v>1.0518384662179201</v>
      </c>
      <c r="LB16" s="17">
        <f t="shared" si="33"/>
        <v>1.888103112111787E-5</v>
      </c>
      <c r="LC16" s="17">
        <f t="shared" si="34"/>
        <v>3.3358712228123446</v>
      </c>
      <c r="LD16" s="17">
        <f t="shared" si="35"/>
        <v>1.6112831466044632E-4</v>
      </c>
      <c r="LE16" s="17">
        <f t="shared" si="36"/>
        <v>28.467900116686629</v>
      </c>
      <c r="LF16" s="17" t="s">
        <v>118</v>
      </c>
      <c r="LG16" s="17" t="s">
        <v>118</v>
      </c>
    </row>
    <row r="17" spans="1:319" x14ac:dyDescent="0.35">
      <c r="A17" s="17">
        <v>7</v>
      </c>
      <c r="B17" s="17" t="s">
        <v>110</v>
      </c>
      <c r="C17" s="17" t="s">
        <v>142</v>
      </c>
      <c r="D17" s="17" t="s">
        <v>134</v>
      </c>
      <c r="E17" s="17" t="s">
        <v>113</v>
      </c>
      <c r="F17" s="17" t="s">
        <v>106</v>
      </c>
      <c r="G17" s="18">
        <v>44016</v>
      </c>
      <c r="H17" s="17" t="s">
        <v>115</v>
      </c>
      <c r="I17" s="17">
        <v>233.17</v>
      </c>
      <c r="J17" s="17">
        <v>1.7658</v>
      </c>
      <c r="K17" s="17">
        <v>0.95</v>
      </c>
      <c r="L17" s="17">
        <v>1.7490000000000001</v>
      </c>
      <c r="M17" s="17">
        <v>4.4648000000000003</v>
      </c>
      <c r="N17" s="17">
        <v>0.1769</v>
      </c>
      <c r="O17" s="17">
        <v>0.33339999999999997</v>
      </c>
      <c r="P17" s="17">
        <v>0.30780000000000002</v>
      </c>
      <c r="Q17" s="17">
        <v>0.93089999999999995</v>
      </c>
      <c r="R17" s="17">
        <v>1.7490000000000001</v>
      </c>
      <c r="S17" s="17">
        <v>2.2999999999999998</v>
      </c>
      <c r="T17" s="17">
        <v>6</v>
      </c>
      <c r="U17" s="17">
        <v>0</v>
      </c>
      <c r="V17" s="17">
        <v>1</v>
      </c>
      <c r="W17" s="17">
        <v>14.9</v>
      </c>
      <c r="X17" s="17">
        <v>30</v>
      </c>
      <c r="Y17" s="17" t="s">
        <v>116</v>
      </c>
      <c r="Z17" s="17">
        <v>2</v>
      </c>
      <c r="AA17" s="17">
        <v>11</v>
      </c>
      <c r="AB17" s="17">
        <v>0</v>
      </c>
      <c r="AC17" s="17" t="s">
        <v>137</v>
      </c>
      <c r="AD17" s="17"/>
      <c r="AE17" s="17">
        <v>5</v>
      </c>
      <c r="AF17" s="17">
        <v>12.6</v>
      </c>
      <c r="AG17" s="17">
        <f t="shared" si="15"/>
        <v>132.04779703250651</v>
      </c>
      <c r="AH17" s="17">
        <f t="shared" si="0"/>
        <v>0.64400913174755148</v>
      </c>
      <c r="AI17" s="17">
        <v>14.9</v>
      </c>
      <c r="AJ17" s="17">
        <v>2.7158000000000002</v>
      </c>
      <c r="AK17" s="17">
        <v>262.247075</v>
      </c>
      <c r="AL17" s="17">
        <v>26.738174999999998</v>
      </c>
      <c r="AM17" s="17">
        <v>0.32152500000000001</v>
      </c>
      <c r="AN17" s="17">
        <v>0.21725</v>
      </c>
      <c r="AO17" s="17">
        <v>6.1475</v>
      </c>
      <c r="AP17" s="17">
        <v>0.62</v>
      </c>
      <c r="AQ17" s="17">
        <v>0.20163238424999999</v>
      </c>
      <c r="AR17" s="17">
        <v>4.4225E-2</v>
      </c>
      <c r="AS17" s="17">
        <v>435.65280000000001</v>
      </c>
      <c r="AT17" s="17">
        <v>59.964133333333301</v>
      </c>
      <c r="AU17" s="17">
        <v>0.43769999999999998</v>
      </c>
      <c r="AV17" s="17">
        <v>0.65700000000000003</v>
      </c>
      <c r="AW17" s="17">
        <v>3.95333333333333</v>
      </c>
      <c r="AX17" s="17">
        <v>0.543333333333333</v>
      </c>
      <c r="AY17" s="17">
        <v>0.16845574433333299</v>
      </c>
      <c r="AZ17" s="17">
        <v>0.111133333333333</v>
      </c>
      <c r="BA17" s="17">
        <v>325.54149999999998</v>
      </c>
      <c r="BB17" s="17">
        <v>100.6893</v>
      </c>
      <c r="BC17" s="17">
        <v>0.98450000000000004</v>
      </c>
      <c r="BD17" s="17">
        <v>2.4780000000000002</v>
      </c>
      <c r="BE17" s="17">
        <v>1.06</v>
      </c>
      <c r="BF17" s="17">
        <v>0.33</v>
      </c>
      <c r="BG17" s="17">
        <v>0.12421307500000001</v>
      </c>
      <c r="BH17" s="17">
        <v>0.30780000000000002</v>
      </c>
      <c r="BI17" s="17">
        <v>31.945599999999999</v>
      </c>
      <c r="BJ17" s="17">
        <v>38.048499999999997</v>
      </c>
      <c r="BK17" s="17">
        <v>3.7911999999999999</v>
      </c>
      <c r="BL17" s="17">
        <v>3.6059999999999999</v>
      </c>
      <c r="BM17" s="17">
        <v>0.03</v>
      </c>
      <c r="BN17" s="17">
        <v>0.04</v>
      </c>
      <c r="BO17" s="17">
        <v>0.25815307799999998</v>
      </c>
      <c r="BP17" s="17">
        <v>0.93089999999999995</v>
      </c>
      <c r="BQ17" s="17">
        <f t="shared" si="16"/>
        <v>1055.3869749999999</v>
      </c>
      <c r="BR17" s="17">
        <v>1.173</v>
      </c>
      <c r="BS17" s="17">
        <v>3.3722249999999998</v>
      </c>
      <c r="BT17" s="17">
        <v>2121.4850000000001</v>
      </c>
      <c r="BU17" s="17">
        <v>515.73500000000001</v>
      </c>
      <c r="BV17" s="17">
        <v>0.72350999999999999</v>
      </c>
      <c r="BW17" s="17">
        <v>982.28</v>
      </c>
      <c r="BX17" s="17">
        <v>12.654999999999999</v>
      </c>
      <c r="BY17" s="17">
        <v>43.974778405918499</v>
      </c>
      <c r="BZ17" s="17">
        <v>1.07887527917365</v>
      </c>
      <c r="CA17" s="17">
        <v>40.7595095151365</v>
      </c>
      <c r="CB17" s="17">
        <v>1.266</v>
      </c>
      <c r="CC17" s="17">
        <v>3.1138300000000001</v>
      </c>
      <c r="CD17" s="17">
        <v>1874.62</v>
      </c>
      <c r="CE17" s="17">
        <v>624.6</v>
      </c>
      <c r="CF17" s="17">
        <v>0.56664000000000003</v>
      </c>
      <c r="CG17" s="17">
        <v>550.03</v>
      </c>
      <c r="CH17" s="17">
        <v>22.42</v>
      </c>
      <c r="CI17" s="17">
        <v>49.336492890995302</v>
      </c>
      <c r="CJ17" s="17">
        <v>1.7709320695102699</v>
      </c>
      <c r="CK17" s="17">
        <v>27.8590544157003</v>
      </c>
      <c r="CL17" s="17">
        <v>1.583</v>
      </c>
      <c r="CM17" s="17">
        <v>3.22661</v>
      </c>
      <c r="CN17" s="17">
        <v>1982.2</v>
      </c>
      <c r="CO17" s="17">
        <v>711.54</v>
      </c>
      <c r="CP17" s="17">
        <v>0.65527999999999997</v>
      </c>
      <c r="CQ17" s="17">
        <v>794.1</v>
      </c>
      <c r="CR17" s="17">
        <v>9.65</v>
      </c>
      <c r="CS17" s="17">
        <v>44.948831332912199</v>
      </c>
      <c r="CT17" s="17">
        <v>0.60960202147820597</v>
      </c>
      <c r="CU17" s="17">
        <v>73.734715025906695</v>
      </c>
      <c r="CV17" s="17">
        <v>1.1805000000000001</v>
      </c>
      <c r="CW17" s="17">
        <v>3.4020450000000002</v>
      </c>
      <c r="CX17" s="17">
        <v>2150.06</v>
      </c>
      <c r="CY17" s="17">
        <v>528.72</v>
      </c>
      <c r="CZ17" s="17">
        <v>0.68901999999999997</v>
      </c>
      <c r="DA17" s="17">
        <v>887.12</v>
      </c>
      <c r="DB17" s="17">
        <v>7.88</v>
      </c>
      <c r="DC17" s="17">
        <v>44.853708494211503</v>
      </c>
      <c r="DD17" s="17">
        <v>0.67567199481701801</v>
      </c>
      <c r="DE17" s="17">
        <v>66.510218835086604</v>
      </c>
      <c r="DF17" s="17">
        <v>1.5609999999999999</v>
      </c>
      <c r="DG17" s="17">
        <v>3.2307000000000001</v>
      </c>
      <c r="DH17" s="17">
        <v>1986.11</v>
      </c>
      <c r="DI17" s="17">
        <v>654.98</v>
      </c>
      <c r="DJ17" s="17">
        <v>0.58223000000000003</v>
      </c>
      <c r="DK17" s="17">
        <v>592.91999999999996</v>
      </c>
      <c r="DL17" s="17">
        <v>4.41</v>
      </c>
      <c r="DM17" s="17">
        <v>41.959000640615002</v>
      </c>
      <c r="DN17" s="17">
        <v>0.28251121076233199</v>
      </c>
      <c r="DO17" s="17">
        <v>148.521541950113</v>
      </c>
      <c r="DP17" s="17" t="s">
        <v>118</v>
      </c>
      <c r="DQ17" s="17" t="s">
        <v>118</v>
      </c>
      <c r="DR17" s="17" t="s">
        <v>118</v>
      </c>
      <c r="DS17" s="17" t="s">
        <v>118</v>
      </c>
      <c r="DT17" s="17" t="s">
        <v>118</v>
      </c>
      <c r="DU17" s="17" t="s">
        <v>118</v>
      </c>
      <c r="DV17" s="17" t="s">
        <v>118</v>
      </c>
      <c r="DW17" s="17" t="s">
        <v>118</v>
      </c>
      <c r="DX17" s="17" t="s">
        <v>118</v>
      </c>
      <c r="DY17" s="17" t="s">
        <v>118</v>
      </c>
      <c r="DZ17" s="17" t="s">
        <v>118</v>
      </c>
      <c r="EA17" s="17" t="s">
        <v>118</v>
      </c>
      <c r="EB17" s="17" t="s">
        <v>118</v>
      </c>
      <c r="EC17" s="17" t="s">
        <v>118</v>
      </c>
      <c r="ED17" s="17" t="s">
        <v>118</v>
      </c>
      <c r="EE17" s="17" t="s">
        <v>118</v>
      </c>
      <c r="EF17" s="17" t="s">
        <v>118</v>
      </c>
      <c r="EG17" s="17" t="s">
        <v>118</v>
      </c>
      <c r="EH17" s="17" t="s">
        <v>118</v>
      </c>
      <c r="EI17" s="17" t="s">
        <v>118</v>
      </c>
      <c r="EJ17" s="17" t="s">
        <v>118</v>
      </c>
      <c r="EK17" s="17" t="s">
        <v>118</v>
      </c>
      <c r="EL17" s="17" t="s">
        <v>118</v>
      </c>
      <c r="EM17" s="17" t="s">
        <v>118</v>
      </c>
      <c r="EN17" s="17" t="s">
        <v>118</v>
      </c>
      <c r="EO17" s="17" t="s">
        <v>118</v>
      </c>
      <c r="EP17" s="17" t="s">
        <v>118</v>
      </c>
      <c r="EQ17" s="17" t="s">
        <v>118</v>
      </c>
      <c r="ER17" s="17" t="s">
        <v>118</v>
      </c>
      <c r="ES17" s="17" t="s">
        <v>118</v>
      </c>
      <c r="ET17" s="17" t="s">
        <v>118</v>
      </c>
      <c r="EU17" s="17" t="s">
        <v>118</v>
      </c>
      <c r="EV17" s="17" t="s">
        <v>118</v>
      </c>
      <c r="EW17" s="17" t="s">
        <v>118</v>
      </c>
      <c r="EX17" s="17" t="s">
        <v>118</v>
      </c>
      <c r="EY17" s="17" t="s">
        <v>118</v>
      </c>
      <c r="EZ17" s="17" t="s">
        <v>118</v>
      </c>
      <c r="FA17" s="17" t="s">
        <v>118</v>
      </c>
      <c r="FB17" s="17" t="s">
        <v>118</v>
      </c>
      <c r="FC17" s="17" t="s">
        <v>118</v>
      </c>
      <c r="FD17" s="17">
        <v>3.746</v>
      </c>
      <c r="FE17" s="17" t="s">
        <v>118</v>
      </c>
      <c r="FF17" s="17">
        <v>2.7850000000000001</v>
      </c>
      <c r="FG17" s="19">
        <f t="shared" si="37"/>
        <v>3.746</v>
      </c>
      <c r="FH17" s="17">
        <f t="shared" si="1"/>
        <v>8.7345481999999988E-2</v>
      </c>
      <c r="FI17" s="20">
        <v>43917</v>
      </c>
      <c r="FJ17" s="21" t="s">
        <v>119</v>
      </c>
      <c r="FK17" s="21">
        <v>150</v>
      </c>
      <c r="FL17" s="21">
        <v>26.5</v>
      </c>
      <c r="FM17" s="21">
        <v>26.04</v>
      </c>
      <c r="FN17" s="21">
        <v>0.44679999999999997</v>
      </c>
      <c r="FO17" s="84">
        <v>0.99670000000000003</v>
      </c>
      <c r="FP17" s="84">
        <v>7.010000000000001E-2</v>
      </c>
      <c r="FQ17" s="84">
        <v>9.1999999999999998E-3</v>
      </c>
      <c r="FR17" s="21">
        <v>3.9060000000000001</v>
      </c>
      <c r="FS17" s="21">
        <v>6.7019999999999996E-2</v>
      </c>
      <c r="FT17" s="21">
        <f t="shared" si="17"/>
        <v>58.281110116383175</v>
      </c>
      <c r="FU17" s="17">
        <f t="shared" si="18"/>
        <v>0.149505</v>
      </c>
      <c r="FV17" s="17">
        <f t="shared" si="19"/>
        <v>1.0515000000000002E-2</v>
      </c>
      <c r="FW17" s="17">
        <f t="shared" si="20"/>
        <v>1.3799999999999999E-3</v>
      </c>
      <c r="FX17" s="21">
        <f>FR17/(AR17+AZ17+AR18+AZ18)</f>
        <v>4.4132684286346491</v>
      </c>
      <c r="FY17" s="21">
        <f>FS17/(AR17+AZ17+AR18+AZ18)</f>
        <v>7.5723822346926303E-2</v>
      </c>
      <c r="FZ17" s="21">
        <f>FU17/(AR17+AZ17+AR18+AZ18)</f>
        <v>0.16892106923272482</v>
      </c>
      <c r="GA17" s="21">
        <f>FV17/(AR17+AZ17+AR18+AZ18)</f>
        <v>1.1880572843597885E-2</v>
      </c>
      <c r="GB17" s="21">
        <f>FW17/(AR17+AZ17+AR18+AZ18)</f>
        <v>1.5592192605007207E-3</v>
      </c>
      <c r="GC17" s="20">
        <v>43956</v>
      </c>
      <c r="GD17" s="21" t="s">
        <v>120</v>
      </c>
      <c r="GE17" s="21">
        <v>250</v>
      </c>
      <c r="GF17" s="21">
        <v>26</v>
      </c>
      <c r="GG17" s="21">
        <v>1.8550000000000001E-2</v>
      </c>
      <c r="GH17" s="21">
        <v>4.28E-4</v>
      </c>
      <c r="GI17" s="21">
        <f t="shared" si="2"/>
        <v>4.6375000000000002</v>
      </c>
      <c r="GJ17" s="21">
        <v>0.107</v>
      </c>
      <c r="GK17" s="17">
        <f t="shared" si="21"/>
        <v>43.341121495327108</v>
      </c>
      <c r="GL17" s="21">
        <f>GI17/(AR17+AZ17+AR18+AZ18)</f>
        <v>5.2397676236029662</v>
      </c>
      <c r="GM17" s="21">
        <f>GJ17/(AR17+AZ17+AR18+AZ18)</f>
        <v>0.12089598614027328</v>
      </c>
      <c r="GN17" s="22">
        <v>43971</v>
      </c>
      <c r="GO17" s="17" t="s">
        <v>121</v>
      </c>
      <c r="GP17" s="17">
        <v>120</v>
      </c>
      <c r="GQ17" s="17">
        <v>52.5</v>
      </c>
      <c r="GR17" s="23">
        <v>3.2085684539302439E-2</v>
      </c>
      <c r="GS17" s="23">
        <v>4.2530000000000004E-4</v>
      </c>
      <c r="GT17" s="24">
        <v>3.8502821447162927</v>
      </c>
      <c r="GU17" s="17">
        <v>5.1035999999999998E-2</v>
      </c>
      <c r="GV17" s="17">
        <f t="shared" si="22"/>
        <v>75.44247481613553</v>
      </c>
      <c r="GW17" s="21">
        <f>GT17/(AR17+AZ17+AR18+AZ18)</f>
        <v>4.3503145495678748</v>
      </c>
      <c r="GX17" s="21">
        <f>GU17/(AR17+AZ17+AR18+AZ18)</f>
        <v>5.7663995781822304E-2</v>
      </c>
      <c r="GY17" s="22">
        <v>44007</v>
      </c>
      <c r="GZ17" s="17" t="s">
        <v>122</v>
      </c>
      <c r="HA17" s="17">
        <v>400</v>
      </c>
      <c r="HB17" s="17">
        <v>0</v>
      </c>
      <c r="HC17" s="17" t="s">
        <v>118</v>
      </c>
      <c r="HD17" s="17" t="s">
        <v>118</v>
      </c>
      <c r="HE17" s="17" t="s">
        <v>118</v>
      </c>
      <c r="HF17" s="17" t="s">
        <v>118</v>
      </c>
      <c r="HG17" s="17" t="s">
        <v>118</v>
      </c>
      <c r="HH17" s="17" t="s">
        <v>118</v>
      </c>
      <c r="HI17" s="17" t="s">
        <v>118</v>
      </c>
      <c r="HJ17" s="22">
        <v>44015</v>
      </c>
      <c r="HK17" s="17" t="s">
        <v>123</v>
      </c>
      <c r="HL17" s="17">
        <v>1.51125</v>
      </c>
      <c r="HM17" s="17">
        <v>1.0851</v>
      </c>
      <c r="HN17" s="17">
        <v>1.51125E-3</v>
      </c>
      <c r="HO17" s="17">
        <v>1.0851000000000001E-3</v>
      </c>
      <c r="HP17" s="17">
        <v>0.131212724</v>
      </c>
      <c r="HQ17" s="17">
        <v>58.9</v>
      </c>
      <c r="HR17" s="17">
        <v>101</v>
      </c>
      <c r="HS17" s="17">
        <v>6.83198594</v>
      </c>
      <c r="HT17" s="17">
        <f t="shared" si="3"/>
        <v>6.8319859400000002E-3</v>
      </c>
      <c r="HU17" s="17">
        <v>52.068014060000003</v>
      </c>
      <c r="HV17" s="17">
        <f t="shared" si="4"/>
        <v>107.83198594</v>
      </c>
      <c r="HW17" s="17">
        <f t="shared" si="5"/>
        <v>0.162961088751825</v>
      </c>
      <c r="HX17" s="17">
        <f t="shared" si="6"/>
        <v>0.11700848794349399</v>
      </c>
      <c r="HY17" s="17">
        <v>5.5048228999999997E-2</v>
      </c>
      <c r="HZ17" s="17">
        <v>0.119337659</v>
      </c>
      <c r="IA17" s="17">
        <v>4.1083990000000004E-3</v>
      </c>
      <c r="IB17" s="17">
        <f t="shared" si="7"/>
        <v>3.1297734644543689</v>
      </c>
      <c r="IC17" s="17">
        <f t="shared" si="8"/>
        <v>2.2472239446017768</v>
      </c>
      <c r="ID17" s="17">
        <v>1.0572369589999999</v>
      </c>
      <c r="IE17" s="17">
        <v>2.2919571830000001</v>
      </c>
      <c r="IF17" s="17">
        <v>7.8904462999999994E-2</v>
      </c>
      <c r="IG17" s="22">
        <v>44015</v>
      </c>
      <c r="IH17" s="17" t="s">
        <v>123</v>
      </c>
      <c r="II17" s="17">
        <v>1.1632499999999999</v>
      </c>
      <c r="IJ17" s="17">
        <v>0.24590000000000001</v>
      </c>
      <c r="IK17" s="17">
        <v>1.16325E-3</v>
      </c>
      <c r="IL17" s="17">
        <v>2.4590000000000001E-4</v>
      </c>
      <c r="IM17" s="17">
        <v>0.22034820499999999</v>
      </c>
      <c r="IN17" s="17">
        <v>59</v>
      </c>
      <c r="IO17" s="17">
        <v>100.1</v>
      </c>
      <c r="IP17" s="17">
        <v>10.65314311</v>
      </c>
      <c r="IQ17" s="17">
        <f t="shared" si="9"/>
        <v>1.0653143110000001E-2</v>
      </c>
      <c r="IR17" s="17">
        <v>48.346856889999998</v>
      </c>
      <c r="IS17" s="17">
        <f t="shared" si="10"/>
        <v>110.75314311</v>
      </c>
      <c r="IT17" s="17">
        <f t="shared" si="11"/>
        <v>0.1288335937227075</v>
      </c>
      <c r="IU17" s="17">
        <f t="shared" si="12"/>
        <v>2.7234197890749001E-2</v>
      </c>
      <c r="IV17" s="17">
        <v>4.9838913999999998E-2</v>
      </c>
      <c r="IW17" s="17">
        <v>9.4250919999999995E-3</v>
      </c>
      <c r="IX17" s="17">
        <v>5.0503429999999997E-3</v>
      </c>
      <c r="IY17" s="17">
        <f t="shared" si="13"/>
        <v>2.6647770301972882</v>
      </c>
      <c r="IZ17" s="17">
        <f t="shared" si="14"/>
        <v>0.56330855080637288</v>
      </c>
      <c r="JA17" s="17">
        <v>1.03086152</v>
      </c>
      <c r="JB17" s="17">
        <v>0.19494736800000001</v>
      </c>
      <c r="JC17" s="17">
        <v>0.104460634</v>
      </c>
      <c r="JD17" s="22">
        <v>44015</v>
      </c>
      <c r="JE17" s="17" t="s">
        <v>123</v>
      </c>
      <c r="JF17" s="17" t="s">
        <v>118</v>
      </c>
      <c r="JG17" s="17" t="s">
        <v>118</v>
      </c>
      <c r="JH17" s="17" t="s">
        <v>118</v>
      </c>
      <c r="JI17" s="17" t="s">
        <v>118</v>
      </c>
      <c r="JJ17" s="17">
        <v>0.27200000000000002</v>
      </c>
      <c r="JK17" s="17">
        <v>62.8</v>
      </c>
      <c r="JL17" s="17">
        <v>100</v>
      </c>
      <c r="JM17" s="17">
        <v>13.42893082</v>
      </c>
      <c r="JN17" s="17">
        <v>1.3428931E-2</v>
      </c>
      <c r="JO17" s="17">
        <v>49.371069179999999</v>
      </c>
      <c r="JP17" s="17">
        <v>113.4289308</v>
      </c>
      <c r="JQ17" s="17" t="s">
        <v>118</v>
      </c>
      <c r="JR17" s="17" t="s">
        <v>118</v>
      </c>
      <c r="JS17" s="17" t="s">
        <v>118</v>
      </c>
      <c r="JT17" s="17" t="s">
        <v>118</v>
      </c>
      <c r="JU17" s="17" t="s">
        <v>118</v>
      </c>
      <c r="JV17" s="17" t="s">
        <v>118</v>
      </c>
      <c r="JW17" s="17" t="s">
        <v>118</v>
      </c>
      <c r="JX17" s="17" t="s">
        <v>118</v>
      </c>
      <c r="JY17" s="17" t="s">
        <v>118</v>
      </c>
      <c r="JZ17" s="17" t="s">
        <v>118</v>
      </c>
      <c r="KA17" s="17">
        <f t="shared" si="43"/>
        <v>566</v>
      </c>
      <c r="KB17" s="17">
        <f t="shared" si="41"/>
        <v>5.6599999999999999E-4</v>
      </c>
      <c r="KC17" s="17">
        <v>1.7658</v>
      </c>
      <c r="KD17" s="17">
        <v>0.72350999999999999</v>
      </c>
      <c r="KE17" s="17">
        <v>1.07887527917365</v>
      </c>
      <c r="KF17" s="17">
        <f t="shared" si="38"/>
        <v>1.3783429606022349E-4</v>
      </c>
      <c r="KG17" s="17">
        <f t="shared" si="25"/>
        <v>24.352349127247965</v>
      </c>
      <c r="KH17" s="17">
        <v>0.95</v>
      </c>
      <c r="KI17" s="17">
        <v>0.58223000000000003</v>
      </c>
      <c r="KJ17" s="17">
        <v>0.28251121076233199</v>
      </c>
      <c r="KK17" s="17">
        <f t="shared" si="26"/>
        <v>1.5626217713004491E-5</v>
      </c>
      <c r="KL17" s="17">
        <f t="shared" si="27"/>
        <v>2.7608158503541502</v>
      </c>
      <c r="KM17" s="17">
        <v>0.1769</v>
      </c>
      <c r="KN17" s="17">
        <v>0.33339999999999997</v>
      </c>
      <c r="KO17" s="17">
        <f t="shared" si="28"/>
        <v>0.51029999999999998</v>
      </c>
      <c r="KP17" s="17">
        <v>0.56664000000000003</v>
      </c>
      <c r="KQ17" s="17">
        <v>1.7709320695102699</v>
      </c>
      <c r="KR17" s="17">
        <f t="shared" si="29"/>
        <v>5.120763276966828E-5</v>
      </c>
      <c r="KS17" s="17">
        <f t="shared" si="30"/>
        <v>9.047284941637507</v>
      </c>
      <c r="KT17" s="17">
        <v>0.30780000000000002</v>
      </c>
      <c r="KU17" s="17">
        <v>0.65527999999999997</v>
      </c>
      <c r="KV17" s="17">
        <v>0.60960202147820597</v>
      </c>
      <c r="KW17" s="17">
        <f t="shared" si="31"/>
        <v>1.2295379188881871E-5</v>
      </c>
      <c r="KX17" s="17">
        <f t="shared" si="32"/>
        <v>2.1723284786010373</v>
      </c>
      <c r="KY17" s="17">
        <v>0.93089999999999995</v>
      </c>
      <c r="KZ17" s="17">
        <v>0.68901999999999997</v>
      </c>
      <c r="LA17" s="17">
        <v>0.67567199481701801</v>
      </c>
      <c r="LB17" s="17">
        <f t="shared" si="33"/>
        <v>4.3338190798408618E-5</v>
      </c>
      <c r="LC17" s="17">
        <f t="shared" si="34"/>
        <v>7.6569241693301455</v>
      </c>
      <c r="LD17" s="17">
        <f t="shared" si="35"/>
        <v>2.6030171653018675E-4</v>
      </c>
      <c r="LE17" s="17">
        <f t="shared" si="36"/>
        <v>45.989702567170802</v>
      </c>
      <c r="LF17" s="17" t="s">
        <v>118</v>
      </c>
      <c r="LG17" s="17" t="s">
        <v>118</v>
      </c>
    </row>
    <row r="18" spans="1:319" x14ac:dyDescent="0.35">
      <c r="A18" s="17">
        <v>7</v>
      </c>
      <c r="B18" s="17" t="s">
        <v>124</v>
      </c>
      <c r="C18" s="17" t="s">
        <v>142</v>
      </c>
      <c r="D18" s="17" t="s">
        <v>134</v>
      </c>
      <c r="E18" s="17" t="s">
        <v>113</v>
      </c>
      <c r="F18" s="17" t="s">
        <v>106</v>
      </c>
      <c r="G18" s="18">
        <v>44016</v>
      </c>
      <c r="H18" s="17" t="s">
        <v>115</v>
      </c>
      <c r="I18" s="17">
        <v>291.14</v>
      </c>
      <c r="J18" s="17">
        <v>2.2402000000000002</v>
      </c>
      <c r="K18" s="17">
        <v>0.71</v>
      </c>
      <c r="L18" s="17">
        <v>1.5124</v>
      </c>
      <c r="M18" s="17">
        <v>4.4626000000000001</v>
      </c>
      <c r="N18" s="17">
        <v>0.2802</v>
      </c>
      <c r="O18" s="17">
        <v>0.44950000000000001</v>
      </c>
      <c r="P18" s="17">
        <v>0.12379999999999999</v>
      </c>
      <c r="Q18" s="17">
        <v>0.65890000000000004</v>
      </c>
      <c r="R18" s="17">
        <v>1.5124</v>
      </c>
      <c r="S18" s="17">
        <v>4.3</v>
      </c>
      <c r="T18" s="17">
        <v>8</v>
      </c>
      <c r="U18" s="17">
        <v>2</v>
      </c>
      <c r="V18" s="17">
        <v>0</v>
      </c>
      <c r="W18" s="17">
        <v>15.4</v>
      </c>
      <c r="X18" s="17">
        <v>33.1</v>
      </c>
      <c r="Y18" s="17" t="s">
        <v>143</v>
      </c>
      <c r="Z18" s="17">
        <v>5</v>
      </c>
      <c r="AA18" s="17">
        <v>16</v>
      </c>
      <c r="AB18" s="17">
        <v>0</v>
      </c>
      <c r="AC18" s="17" t="s">
        <v>144</v>
      </c>
      <c r="AD18" s="17">
        <v>7</v>
      </c>
      <c r="AE18" s="17"/>
      <c r="AF18" s="17">
        <v>11.1</v>
      </c>
      <c r="AG18" s="17">
        <f t="shared" si="15"/>
        <v>129.96161057048477</v>
      </c>
      <c r="AH18" s="17">
        <f t="shared" si="0"/>
        <v>0.51264321062978779</v>
      </c>
      <c r="AI18" s="17">
        <v>15.4</v>
      </c>
      <c r="AJ18" s="17">
        <v>2.9502000000000002</v>
      </c>
      <c r="AK18" s="17">
        <v>312.72030000000001</v>
      </c>
      <c r="AL18" s="17">
        <v>32.479599999999998</v>
      </c>
      <c r="AM18" s="17">
        <v>0.3306</v>
      </c>
      <c r="AN18" s="17">
        <v>0.26800000000000002</v>
      </c>
      <c r="AO18" s="17">
        <v>6.77</v>
      </c>
      <c r="AP18" s="17">
        <v>0.7</v>
      </c>
      <c r="AQ18" s="17">
        <v>0.17238806000000001</v>
      </c>
      <c r="AR18" s="17">
        <v>0.2802</v>
      </c>
      <c r="AS18" s="17">
        <v>458.2482</v>
      </c>
      <c r="AT18" s="17">
        <v>70.860100000000003</v>
      </c>
      <c r="AU18" s="17">
        <v>0.49220000000000003</v>
      </c>
      <c r="AV18" s="17">
        <v>0.872</v>
      </c>
      <c r="AW18" s="17">
        <v>3.78</v>
      </c>
      <c r="AX18" s="17">
        <v>0.59</v>
      </c>
      <c r="AY18" s="17">
        <v>0.13887614700000001</v>
      </c>
      <c r="AZ18" s="17">
        <v>0.44950000000000001</v>
      </c>
      <c r="BA18" s="17">
        <v>155.60169999999999</v>
      </c>
      <c r="BB18" s="17">
        <v>45.710099999999997</v>
      </c>
      <c r="BC18" s="17">
        <v>0.93510000000000004</v>
      </c>
      <c r="BD18" s="17">
        <v>1.069</v>
      </c>
      <c r="BE18" s="17">
        <v>1.26</v>
      </c>
      <c r="BF18" s="17">
        <v>0.37</v>
      </c>
      <c r="BG18" s="17">
        <v>0.115809167</v>
      </c>
      <c r="BH18" s="17">
        <v>0.12379999999999999</v>
      </c>
      <c r="BI18" s="17">
        <v>58.525700000000001</v>
      </c>
      <c r="BJ18" s="17">
        <v>47.9589</v>
      </c>
      <c r="BK18" s="17">
        <v>2.6084000000000001</v>
      </c>
      <c r="BL18" s="17">
        <v>3.1269999999999998</v>
      </c>
      <c r="BM18" s="17">
        <v>0.09</v>
      </c>
      <c r="BN18" s="17">
        <v>7.0000000000000007E-2</v>
      </c>
      <c r="BO18" s="17">
        <v>0.21071314399999999</v>
      </c>
      <c r="BP18" s="17">
        <v>0.65890000000000004</v>
      </c>
      <c r="BQ18" s="17">
        <f t="shared" si="16"/>
        <v>985.09590000000003</v>
      </c>
      <c r="BR18" s="17">
        <v>1.101</v>
      </c>
      <c r="BS18" s="17">
        <v>3.3263250000000002</v>
      </c>
      <c r="BT18" s="17">
        <v>2077.5349999999999</v>
      </c>
      <c r="BU18" s="17">
        <v>485.69</v>
      </c>
      <c r="BV18" s="17">
        <v>0.56289500000000003</v>
      </c>
      <c r="BW18" s="17">
        <v>539.73</v>
      </c>
      <c r="BX18" s="17">
        <v>15.6</v>
      </c>
      <c r="BY18" s="17">
        <v>44.134713763090701</v>
      </c>
      <c r="BZ18" s="17">
        <v>1.4242748597961801</v>
      </c>
      <c r="CA18" s="17">
        <v>31.037815730827798</v>
      </c>
      <c r="CB18" s="17">
        <v>1.4770000000000001</v>
      </c>
      <c r="CC18" s="17">
        <v>3.08961</v>
      </c>
      <c r="CD18" s="17">
        <v>1851.5450000000001</v>
      </c>
      <c r="CE18" s="17">
        <v>692.49</v>
      </c>
      <c r="CF18" s="17">
        <v>0.65246000000000004</v>
      </c>
      <c r="CG18" s="17">
        <v>786.33500000000004</v>
      </c>
      <c r="CH18" s="17">
        <v>23.68</v>
      </c>
      <c r="CI18" s="17">
        <v>46.895696724317503</v>
      </c>
      <c r="CJ18" s="17">
        <v>1.60382789464419</v>
      </c>
      <c r="CK18" s="17">
        <v>29.264660241174798</v>
      </c>
      <c r="CL18" s="17">
        <v>0.81200000000000006</v>
      </c>
      <c r="CM18" s="17">
        <v>3.3334899999999998</v>
      </c>
      <c r="CN18" s="17">
        <v>2084.4</v>
      </c>
      <c r="CO18" s="17">
        <v>360.4</v>
      </c>
      <c r="CP18" s="17">
        <v>0.66096999999999995</v>
      </c>
      <c r="CQ18" s="17">
        <v>809.8</v>
      </c>
      <c r="CR18" s="17">
        <v>7.51</v>
      </c>
      <c r="CS18" s="17">
        <v>44.384236453202</v>
      </c>
      <c r="CT18" s="17">
        <v>0.92487684729064001</v>
      </c>
      <c r="CU18" s="17">
        <v>47.9893475366178</v>
      </c>
      <c r="CV18" s="17">
        <v>0.95</v>
      </c>
      <c r="CW18" s="17">
        <v>3.3982199999999998</v>
      </c>
      <c r="CX18" s="17">
        <v>2146.395</v>
      </c>
      <c r="CY18" s="17">
        <v>419.54</v>
      </c>
      <c r="CZ18" s="17">
        <v>0.82648999999999995</v>
      </c>
      <c r="DA18" s="17">
        <v>1266.7750000000001</v>
      </c>
      <c r="DB18" s="17">
        <v>6.4349999999999996</v>
      </c>
      <c r="DC18" s="17">
        <v>44.226761363636399</v>
      </c>
      <c r="DD18" s="17">
        <v>0.67874999999999996</v>
      </c>
      <c r="DE18" s="17">
        <v>65.162184531885998</v>
      </c>
      <c r="DF18" s="17">
        <v>1.5369999999999999</v>
      </c>
      <c r="DG18" s="17">
        <v>3.2181600000000001</v>
      </c>
      <c r="DH18" s="17">
        <v>1974.13</v>
      </c>
      <c r="DI18" s="17">
        <v>641.02</v>
      </c>
      <c r="DJ18" s="17">
        <v>0.61848000000000003</v>
      </c>
      <c r="DK18" s="17">
        <v>692.71</v>
      </c>
      <c r="DL18" s="17">
        <v>5.94</v>
      </c>
      <c r="DM18" s="17">
        <v>41.705920624593404</v>
      </c>
      <c r="DN18" s="17">
        <v>0.38646714378659702</v>
      </c>
      <c r="DO18" s="17">
        <v>107.915824915825</v>
      </c>
      <c r="DP18" s="17">
        <v>147.61799999999999</v>
      </c>
      <c r="DQ18" s="17">
        <v>1.1349499999999999</v>
      </c>
      <c r="DR18" s="17">
        <v>26.79</v>
      </c>
      <c r="DS18" s="17">
        <v>88.08</v>
      </c>
      <c r="DT18" s="17">
        <v>0.50836000000000003</v>
      </c>
      <c r="DU18" s="17">
        <v>389.8</v>
      </c>
      <c r="DV18" s="17">
        <v>10.72</v>
      </c>
      <c r="DW18" s="17">
        <v>5.96675202211112E-2</v>
      </c>
      <c r="DX18" s="17">
        <v>7.2619870205530498E-3</v>
      </c>
      <c r="DY18" s="17">
        <v>8.2164179104477597</v>
      </c>
      <c r="DZ18" s="17" t="s">
        <v>118</v>
      </c>
      <c r="EA18" s="17" t="s">
        <v>118</v>
      </c>
      <c r="EB18" s="17" t="s">
        <v>118</v>
      </c>
      <c r="EC18" s="17" t="s">
        <v>118</v>
      </c>
      <c r="ED18" s="17" t="s">
        <v>118</v>
      </c>
      <c r="EE18" s="17" t="s">
        <v>118</v>
      </c>
      <c r="EF18" s="17" t="s">
        <v>118</v>
      </c>
      <c r="EG18" s="17" t="s">
        <v>118</v>
      </c>
      <c r="EH18" s="17" t="s">
        <v>118</v>
      </c>
      <c r="EI18" s="17" t="s">
        <v>118</v>
      </c>
      <c r="EJ18" s="17" t="s">
        <v>118</v>
      </c>
      <c r="EK18" s="17" t="s">
        <v>118</v>
      </c>
      <c r="EL18" s="17" t="s">
        <v>118</v>
      </c>
      <c r="EM18" s="17" t="s">
        <v>118</v>
      </c>
      <c r="EN18" s="17" t="s">
        <v>118</v>
      </c>
      <c r="EO18" s="17" t="s">
        <v>118</v>
      </c>
      <c r="EP18" s="17" t="s">
        <v>118</v>
      </c>
      <c r="EQ18" s="17" t="s">
        <v>118</v>
      </c>
      <c r="ER18" s="17" t="s">
        <v>118</v>
      </c>
      <c r="ES18" s="17" t="s">
        <v>118</v>
      </c>
      <c r="ET18" s="17" t="s">
        <v>118</v>
      </c>
      <c r="EU18" s="17" t="s">
        <v>118</v>
      </c>
      <c r="EV18" s="17" t="s">
        <v>118</v>
      </c>
      <c r="EW18" s="17" t="s">
        <v>118</v>
      </c>
      <c r="EX18" s="17" t="s">
        <v>118</v>
      </c>
      <c r="EY18" s="17" t="s">
        <v>118</v>
      </c>
      <c r="EZ18" s="17" t="s">
        <v>118</v>
      </c>
      <c r="FA18" s="17" t="s">
        <v>118</v>
      </c>
      <c r="FB18" s="17" t="s">
        <v>118</v>
      </c>
      <c r="FC18" s="17" t="s">
        <v>118</v>
      </c>
      <c r="FD18" s="17">
        <v>4.3</v>
      </c>
      <c r="FE18" s="17">
        <v>3.2450000000000001</v>
      </c>
      <c r="FF18" s="17">
        <v>3.423</v>
      </c>
      <c r="FG18" s="19">
        <f t="shared" si="37"/>
        <v>3.7725</v>
      </c>
      <c r="FH18" s="17">
        <f t="shared" si="1"/>
        <v>0.10983256499999999</v>
      </c>
      <c r="FI18" s="20">
        <v>43917</v>
      </c>
      <c r="FJ18" s="21" t="s">
        <v>119</v>
      </c>
      <c r="FK18" s="21">
        <v>150</v>
      </c>
      <c r="FL18" s="21">
        <v>26.5</v>
      </c>
      <c r="FM18" s="21">
        <v>26.04</v>
      </c>
      <c r="FN18" s="21">
        <v>0.44679999999999997</v>
      </c>
      <c r="FO18" s="84">
        <v>0.99670000000000003</v>
      </c>
      <c r="FP18" s="84">
        <v>7.010000000000001E-2</v>
      </c>
      <c r="FQ18" s="84">
        <v>9.1999999999999998E-3</v>
      </c>
      <c r="FR18" s="21">
        <v>3.9060000000000001</v>
      </c>
      <c r="FS18" s="21">
        <v>6.7019999999999996E-2</v>
      </c>
      <c r="FT18" s="21">
        <f t="shared" si="17"/>
        <v>58.281110116383175</v>
      </c>
      <c r="FU18" s="17">
        <f t="shared" si="18"/>
        <v>0.149505</v>
      </c>
      <c r="FV18" s="17">
        <f t="shared" si="19"/>
        <v>1.0515000000000002E-2</v>
      </c>
      <c r="FW18" s="17">
        <f t="shared" si="20"/>
        <v>1.3799999999999999E-3</v>
      </c>
      <c r="FX18" s="21">
        <f>FR18/(AR17+AZ17+AR18+AZ18)</f>
        <v>4.4132684286346491</v>
      </c>
      <c r="FY18" s="21">
        <f>FS18/(AR17+AZ17+AR18+AZ18)</f>
        <v>7.5723822346926303E-2</v>
      </c>
      <c r="FZ18" s="21">
        <f>FU18/(AR17+AZ17+AR18+AZ18)</f>
        <v>0.16892106923272482</v>
      </c>
      <c r="GA18" s="21">
        <f>FV18/(AR17+AZ17+AR18+AZ18)</f>
        <v>1.1880572843597885E-2</v>
      </c>
      <c r="GB18" s="21">
        <f>FW18/(AR17+AZ17+AR18+AZ18)</f>
        <v>1.5592192605007207E-3</v>
      </c>
      <c r="GC18" s="20">
        <v>43956</v>
      </c>
      <c r="GD18" s="21" t="s">
        <v>120</v>
      </c>
      <c r="GE18" s="21">
        <v>250</v>
      </c>
      <c r="GF18" s="21">
        <v>26</v>
      </c>
      <c r="GG18" s="21">
        <v>1.8550000000000001E-2</v>
      </c>
      <c r="GH18" s="21">
        <v>4.28E-4</v>
      </c>
      <c r="GI18" s="21">
        <f t="shared" si="2"/>
        <v>4.6375000000000002</v>
      </c>
      <c r="GJ18" s="21">
        <v>0.107</v>
      </c>
      <c r="GK18" s="17">
        <f t="shared" si="21"/>
        <v>43.341121495327108</v>
      </c>
      <c r="GL18" s="21">
        <f>GI18/(AR17+AZ17+AR18+AZ18)</f>
        <v>5.2397676236029662</v>
      </c>
      <c r="GM18" s="21">
        <f>GJ18/(AR17+AZ17+AR18+AZ18)</f>
        <v>0.12089598614027328</v>
      </c>
      <c r="GN18" s="22">
        <v>43971</v>
      </c>
      <c r="GO18" s="17" t="s">
        <v>121</v>
      </c>
      <c r="GP18" s="17">
        <v>120</v>
      </c>
      <c r="GQ18" s="17">
        <v>52.5</v>
      </c>
      <c r="GR18" s="23">
        <v>3.2085684539302439E-2</v>
      </c>
      <c r="GS18" s="23">
        <v>4.2530000000000004E-4</v>
      </c>
      <c r="GT18" s="24">
        <v>3.8502821447162927</v>
      </c>
      <c r="GU18" s="17">
        <v>5.1035999999999998E-2</v>
      </c>
      <c r="GV18" s="17">
        <f t="shared" si="22"/>
        <v>75.44247481613553</v>
      </c>
      <c r="GW18" s="21">
        <f>GT18/(AR17+AZ17+AR18+AZ18)</f>
        <v>4.3503145495678748</v>
      </c>
      <c r="GX18" s="21">
        <f>GU18/(AR17+AZ17+AR18+AZ18)</f>
        <v>5.7663995781822304E-2</v>
      </c>
      <c r="GY18" s="22">
        <v>44007</v>
      </c>
      <c r="GZ18" s="17" t="s">
        <v>122</v>
      </c>
      <c r="HA18" s="17">
        <v>400</v>
      </c>
      <c r="HB18" s="17">
        <v>0</v>
      </c>
      <c r="HC18" s="17" t="s">
        <v>118</v>
      </c>
      <c r="HD18" s="17" t="s">
        <v>118</v>
      </c>
      <c r="HE18" s="17" t="s">
        <v>118</v>
      </c>
      <c r="HF18" s="17" t="s">
        <v>118</v>
      </c>
      <c r="HG18" s="17" t="s">
        <v>118</v>
      </c>
      <c r="HH18" s="17" t="s">
        <v>118</v>
      </c>
      <c r="HI18" s="17" t="s">
        <v>118</v>
      </c>
      <c r="HJ18" s="22">
        <v>44015</v>
      </c>
      <c r="HK18" s="17" t="s">
        <v>123</v>
      </c>
      <c r="HL18" s="17">
        <v>3.0292500000000002</v>
      </c>
      <c r="HM18" s="17">
        <v>1.9831000000000001</v>
      </c>
      <c r="HN18" s="17">
        <v>3.0292499999999998E-3</v>
      </c>
      <c r="HO18" s="17">
        <v>1.9830999999999998E-3</v>
      </c>
      <c r="HP18" s="17">
        <v>0.1440718</v>
      </c>
      <c r="HQ18" s="17">
        <v>62.5</v>
      </c>
      <c r="HR18" s="17">
        <v>100</v>
      </c>
      <c r="HS18" s="17">
        <v>7.8705615189999998</v>
      </c>
      <c r="HT18" s="17">
        <f t="shared" si="3"/>
        <v>7.8705615189999991E-3</v>
      </c>
      <c r="HU18" s="17">
        <v>54.629438479999997</v>
      </c>
      <c r="HV18" s="17">
        <f t="shared" si="4"/>
        <v>107.87056151900001</v>
      </c>
      <c r="HW18" s="17">
        <f t="shared" si="5"/>
        <v>0.32676689848143081</v>
      </c>
      <c r="HX18" s="17">
        <f t="shared" si="6"/>
        <v>0.2139181105483289</v>
      </c>
      <c r="HY18" s="17"/>
      <c r="HZ18" s="17"/>
      <c r="IA18" s="17"/>
      <c r="IB18" s="17">
        <f t="shared" si="7"/>
        <v>5.9815166982003882</v>
      </c>
      <c r="IC18" s="17">
        <f t="shared" si="8"/>
        <v>3.9158028436745691</v>
      </c>
      <c r="ID18" s="17"/>
      <c r="IE18" s="17"/>
      <c r="IF18" s="17"/>
      <c r="IG18" s="22">
        <v>44015</v>
      </c>
      <c r="IH18" s="17" t="s">
        <v>123</v>
      </c>
      <c r="II18" s="17">
        <v>2.2462499999999999</v>
      </c>
      <c r="IJ18" s="17">
        <v>0.2233</v>
      </c>
      <c r="IK18" s="17">
        <v>2.24625E-3</v>
      </c>
      <c r="IL18" s="17">
        <v>2.2330000000000001E-4</v>
      </c>
      <c r="IM18" s="17">
        <v>0.22770611299999999</v>
      </c>
      <c r="IN18" s="17">
        <v>59.8</v>
      </c>
      <c r="IO18" s="17">
        <v>100.3</v>
      </c>
      <c r="IP18" s="17">
        <v>11.09127455</v>
      </c>
      <c r="IQ18" s="17">
        <f t="shared" si="9"/>
        <v>1.109127455E-2</v>
      </c>
      <c r="IR18" s="17">
        <v>48.708725450000003</v>
      </c>
      <c r="IS18" s="17">
        <f t="shared" si="10"/>
        <v>111.39127454999999</v>
      </c>
      <c r="IT18" s="17">
        <f t="shared" si="11"/>
        <v>0.25021265045793745</v>
      </c>
      <c r="IU18" s="17">
        <f t="shared" si="12"/>
        <v>2.4873671607014997E-2</v>
      </c>
      <c r="IV18" s="17"/>
      <c r="IW18" s="17"/>
      <c r="IX18" s="17"/>
      <c r="IY18" s="17">
        <f t="shared" si="13"/>
        <v>5.1369163973461642</v>
      </c>
      <c r="IZ18" s="17">
        <f t="shared" si="14"/>
        <v>0.51066151653974345</v>
      </c>
      <c r="JA18" s="17"/>
      <c r="JB18" s="17"/>
      <c r="JC18" s="17"/>
      <c r="JD18" s="22">
        <v>44015</v>
      </c>
      <c r="JE18" s="17" t="s">
        <v>123</v>
      </c>
      <c r="JF18" s="17" t="s">
        <v>118</v>
      </c>
      <c r="JG18" s="17" t="s">
        <v>118</v>
      </c>
      <c r="JH18" s="17" t="s">
        <v>118</v>
      </c>
      <c r="JI18" s="17" t="s">
        <v>118</v>
      </c>
      <c r="JJ18" s="17">
        <v>0.27200000000000002</v>
      </c>
      <c r="JK18" s="17">
        <v>62.8</v>
      </c>
      <c r="JL18" s="17">
        <v>100</v>
      </c>
      <c r="JM18" s="17">
        <v>13.42893082</v>
      </c>
      <c r="JN18" s="17">
        <v>1.3428931E-2</v>
      </c>
      <c r="JO18" s="17">
        <v>49.371069179999999</v>
      </c>
      <c r="JP18" s="17">
        <v>113.4289308</v>
      </c>
      <c r="JQ18" s="17" t="s">
        <v>118</v>
      </c>
      <c r="JR18" s="17" t="s">
        <v>118</v>
      </c>
      <c r="JS18" s="17"/>
      <c r="JT18" s="17"/>
      <c r="JU18" s="17"/>
      <c r="JV18" s="17" t="s">
        <v>118</v>
      </c>
      <c r="JW18" s="17" t="s">
        <v>118</v>
      </c>
      <c r="JX18" s="17"/>
      <c r="JY18" s="17"/>
      <c r="JZ18" s="17"/>
      <c r="KA18" s="17">
        <f t="shared" si="43"/>
        <v>566</v>
      </c>
      <c r="KB18" s="17">
        <f t="shared" si="41"/>
        <v>5.6599999999999999E-4</v>
      </c>
      <c r="KC18" s="17">
        <v>2.2402000000000002</v>
      </c>
      <c r="KD18" s="17">
        <v>0.56289500000000003</v>
      </c>
      <c r="KE18" s="17">
        <v>1.4242748597961801</v>
      </c>
      <c r="KF18" s="17">
        <f t="shared" si="38"/>
        <v>1.7960068651785759E-4</v>
      </c>
      <c r="KG18" s="17">
        <f t="shared" si="25"/>
        <v>31.731570056158588</v>
      </c>
      <c r="KH18" s="17">
        <v>0.71</v>
      </c>
      <c r="KI18" s="17">
        <v>0.61848000000000003</v>
      </c>
      <c r="KJ18" s="17">
        <v>0.38646714378659702</v>
      </c>
      <c r="KK18" s="17">
        <f t="shared" si="26"/>
        <v>1.6970576135328554E-5</v>
      </c>
      <c r="KL18" s="17">
        <f t="shared" si="27"/>
        <v>2.9983350062417942</v>
      </c>
      <c r="KM18" s="17">
        <v>0.2802</v>
      </c>
      <c r="KN18" s="17">
        <v>0.44950000000000001</v>
      </c>
      <c r="KO18" s="17">
        <f t="shared" si="28"/>
        <v>0.72970000000000002</v>
      </c>
      <c r="KP18" s="17">
        <v>0.65246000000000004</v>
      </c>
      <c r="KQ18" s="17">
        <v>1.60382789464419</v>
      </c>
      <c r="KR18" s="17">
        <f t="shared" si="29"/>
        <v>7.635825600774284E-5</v>
      </c>
      <c r="KS18" s="17">
        <f t="shared" si="30"/>
        <v>13.490857951898029</v>
      </c>
      <c r="KT18" s="17">
        <v>0.12379999999999999</v>
      </c>
      <c r="KU18" s="17">
        <v>0.66096999999999995</v>
      </c>
      <c r="KV18" s="17">
        <v>0.92487684729064001</v>
      </c>
      <c r="KW18" s="17">
        <f t="shared" si="31"/>
        <v>7.5680902199507358E-6</v>
      </c>
      <c r="KX18" s="17">
        <f t="shared" si="32"/>
        <v>1.3371184134188581</v>
      </c>
      <c r="KY18" s="17">
        <v>0.65890000000000004</v>
      </c>
      <c r="KZ18" s="17">
        <v>0.82648999999999995</v>
      </c>
      <c r="LA18" s="17">
        <v>0.67874999999999996</v>
      </c>
      <c r="LB18" s="17">
        <f t="shared" si="33"/>
        <v>3.6962977965374992E-5</v>
      </c>
      <c r="LC18" s="17">
        <f t="shared" si="34"/>
        <v>6.5305614779814469</v>
      </c>
      <c r="LD18" s="17">
        <f t="shared" si="35"/>
        <v>3.1746058684625468E-4</v>
      </c>
      <c r="LE18" s="17">
        <f t="shared" si="36"/>
        <v>56.088442905698706</v>
      </c>
      <c r="LF18" s="17">
        <v>0.50836000000000003</v>
      </c>
      <c r="LG18" s="17">
        <v>7.2619870205530498E-3</v>
      </c>
    </row>
    <row r="19" spans="1:319" x14ac:dyDescent="0.35">
      <c r="A19" s="17">
        <v>8</v>
      </c>
      <c r="B19" s="17" t="s">
        <v>110</v>
      </c>
      <c r="C19" s="17" t="s">
        <v>145</v>
      </c>
      <c r="D19" s="17" t="s">
        <v>134</v>
      </c>
      <c r="E19" s="17" t="s">
        <v>130</v>
      </c>
      <c r="F19" s="17" t="s">
        <v>114</v>
      </c>
      <c r="G19" s="18">
        <v>44016</v>
      </c>
      <c r="H19" s="17" t="s">
        <v>115</v>
      </c>
      <c r="I19" s="17">
        <v>433.46</v>
      </c>
      <c r="J19" s="17">
        <v>1.7628999999999999</v>
      </c>
      <c r="K19" s="17">
        <v>0.54</v>
      </c>
      <c r="L19" s="17">
        <v>0.83679999999999999</v>
      </c>
      <c r="M19" s="17">
        <v>3.1396999999999999</v>
      </c>
      <c r="N19" s="17">
        <v>0.1855</v>
      </c>
      <c r="O19" s="17">
        <v>0.13339999999999999</v>
      </c>
      <c r="P19" s="17">
        <v>4.6399999999999997E-2</v>
      </c>
      <c r="Q19" s="17">
        <v>0.47149999999999997</v>
      </c>
      <c r="R19" s="17">
        <v>0.83679999999999999</v>
      </c>
      <c r="S19" s="17">
        <v>4.8</v>
      </c>
      <c r="T19" s="17">
        <v>7</v>
      </c>
      <c r="U19" s="17">
        <v>0</v>
      </c>
      <c r="V19" s="17">
        <v>0</v>
      </c>
      <c r="W19" s="17">
        <v>18</v>
      </c>
      <c r="X19" s="17">
        <v>42.3</v>
      </c>
      <c r="Y19" s="17" t="s">
        <v>146</v>
      </c>
      <c r="Z19" s="17">
        <v>2</v>
      </c>
      <c r="AA19" s="17">
        <v>14</v>
      </c>
      <c r="AB19" s="17">
        <v>2</v>
      </c>
      <c r="AC19" s="17" t="s">
        <v>137</v>
      </c>
      <c r="AD19" s="17"/>
      <c r="AE19" s="17"/>
      <c r="AF19" s="17">
        <v>13.2</v>
      </c>
      <c r="AG19" s="17">
        <f t="shared" si="15"/>
        <v>245.87894945827898</v>
      </c>
      <c r="AH19" s="17">
        <f t="shared" si="0"/>
        <v>0.36336792739589213</v>
      </c>
      <c r="AI19" s="17">
        <v>18</v>
      </c>
      <c r="AJ19" s="17">
        <v>2.3029000000000002</v>
      </c>
      <c r="AK19" s="17">
        <v>295.60059999999999</v>
      </c>
      <c r="AL19" s="17">
        <v>27.095500000000001</v>
      </c>
      <c r="AM19" s="17">
        <v>0.2918</v>
      </c>
      <c r="AN19" s="17">
        <v>0.19800000000000001</v>
      </c>
      <c r="AO19" s="17">
        <v>11.87</v>
      </c>
      <c r="AP19" s="17">
        <v>1.0900000000000001</v>
      </c>
      <c r="AQ19" s="17">
        <v>0.12575757600000001</v>
      </c>
      <c r="AR19" s="17">
        <v>0.1855</v>
      </c>
      <c r="AS19" s="17">
        <v>476.11130000000003</v>
      </c>
      <c r="AT19" s="17">
        <v>61.978299999999997</v>
      </c>
      <c r="AU19" s="17">
        <v>0.41439999999999999</v>
      </c>
      <c r="AV19" s="17">
        <v>0.64200000000000002</v>
      </c>
      <c r="AW19" s="17">
        <v>4.05</v>
      </c>
      <c r="AX19" s="17">
        <v>0.53</v>
      </c>
      <c r="AY19" s="17">
        <v>0.18302180700000001</v>
      </c>
      <c r="AZ19" s="17">
        <v>0.13339999999999999</v>
      </c>
      <c r="BA19" s="17">
        <v>78.651499999999999</v>
      </c>
      <c r="BB19" s="17">
        <v>18.269500000000001</v>
      </c>
      <c r="BC19" s="17">
        <v>0.73939999999999995</v>
      </c>
      <c r="BD19" s="17">
        <v>0.33800000000000002</v>
      </c>
      <c r="BE19" s="17">
        <v>1.7</v>
      </c>
      <c r="BF19" s="17">
        <v>0.39</v>
      </c>
      <c r="BG19" s="17">
        <v>0.13727810700000001</v>
      </c>
      <c r="BH19" s="17">
        <v>4.6399999999999997E-2</v>
      </c>
      <c r="BI19" s="17">
        <v>47.903500000000001</v>
      </c>
      <c r="BJ19" s="17">
        <v>30.006599999999999</v>
      </c>
      <c r="BK19" s="17">
        <v>1.9939</v>
      </c>
      <c r="BL19" s="17">
        <v>1.496</v>
      </c>
      <c r="BM19" s="17">
        <v>0.1</v>
      </c>
      <c r="BN19" s="17">
        <v>0.06</v>
      </c>
      <c r="BO19" s="17">
        <v>0.31517379699999998</v>
      </c>
      <c r="BP19" s="17">
        <v>0.47149999999999997</v>
      </c>
      <c r="BQ19" s="17">
        <f t="shared" si="16"/>
        <v>898.26690000000008</v>
      </c>
      <c r="BR19" s="17">
        <v>1.5049999999999999</v>
      </c>
      <c r="BS19" s="17">
        <v>3.4071899999999999</v>
      </c>
      <c r="BT19" s="17">
        <v>2155</v>
      </c>
      <c r="BU19" s="17">
        <v>703.83</v>
      </c>
      <c r="BV19" s="17">
        <v>1.14917</v>
      </c>
      <c r="BW19" s="17">
        <v>2162.06</v>
      </c>
      <c r="BX19" s="17">
        <v>44.8</v>
      </c>
      <c r="BY19" s="17">
        <v>46.766112956810602</v>
      </c>
      <c r="BZ19" s="17">
        <v>2.9767441860465098</v>
      </c>
      <c r="CA19" s="17">
        <v>15.710491071428599</v>
      </c>
      <c r="CB19" s="17">
        <v>1.5029999999999999</v>
      </c>
      <c r="CC19" s="17">
        <v>2.6346599999999998</v>
      </c>
      <c r="CD19" s="17">
        <v>1420.28</v>
      </c>
      <c r="CE19" s="17">
        <v>931.81</v>
      </c>
      <c r="CF19" s="17">
        <v>1.13483</v>
      </c>
      <c r="CG19" s="17">
        <v>2122.14</v>
      </c>
      <c r="CH19" s="17">
        <v>47.54</v>
      </c>
      <c r="CI19" s="17">
        <v>61.996673320026602</v>
      </c>
      <c r="CJ19" s="17">
        <v>3.1630073186959402</v>
      </c>
      <c r="CK19" s="17">
        <v>19.600546907867098</v>
      </c>
      <c r="CL19" s="17">
        <v>1.109</v>
      </c>
      <c r="CM19" s="17">
        <v>2.63497</v>
      </c>
      <c r="CN19" s="17">
        <v>1420.58</v>
      </c>
      <c r="CO19" s="17">
        <v>499.46</v>
      </c>
      <c r="CP19" s="17">
        <v>1.4015899999999999</v>
      </c>
      <c r="CQ19" s="17">
        <v>2866.49</v>
      </c>
      <c r="CR19" s="17">
        <v>13.03</v>
      </c>
      <c r="CS19" s="17">
        <v>45.036970243462598</v>
      </c>
      <c r="CT19" s="17">
        <v>1.1749323715058599</v>
      </c>
      <c r="CU19" s="17">
        <v>38.331542594013797</v>
      </c>
      <c r="CV19" s="17">
        <v>1.1872499999999999</v>
      </c>
      <c r="CW19" s="17">
        <v>3.1687949999999998</v>
      </c>
      <c r="CX19" s="17">
        <v>1927.02</v>
      </c>
      <c r="CY19" s="17">
        <v>535.45749999999998</v>
      </c>
      <c r="CZ19" s="17">
        <v>1.2752475000000001</v>
      </c>
      <c r="DA19" s="17">
        <v>2513.4575</v>
      </c>
      <c r="DB19" s="17">
        <v>7.6275000000000004</v>
      </c>
      <c r="DC19" s="17">
        <v>45.134345699140198</v>
      </c>
      <c r="DD19" s="17">
        <v>0.64092655390280395</v>
      </c>
      <c r="DE19" s="17">
        <v>70.555290502919405</v>
      </c>
      <c r="DF19" s="17">
        <v>1.397</v>
      </c>
      <c r="DG19" s="17">
        <v>2.9743200000000001</v>
      </c>
      <c r="DH19" s="17">
        <v>1741.88</v>
      </c>
      <c r="DI19" s="17">
        <v>506.35</v>
      </c>
      <c r="DJ19" s="17">
        <v>0.95672999999999997</v>
      </c>
      <c r="DK19" s="17">
        <v>1627.42</v>
      </c>
      <c r="DL19" s="17">
        <v>6.12</v>
      </c>
      <c r="DM19" s="17">
        <v>36.2455261274159</v>
      </c>
      <c r="DN19" s="17">
        <v>0.438081603435934</v>
      </c>
      <c r="DO19" s="17">
        <v>82.736928104575199</v>
      </c>
      <c r="DP19" s="17" t="s">
        <v>118</v>
      </c>
      <c r="DQ19" s="17" t="s">
        <v>118</v>
      </c>
      <c r="DR19" s="17" t="s">
        <v>118</v>
      </c>
      <c r="DS19" s="17" t="s">
        <v>118</v>
      </c>
      <c r="DT19" s="17" t="s">
        <v>118</v>
      </c>
      <c r="DU19" s="17" t="s">
        <v>118</v>
      </c>
      <c r="DV19" s="17" t="s">
        <v>118</v>
      </c>
      <c r="DW19" s="17" t="s">
        <v>118</v>
      </c>
      <c r="DX19" s="17" t="s">
        <v>118</v>
      </c>
      <c r="DY19" s="17" t="s">
        <v>118</v>
      </c>
      <c r="DZ19" s="17" t="s">
        <v>118</v>
      </c>
      <c r="EA19" s="17" t="s">
        <v>118</v>
      </c>
      <c r="EB19" s="17" t="s">
        <v>118</v>
      </c>
      <c r="EC19" s="17" t="s">
        <v>118</v>
      </c>
      <c r="ED19" s="17" t="s">
        <v>118</v>
      </c>
      <c r="EE19" s="17" t="s">
        <v>118</v>
      </c>
      <c r="EF19" s="17" t="s">
        <v>118</v>
      </c>
      <c r="EG19" s="17" t="s">
        <v>118</v>
      </c>
      <c r="EH19" s="17" t="s">
        <v>118</v>
      </c>
      <c r="EI19" s="17" t="s">
        <v>118</v>
      </c>
      <c r="EJ19" s="17" t="s">
        <v>118</v>
      </c>
      <c r="EK19" s="17" t="s">
        <v>118</v>
      </c>
      <c r="EL19" s="17" t="s">
        <v>118</v>
      </c>
      <c r="EM19" s="17" t="s">
        <v>118</v>
      </c>
      <c r="EN19" s="17" t="s">
        <v>118</v>
      </c>
      <c r="EO19" s="17" t="s">
        <v>118</v>
      </c>
      <c r="EP19" s="17" t="s">
        <v>118</v>
      </c>
      <c r="EQ19" s="17" t="s">
        <v>118</v>
      </c>
      <c r="ER19" s="17" t="s">
        <v>118</v>
      </c>
      <c r="ES19" s="17" t="s">
        <v>118</v>
      </c>
      <c r="ET19" s="17" t="s">
        <v>118</v>
      </c>
      <c r="EU19" s="17" t="s">
        <v>118</v>
      </c>
      <c r="EV19" s="17" t="s">
        <v>118</v>
      </c>
      <c r="EW19" s="17" t="s">
        <v>118</v>
      </c>
      <c r="EX19" s="17" t="s">
        <v>118</v>
      </c>
      <c r="EY19" s="17" t="s">
        <v>118</v>
      </c>
      <c r="EZ19" s="17" t="s">
        <v>118</v>
      </c>
      <c r="FA19" s="17" t="s">
        <v>118</v>
      </c>
      <c r="FB19" s="17" t="s">
        <v>118</v>
      </c>
      <c r="FC19" s="17" t="s">
        <v>118</v>
      </c>
      <c r="FD19" s="17">
        <v>1.6619999999999999</v>
      </c>
      <c r="FE19" s="17">
        <v>0.31025000000000003</v>
      </c>
      <c r="FF19" s="17">
        <v>1.5473333333333299</v>
      </c>
      <c r="FG19" s="19">
        <f t="shared" si="37"/>
        <v>0.98612499999999992</v>
      </c>
      <c r="FH19" s="17">
        <f t="shared" si="1"/>
        <v>4.2744574249999993E-2</v>
      </c>
      <c r="FI19" s="20">
        <v>43917</v>
      </c>
      <c r="FJ19" s="21" t="s">
        <v>119</v>
      </c>
      <c r="FK19" s="21">
        <v>150</v>
      </c>
      <c r="FL19" s="21">
        <v>31</v>
      </c>
      <c r="FM19" s="21">
        <v>19.716000000000001</v>
      </c>
      <c r="FN19" s="21">
        <v>4.6420000000000003</v>
      </c>
      <c r="FO19" s="84">
        <v>0.84749999999999992</v>
      </c>
      <c r="FP19" s="84">
        <v>4.2225000000000001</v>
      </c>
      <c r="FQ19" s="84">
        <v>8.9200000000000002E-2</v>
      </c>
      <c r="FR19" s="21">
        <v>2.9573999999999998</v>
      </c>
      <c r="FS19" s="21">
        <v>0.69630000000000003</v>
      </c>
      <c r="FT19" s="21">
        <f t="shared" si="17"/>
        <v>4.2473071951744936</v>
      </c>
      <c r="FU19" s="17">
        <f t="shared" si="18"/>
        <v>0.12712499999999999</v>
      </c>
      <c r="FV19" s="17">
        <f t="shared" si="19"/>
        <v>0.63337500000000002</v>
      </c>
      <c r="FW19" s="17">
        <f t="shared" si="20"/>
        <v>1.338E-2</v>
      </c>
      <c r="FX19" s="21">
        <f>FR19/(AR19+AZ19+AR20+AZ20)</f>
        <v>5.1612565445026179</v>
      </c>
      <c r="FY19" s="21">
        <f>FS19/(AR19+AZ19+AR20+AZ20)</f>
        <v>1.2151832460732985</v>
      </c>
      <c r="FZ19" s="21">
        <f>FU19/(AR19+AZ19+AR20+AZ20)</f>
        <v>0.22185863874345549</v>
      </c>
      <c r="GA19" s="21">
        <f>FV19/(AR19+AZ19+AR20+AZ20)</f>
        <v>1.1053664921465969</v>
      </c>
      <c r="GB19" s="21">
        <f>FW19/(AR19+AZ19+AR20+AZ20)</f>
        <v>2.3350785340314137E-2</v>
      </c>
      <c r="GC19" s="20">
        <v>43956</v>
      </c>
      <c r="GD19" s="21" t="s">
        <v>120</v>
      </c>
      <c r="GE19" s="21">
        <v>250</v>
      </c>
      <c r="GF19" s="21">
        <v>22</v>
      </c>
      <c r="GG19" s="21">
        <v>0.14269999999999999</v>
      </c>
      <c r="GH19" s="21">
        <v>1.6180000000000001E-3</v>
      </c>
      <c r="GI19" s="21">
        <f t="shared" si="2"/>
        <v>35.674999999999997</v>
      </c>
      <c r="GJ19" s="21">
        <v>0.40450000000000003</v>
      </c>
      <c r="GK19" s="17">
        <f t="shared" si="21"/>
        <v>88.195302843016051</v>
      </c>
      <c r="GL19" s="21">
        <f>GI19/(AR19+AZ19+AR20+AZ20)</f>
        <v>62.260034904013963</v>
      </c>
      <c r="GM19" s="21">
        <f>GJ19/(AR19+AZ19+AR20+AZ20)</f>
        <v>0.70593368237347309</v>
      </c>
      <c r="GN19" s="22">
        <v>43971</v>
      </c>
      <c r="GO19" s="17" t="s">
        <v>121</v>
      </c>
      <c r="GP19" s="17">
        <v>120</v>
      </c>
      <c r="GQ19" s="17">
        <v>54</v>
      </c>
      <c r="GR19" s="23">
        <v>4.7718167621030712E-2</v>
      </c>
      <c r="GS19" s="23">
        <v>1.0976428220658047E-2</v>
      </c>
      <c r="GT19" s="24">
        <v>5.726180114523685</v>
      </c>
      <c r="GU19" s="17">
        <v>1.3171713864789656</v>
      </c>
      <c r="GV19" s="17">
        <f t="shared" si="22"/>
        <v>4.3473310863750143</v>
      </c>
      <c r="GW19" s="21">
        <f>GT19/(AR19+AZ19+AR20+AZ20)</f>
        <v>9.9933335332001487</v>
      </c>
      <c r="GX19" s="21">
        <f>GU19/(AR19+AZ19+AR20+AZ20)</f>
        <v>2.29872842317446</v>
      </c>
      <c r="GY19" s="22">
        <v>44007</v>
      </c>
      <c r="GZ19" s="17" t="s">
        <v>122</v>
      </c>
      <c r="HA19" s="17">
        <v>400</v>
      </c>
      <c r="HB19" s="17">
        <v>39</v>
      </c>
      <c r="HC19" s="25">
        <v>8.0519999999999994E-2</v>
      </c>
      <c r="HD19" s="25">
        <v>2.8509999999999998E-3</v>
      </c>
      <c r="HE19" s="17">
        <v>32.207999999999998</v>
      </c>
      <c r="HF19" s="17">
        <v>1.1404000000000001</v>
      </c>
      <c r="HG19" s="17">
        <f t="shared" si="39"/>
        <v>28.242721851981756</v>
      </c>
      <c r="HH19" s="21">
        <f>HE19/(AR19+AZ19+AR20+AZ20)</f>
        <v>56.209424083769633</v>
      </c>
      <c r="HI19" s="21">
        <f>HF19/(AR19+AZ19+AR20+AZ20)</f>
        <v>1.9902268760907507</v>
      </c>
      <c r="HJ19" s="22">
        <v>44016</v>
      </c>
      <c r="HK19" s="17" t="s">
        <v>123</v>
      </c>
      <c r="HL19" s="17">
        <v>0.97599999999999998</v>
      </c>
      <c r="HM19" s="17">
        <v>10.335255</v>
      </c>
      <c r="HN19" s="17">
        <v>9.7599999999999998E-4</v>
      </c>
      <c r="HO19" s="17">
        <v>1.0335255E-2</v>
      </c>
      <c r="HP19" s="17">
        <v>0.123616236</v>
      </c>
      <c r="HQ19" s="17">
        <v>59.6</v>
      </c>
      <c r="HR19" s="17">
        <v>99.4</v>
      </c>
      <c r="HS19" s="17">
        <v>6.5569786539999999</v>
      </c>
      <c r="HT19" s="17">
        <f t="shared" si="3"/>
        <v>6.5569786539999998E-3</v>
      </c>
      <c r="HU19" s="17">
        <v>53.043021349999997</v>
      </c>
      <c r="HV19" s="17">
        <f t="shared" si="4"/>
        <v>105.95697865400001</v>
      </c>
      <c r="HW19" s="17">
        <f t="shared" si="5"/>
        <v>0.10341401116630401</v>
      </c>
      <c r="HX19" s="17">
        <f t="shared" si="6"/>
        <v>1.0950923934186469</v>
      </c>
      <c r="HY19" s="17">
        <v>8.0961726999999997E-2</v>
      </c>
      <c r="HZ19" s="17">
        <v>0.94202111399999999</v>
      </c>
      <c r="IA19" s="17">
        <v>4.5455540000000003E-3</v>
      </c>
      <c r="IB19" s="17">
        <f t="shared" si="7"/>
        <v>1.9496252010973356</v>
      </c>
      <c r="IC19" s="17">
        <f t="shared" si="8"/>
        <v>20.645362303040208</v>
      </c>
      <c r="ID19" s="17">
        <v>1.5263407950000001</v>
      </c>
      <c r="IE19" s="17">
        <v>17.759567430000001</v>
      </c>
      <c r="IF19" s="17">
        <v>8.5695616000000002E-2</v>
      </c>
      <c r="IG19" s="22">
        <v>44016</v>
      </c>
      <c r="IH19" s="17" t="s">
        <v>123</v>
      </c>
      <c r="II19" s="17">
        <v>0.70299999999999996</v>
      </c>
      <c r="IJ19" s="17">
        <v>1.8092550000000001</v>
      </c>
      <c r="IK19" s="17">
        <v>7.0299999999999996E-4</v>
      </c>
      <c r="IL19" s="17">
        <v>1.8092550000000001E-3</v>
      </c>
      <c r="IM19" s="17">
        <v>0.157211717</v>
      </c>
      <c r="IN19" s="17">
        <v>60.2</v>
      </c>
      <c r="IO19" s="17">
        <v>100</v>
      </c>
      <c r="IP19" s="17">
        <v>8.1784043579999999</v>
      </c>
      <c r="IQ19" s="17">
        <f t="shared" si="9"/>
        <v>8.1784043579999997E-3</v>
      </c>
      <c r="IR19" s="17">
        <v>52.021595640000001</v>
      </c>
      <c r="IS19" s="17">
        <f t="shared" si="10"/>
        <v>108.17840435799999</v>
      </c>
      <c r="IT19" s="17">
        <f t="shared" si="11"/>
        <v>7.6049418263673979E-2</v>
      </c>
      <c r="IU19" s="17">
        <f t="shared" si="12"/>
        <v>0.19572231897673328</v>
      </c>
      <c r="IV19" s="17">
        <v>3.6856382E-2</v>
      </c>
      <c r="IW19" s="17">
        <v>0.19631135</v>
      </c>
      <c r="IX19" s="17">
        <v>8.7624509999999992E-3</v>
      </c>
      <c r="IY19" s="17">
        <f t="shared" si="13"/>
        <v>1.461881692171678</v>
      </c>
      <c r="IZ19" s="17">
        <f t="shared" si="14"/>
        <v>3.7623282517355183</v>
      </c>
      <c r="JA19" s="17">
        <v>0.70848235100000001</v>
      </c>
      <c r="JB19" s="17">
        <v>3.7736510760000002</v>
      </c>
      <c r="JC19" s="17">
        <v>0.16843871599999999</v>
      </c>
      <c r="JD19" s="22">
        <v>44016</v>
      </c>
      <c r="JE19" s="17" t="s">
        <v>123</v>
      </c>
      <c r="JF19" s="17" t="s">
        <v>118</v>
      </c>
      <c r="JG19" s="17" t="s">
        <v>118</v>
      </c>
      <c r="JH19" s="17" t="s">
        <v>118</v>
      </c>
      <c r="JI19" s="17" t="s">
        <v>118</v>
      </c>
      <c r="JJ19" s="17">
        <v>0.156112577</v>
      </c>
      <c r="JK19" s="17">
        <v>59.7</v>
      </c>
      <c r="JL19" s="17">
        <v>101.9</v>
      </c>
      <c r="JM19" s="17">
        <v>8.0614302020000004</v>
      </c>
      <c r="JN19" s="17">
        <v>8.0614299999999996E-3</v>
      </c>
      <c r="JO19" s="17">
        <v>51.638569799999999</v>
      </c>
      <c r="JP19" s="17">
        <v>109.9614302</v>
      </c>
      <c r="JQ19" s="17" t="s">
        <v>118</v>
      </c>
      <c r="JR19" s="17" t="s">
        <v>118</v>
      </c>
      <c r="JS19" s="17" t="s">
        <v>118</v>
      </c>
      <c r="JT19" s="17" t="s">
        <v>118</v>
      </c>
      <c r="JU19" s="17" t="s">
        <v>118</v>
      </c>
      <c r="JV19" s="17" t="s">
        <v>118</v>
      </c>
      <c r="JW19" s="17" t="s">
        <v>118</v>
      </c>
      <c r="JX19" s="17" t="s">
        <v>118</v>
      </c>
      <c r="JY19" s="17" t="s">
        <v>118</v>
      </c>
      <c r="JZ19" s="17" t="s">
        <v>118</v>
      </c>
      <c r="KA19" s="17">
        <f t="shared" ref="KA19:KA24" si="44">3396 /2</f>
        <v>1698</v>
      </c>
      <c r="KB19" s="17">
        <f t="shared" si="41"/>
        <v>1.6980000000000001E-3</v>
      </c>
      <c r="KC19" s="17">
        <v>1.7628999999999999</v>
      </c>
      <c r="KD19" s="17">
        <v>1.14917</v>
      </c>
      <c r="KE19" s="17">
        <v>2.9767441860465098</v>
      </c>
      <c r="KF19" s="17">
        <f t="shared" si="38"/>
        <v>6.0305020814883676E-4</v>
      </c>
      <c r="KG19" s="17">
        <f t="shared" si="25"/>
        <v>35.515324390390859</v>
      </c>
      <c r="KH19" s="17">
        <v>0.54</v>
      </c>
      <c r="KI19" s="17">
        <v>0.95672999999999997</v>
      </c>
      <c r="KJ19" s="17">
        <v>0.438081603435934</v>
      </c>
      <c r="KK19" s="17">
        <f t="shared" si="26"/>
        <v>2.2632793872584101E-5</v>
      </c>
      <c r="KL19" s="17">
        <f t="shared" si="27"/>
        <v>1.3329089442040107</v>
      </c>
      <c r="KM19" s="17">
        <v>0.1855</v>
      </c>
      <c r="KN19" s="17">
        <v>0.13339999999999999</v>
      </c>
      <c r="KO19" s="17">
        <f t="shared" si="28"/>
        <v>0.31889999999999996</v>
      </c>
      <c r="KP19" s="17">
        <v>1.13483</v>
      </c>
      <c r="KQ19" s="17">
        <v>3.1630073186959402</v>
      </c>
      <c r="KR19" s="17">
        <f t="shared" si="29"/>
        <v>1.144683767397205E-4</v>
      </c>
      <c r="KS19" s="17">
        <f t="shared" si="30"/>
        <v>6.7413649434464364</v>
      </c>
      <c r="KT19" s="17">
        <v>4.6399999999999997E-2</v>
      </c>
      <c r="KU19" s="17">
        <v>1.4015899999999999</v>
      </c>
      <c r="KV19" s="17">
        <v>1.1749323715058599</v>
      </c>
      <c r="KW19" s="17">
        <f t="shared" si="31"/>
        <v>7.6410288663660881E-6</v>
      </c>
      <c r="KX19" s="17">
        <f t="shared" si="32"/>
        <v>0.45000170002155992</v>
      </c>
      <c r="KY19" s="17">
        <v>0.47149999999999997</v>
      </c>
      <c r="KZ19" s="17">
        <v>1.2752475000000001</v>
      </c>
      <c r="LA19" s="17">
        <v>0.64092655390280395</v>
      </c>
      <c r="LB19" s="17">
        <f t="shared" si="33"/>
        <v>3.8537580318596021E-5</v>
      </c>
      <c r="LC19" s="17">
        <f t="shared" si="34"/>
        <v>2.269586591201179</v>
      </c>
      <c r="LD19" s="17">
        <f t="shared" si="35"/>
        <v>7.8632998794610351E-4</v>
      </c>
      <c r="LE19" s="17">
        <f t="shared" si="36"/>
        <v>46.309186569264043</v>
      </c>
      <c r="LF19" s="17" t="s">
        <v>118</v>
      </c>
      <c r="LG19" s="17" t="s">
        <v>118</v>
      </c>
    </row>
    <row r="20" spans="1:319" x14ac:dyDescent="0.35">
      <c r="A20" s="17">
        <v>8</v>
      </c>
      <c r="B20" s="17" t="s">
        <v>124</v>
      </c>
      <c r="C20" s="17" t="s">
        <v>145</v>
      </c>
      <c r="D20" s="17" t="s">
        <v>134</v>
      </c>
      <c r="E20" s="17" t="s">
        <v>130</v>
      </c>
      <c r="F20" s="17" t="s">
        <v>114</v>
      </c>
      <c r="G20" s="18">
        <v>44016</v>
      </c>
      <c r="H20" s="17" t="s">
        <v>115</v>
      </c>
      <c r="I20" s="17">
        <v>491.6</v>
      </c>
      <c r="J20" s="17">
        <v>1.8069999999999999</v>
      </c>
      <c r="K20" s="17">
        <v>0.56999999999999995</v>
      </c>
      <c r="L20" s="17">
        <v>0.78639999999999999</v>
      </c>
      <c r="M20" s="17">
        <v>3.1634000000000002</v>
      </c>
      <c r="N20" s="17">
        <v>8.6699999999999999E-2</v>
      </c>
      <c r="O20" s="17">
        <v>0.16739999999999999</v>
      </c>
      <c r="P20" s="17">
        <v>0.1125</v>
      </c>
      <c r="Q20" s="17">
        <v>0.41980000000000001</v>
      </c>
      <c r="R20" s="17">
        <v>0.78639999999999999</v>
      </c>
      <c r="S20" s="17">
        <v>3.2</v>
      </c>
      <c r="T20" s="17">
        <v>8</v>
      </c>
      <c r="U20" s="17">
        <v>4</v>
      </c>
      <c r="V20" s="17">
        <v>0</v>
      </c>
      <c r="W20" s="17">
        <v>16.600000000000001</v>
      </c>
      <c r="X20" s="17">
        <v>42.1</v>
      </c>
      <c r="Y20" s="17" t="s">
        <v>147</v>
      </c>
      <c r="Z20" s="17">
        <v>4</v>
      </c>
      <c r="AA20" s="17">
        <v>16</v>
      </c>
      <c r="AB20" s="17">
        <v>2</v>
      </c>
      <c r="AC20" s="17" t="s">
        <v>139</v>
      </c>
      <c r="AD20" s="17">
        <v>6</v>
      </c>
      <c r="AE20" s="17">
        <v>3</v>
      </c>
      <c r="AF20" s="17">
        <v>13.4</v>
      </c>
      <c r="AG20" s="17">
        <f t="shared" si="15"/>
        <v>272.05312672938572</v>
      </c>
      <c r="AH20" s="17">
        <f t="shared" si="0"/>
        <v>0.33083718973496007</v>
      </c>
      <c r="AI20" s="17">
        <v>16.600000000000001</v>
      </c>
      <c r="AJ20" s="17">
        <v>2.3769999999999998</v>
      </c>
      <c r="AK20" s="17">
        <v>295.78489999999999</v>
      </c>
      <c r="AL20" s="17">
        <v>25.392700000000001</v>
      </c>
      <c r="AM20" s="17">
        <v>0.27329999999999999</v>
      </c>
      <c r="AN20" s="17">
        <v>0.17299999999999999</v>
      </c>
      <c r="AO20" s="17">
        <v>15.9</v>
      </c>
      <c r="AP20" s="17">
        <v>1.37</v>
      </c>
      <c r="AQ20" s="17">
        <v>0.107514451</v>
      </c>
      <c r="AR20" s="17">
        <v>8.6699999999999999E-2</v>
      </c>
      <c r="AS20" s="17">
        <v>501.76769999999999</v>
      </c>
      <c r="AT20" s="17">
        <v>64.665599999999998</v>
      </c>
      <c r="AU20" s="17">
        <v>0.41020000000000001</v>
      </c>
      <c r="AV20" s="17">
        <v>0.66300000000000003</v>
      </c>
      <c r="AW20" s="17">
        <v>5.92</v>
      </c>
      <c r="AX20" s="17">
        <v>0.76</v>
      </c>
      <c r="AY20" s="17">
        <v>0.12775264</v>
      </c>
      <c r="AZ20" s="17">
        <v>0.16739999999999999</v>
      </c>
      <c r="BA20" s="17">
        <v>134.3828</v>
      </c>
      <c r="BB20" s="17">
        <v>44.968899999999998</v>
      </c>
      <c r="BC20" s="17">
        <v>1.0651999999999999</v>
      </c>
      <c r="BD20" s="17">
        <v>1.1970000000000001</v>
      </c>
      <c r="BE20" s="17">
        <v>1.19</v>
      </c>
      <c r="BF20" s="17">
        <v>0.4</v>
      </c>
      <c r="BG20" s="17">
        <v>9.3984962000000005E-2</v>
      </c>
      <c r="BH20" s="17">
        <v>0.1125</v>
      </c>
      <c r="BI20" s="17">
        <v>45.4758</v>
      </c>
      <c r="BJ20" s="17">
        <v>35.018799999999999</v>
      </c>
      <c r="BK20" s="17">
        <v>2.4512</v>
      </c>
      <c r="BL20" s="17">
        <v>2.1459999999999999</v>
      </c>
      <c r="BM20" s="17">
        <v>0.11</v>
      </c>
      <c r="BN20" s="17">
        <v>0.08</v>
      </c>
      <c r="BO20" s="17">
        <v>0.195619758</v>
      </c>
      <c r="BP20" s="17">
        <v>0.41980000000000001</v>
      </c>
      <c r="BQ20" s="17">
        <f t="shared" si="16"/>
        <v>977.41120000000001</v>
      </c>
      <c r="BR20" s="17">
        <v>1.26</v>
      </c>
      <c r="BS20" s="17">
        <v>3.3738199999999998</v>
      </c>
      <c r="BT20" s="17">
        <v>2123.0100000000002</v>
      </c>
      <c r="BU20" s="17">
        <v>575.94000000000005</v>
      </c>
      <c r="BV20" s="17">
        <v>0.83843999999999996</v>
      </c>
      <c r="BW20" s="17">
        <v>1299.83</v>
      </c>
      <c r="BX20" s="17">
        <v>47.43</v>
      </c>
      <c r="BY20" s="17">
        <v>45.709523809523802</v>
      </c>
      <c r="BZ20" s="17">
        <v>3.7642857142857098</v>
      </c>
      <c r="CA20" s="17">
        <v>12.1429475015813</v>
      </c>
      <c r="CB20" s="17">
        <v>0.95399999999999996</v>
      </c>
      <c r="CC20" s="17">
        <v>2.8437700000000001</v>
      </c>
      <c r="CD20" s="17">
        <v>1618.01</v>
      </c>
      <c r="CE20" s="17">
        <v>456.09</v>
      </c>
      <c r="CF20" s="17">
        <v>1.04189</v>
      </c>
      <c r="CG20" s="17">
        <v>1863.76</v>
      </c>
      <c r="CH20" s="17">
        <v>19.989999999999998</v>
      </c>
      <c r="CI20" s="17">
        <v>47.808176100628899</v>
      </c>
      <c r="CJ20" s="17">
        <v>2.0953878406708601</v>
      </c>
      <c r="CK20" s="17">
        <v>22.815907953977</v>
      </c>
      <c r="CL20" s="17">
        <v>0.96399999999999997</v>
      </c>
      <c r="CM20" s="17">
        <v>3.0663999999999998</v>
      </c>
      <c r="CN20" s="17">
        <v>1829.44</v>
      </c>
      <c r="CO20" s="17">
        <v>450.24</v>
      </c>
      <c r="CP20" s="17">
        <v>0.93154999999999999</v>
      </c>
      <c r="CQ20" s="17">
        <v>1557.63</v>
      </c>
      <c r="CR20" s="17">
        <v>10.54</v>
      </c>
      <c r="CS20" s="17">
        <v>46.705394190871402</v>
      </c>
      <c r="CT20" s="17">
        <v>1.0933609958506201</v>
      </c>
      <c r="CU20" s="17">
        <v>42.7172675521822</v>
      </c>
      <c r="CV20" s="17">
        <v>1.0669999999999999</v>
      </c>
      <c r="CW20" s="17">
        <v>3.2648299999999999</v>
      </c>
      <c r="CX20" s="17">
        <v>2018.71</v>
      </c>
      <c r="CY20" s="17">
        <v>477.39</v>
      </c>
      <c r="CZ20" s="17">
        <v>0.70859000000000005</v>
      </c>
      <c r="DA20" s="17">
        <v>941.09</v>
      </c>
      <c r="DB20" s="17">
        <v>11.77</v>
      </c>
      <c r="DC20" s="17">
        <v>44.741330834114301</v>
      </c>
      <c r="DD20" s="17">
        <v>1.1030927835051501</v>
      </c>
      <c r="DE20" s="17">
        <v>40.5598980458794</v>
      </c>
      <c r="DF20" s="17">
        <v>1.385</v>
      </c>
      <c r="DG20" s="17">
        <v>3.1753499999999999</v>
      </c>
      <c r="DH20" s="17">
        <v>1933.28</v>
      </c>
      <c r="DI20" s="17">
        <v>580.47</v>
      </c>
      <c r="DJ20" s="17">
        <v>0.74334999999999996</v>
      </c>
      <c r="DK20" s="17">
        <v>1037.05</v>
      </c>
      <c r="DL20" s="17">
        <v>14.2</v>
      </c>
      <c r="DM20" s="17">
        <v>41.911191335740099</v>
      </c>
      <c r="DN20" s="17">
        <v>1.02527075812274</v>
      </c>
      <c r="DO20" s="17">
        <v>40.878169014084499</v>
      </c>
      <c r="DP20" s="17" t="s">
        <v>118</v>
      </c>
      <c r="DQ20" s="17" t="s">
        <v>118</v>
      </c>
      <c r="DR20" s="17" t="s">
        <v>118</v>
      </c>
      <c r="DS20" s="17" t="s">
        <v>118</v>
      </c>
      <c r="DT20" s="17" t="s">
        <v>118</v>
      </c>
      <c r="DU20" s="17" t="s">
        <v>118</v>
      </c>
      <c r="DV20" s="17" t="s">
        <v>118</v>
      </c>
      <c r="DW20" s="17" t="s">
        <v>118</v>
      </c>
      <c r="DX20" s="17" t="s">
        <v>118</v>
      </c>
      <c r="DY20" s="17" t="s">
        <v>118</v>
      </c>
      <c r="DZ20" s="17" t="s">
        <v>118</v>
      </c>
      <c r="EA20" s="17" t="s">
        <v>118</v>
      </c>
      <c r="EB20" s="17" t="s">
        <v>118</v>
      </c>
      <c r="EC20" s="17" t="s">
        <v>118</v>
      </c>
      <c r="ED20" s="17" t="s">
        <v>118</v>
      </c>
      <c r="EE20" s="17" t="s">
        <v>118</v>
      </c>
      <c r="EF20" s="17" t="s">
        <v>118</v>
      </c>
      <c r="EG20" s="17" t="s">
        <v>118</v>
      </c>
      <c r="EH20" s="17" t="s">
        <v>118</v>
      </c>
      <c r="EI20" s="17" t="s">
        <v>118</v>
      </c>
      <c r="EJ20" s="17" t="s">
        <v>118</v>
      </c>
      <c r="EK20" s="17" t="s">
        <v>118</v>
      </c>
      <c r="EL20" s="17" t="s">
        <v>118</v>
      </c>
      <c r="EM20" s="17" t="s">
        <v>118</v>
      </c>
      <c r="EN20" s="17" t="s">
        <v>118</v>
      </c>
      <c r="EO20" s="17" t="s">
        <v>118</v>
      </c>
      <c r="EP20" s="17" t="s">
        <v>118</v>
      </c>
      <c r="EQ20" s="17" t="s">
        <v>118</v>
      </c>
      <c r="ER20" s="17" t="s">
        <v>118</v>
      </c>
      <c r="ES20" s="17" t="s">
        <v>118</v>
      </c>
      <c r="ET20" s="17" t="s">
        <v>118</v>
      </c>
      <c r="EU20" s="17" t="s">
        <v>118</v>
      </c>
      <c r="EV20" s="17" t="s">
        <v>118</v>
      </c>
      <c r="EW20" s="17" t="s">
        <v>118</v>
      </c>
      <c r="EX20" s="17" t="s">
        <v>118</v>
      </c>
      <c r="EY20" s="17" t="s">
        <v>118</v>
      </c>
      <c r="EZ20" s="17" t="s">
        <v>118</v>
      </c>
      <c r="FA20" s="17" t="s">
        <v>118</v>
      </c>
      <c r="FB20" s="17" t="s">
        <v>118</v>
      </c>
      <c r="FC20" s="17" t="s">
        <v>118</v>
      </c>
      <c r="FD20" s="17">
        <v>1.9550000000000001</v>
      </c>
      <c r="FE20" s="17" t="s">
        <v>118</v>
      </c>
      <c r="FF20" s="17">
        <v>1.75285714285714</v>
      </c>
      <c r="FG20" s="19">
        <f t="shared" si="37"/>
        <v>1.9550000000000001</v>
      </c>
      <c r="FH20" s="17">
        <f t="shared" si="1"/>
        <v>9.6107800000000007E-2</v>
      </c>
      <c r="FI20" s="20">
        <v>43917</v>
      </c>
      <c r="FJ20" s="21" t="s">
        <v>119</v>
      </c>
      <c r="FK20" s="21">
        <v>150</v>
      </c>
      <c r="FL20" s="21">
        <v>31</v>
      </c>
      <c r="FM20" s="21">
        <v>19.716000000000001</v>
      </c>
      <c r="FN20" s="21">
        <v>4.6420000000000003</v>
      </c>
      <c r="FO20" s="84">
        <v>0.84749999999999992</v>
      </c>
      <c r="FP20" s="84">
        <v>4.2225000000000001</v>
      </c>
      <c r="FQ20" s="84">
        <v>8.9200000000000002E-2</v>
      </c>
      <c r="FR20" s="21">
        <v>2.9573999999999998</v>
      </c>
      <c r="FS20" s="21">
        <v>0.69630000000000003</v>
      </c>
      <c r="FT20" s="21">
        <f t="shared" si="17"/>
        <v>4.2473071951744936</v>
      </c>
      <c r="FU20" s="17">
        <f t="shared" si="18"/>
        <v>0.12712499999999999</v>
      </c>
      <c r="FV20" s="17">
        <f t="shared" si="19"/>
        <v>0.63337500000000002</v>
      </c>
      <c r="FW20" s="17">
        <f t="shared" si="20"/>
        <v>1.338E-2</v>
      </c>
      <c r="FX20" s="21">
        <f>FR20/(AR19+AZ19+AR20+AZ20)</f>
        <v>5.1612565445026179</v>
      </c>
      <c r="FY20" s="21">
        <f>FS20/(AR19+AZ19+AR20+AZ20)</f>
        <v>1.2151832460732985</v>
      </c>
      <c r="FZ20" s="21">
        <f>FU20/(AR19+AZ19+AR20+AZ20)</f>
        <v>0.22185863874345549</v>
      </c>
      <c r="GA20" s="21">
        <f>FV20/(AR19+AZ19+AR20+AZ20)</f>
        <v>1.1053664921465969</v>
      </c>
      <c r="GB20" s="21">
        <f>FW20/(AR19+AZ19+AR20+AZ20)</f>
        <v>2.3350785340314137E-2</v>
      </c>
      <c r="GC20" s="20">
        <v>43956</v>
      </c>
      <c r="GD20" s="21" t="s">
        <v>120</v>
      </c>
      <c r="GE20" s="21">
        <v>250</v>
      </c>
      <c r="GF20" s="21">
        <v>22</v>
      </c>
      <c r="GG20" s="21">
        <v>0.14269999999999999</v>
      </c>
      <c r="GH20" s="21">
        <v>1.6180000000000001E-3</v>
      </c>
      <c r="GI20" s="21">
        <f t="shared" si="2"/>
        <v>35.674999999999997</v>
      </c>
      <c r="GJ20" s="21">
        <v>0.40450000000000003</v>
      </c>
      <c r="GK20" s="17">
        <f t="shared" si="21"/>
        <v>88.195302843016051</v>
      </c>
      <c r="GL20" s="21">
        <f>GI20/(AR19+AZ19+AR20+AZ20)</f>
        <v>62.260034904013963</v>
      </c>
      <c r="GM20" s="21">
        <f>GJ20/(AR19+AZ19+AR20+AZ20)</f>
        <v>0.70593368237347309</v>
      </c>
      <c r="GN20" s="22">
        <v>43971</v>
      </c>
      <c r="GO20" s="17" t="s">
        <v>121</v>
      </c>
      <c r="GP20" s="17">
        <v>120</v>
      </c>
      <c r="GQ20" s="17">
        <v>54</v>
      </c>
      <c r="GR20" s="23">
        <v>4.7718167621030712E-2</v>
      </c>
      <c r="GS20" s="23">
        <v>1.0976428220658047E-2</v>
      </c>
      <c r="GT20" s="24">
        <v>5.726180114523685</v>
      </c>
      <c r="GU20" s="17">
        <v>1.3171713864789656</v>
      </c>
      <c r="GV20" s="17">
        <f t="shared" si="22"/>
        <v>4.3473310863750143</v>
      </c>
      <c r="GW20" s="21">
        <f>GT20/(AR19+AZ19+AR20+AZ20)</f>
        <v>9.9933335332001487</v>
      </c>
      <c r="GX20" s="21">
        <f>GU20/(AR19+AZ19+AR20+AZ20)</f>
        <v>2.29872842317446</v>
      </c>
      <c r="GY20" s="22">
        <v>44007</v>
      </c>
      <c r="GZ20" s="17" t="s">
        <v>122</v>
      </c>
      <c r="HA20" s="17">
        <v>400</v>
      </c>
      <c r="HB20" s="17">
        <v>39</v>
      </c>
      <c r="HC20" s="25">
        <v>8.0519999999999994E-2</v>
      </c>
      <c r="HD20" s="25">
        <v>2.8509999999999998E-3</v>
      </c>
      <c r="HE20" s="17">
        <v>32.207999999999998</v>
      </c>
      <c r="HF20" s="17">
        <v>1.1404000000000001</v>
      </c>
      <c r="HG20" s="17">
        <f t="shared" si="39"/>
        <v>28.242721851981756</v>
      </c>
      <c r="HH20" s="21">
        <f>HE20/(AR19+AZ19+AR20+AZ20)</f>
        <v>56.209424083769633</v>
      </c>
      <c r="HI20" s="21">
        <f>HF20/(AR19+AZ19+AR20+AZ20)</f>
        <v>1.9902268760907507</v>
      </c>
      <c r="HJ20" s="22">
        <v>44016</v>
      </c>
      <c r="HK20" s="17" t="s">
        <v>123</v>
      </c>
      <c r="HL20" s="17">
        <v>1.571</v>
      </c>
      <c r="HM20" s="17">
        <v>9.5952549999999999</v>
      </c>
      <c r="HN20" s="17">
        <v>1.5709999999999999E-3</v>
      </c>
      <c r="HO20" s="17">
        <v>9.5952550000000005E-3</v>
      </c>
      <c r="HP20" s="17">
        <v>0.12758201699999999</v>
      </c>
      <c r="HQ20" s="17">
        <v>62.7</v>
      </c>
      <c r="HR20" s="17">
        <v>101.3</v>
      </c>
      <c r="HS20" s="17">
        <v>7.0942887929999996</v>
      </c>
      <c r="HT20" s="17">
        <f t="shared" si="3"/>
        <v>7.0942887929999997E-3</v>
      </c>
      <c r="HU20" s="17">
        <v>55.605711210000003</v>
      </c>
      <c r="HV20" s="17">
        <f t="shared" si="4"/>
        <v>108.394288793</v>
      </c>
      <c r="HW20" s="17">
        <f t="shared" si="5"/>
        <v>0.17028742769380301</v>
      </c>
      <c r="HX20" s="17">
        <f t="shared" si="6"/>
        <v>1.0400708415124773</v>
      </c>
      <c r="HY20" s="17"/>
      <c r="HZ20" s="17"/>
      <c r="IA20" s="17"/>
      <c r="IB20" s="17">
        <f t="shared" si="7"/>
        <v>3.0624089502370921</v>
      </c>
      <c r="IC20" s="17">
        <f t="shared" si="8"/>
        <v>18.704388791729606</v>
      </c>
      <c r="ID20" s="17"/>
      <c r="IE20" s="17"/>
      <c r="IF20" s="17"/>
      <c r="IG20" s="22">
        <v>44016</v>
      </c>
      <c r="IH20" s="17" t="s">
        <v>123</v>
      </c>
      <c r="II20" s="17">
        <v>1.2370000000000001</v>
      </c>
      <c r="IJ20" s="17">
        <v>3.2602549999999999</v>
      </c>
      <c r="IK20" s="17">
        <v>1.237E-3</v>
      </c>
      <c r="IL20" s="17">
        <v>3.2602550000000001E-3</v>
      </c>
      <c r="IM20" s="17">
        <v>0.167716535</v>
      </c>
      <c r="IN20" s="17">
        <v>62</v>
      </c>
      <c r="IO20" s="17">
        <v>101.7</v>
      </c>
      <c r="IP20" s="17">
        <v>8.9049224539999994</v>
      </c>
      <c r="IQ20" s="17">
        <f t="shared" si="9"/>
        <v>8.9049224539999999E-3</v>
      </c>
      <c r="IR20" s="17">
        <v>53.095077549999999</v>
      </c>
      <c r="IS20" s="17">
        <f t="shared" si="10"/>
        <v>110.604922454</v>
      </c>
      <c r="IT20" s="17">
        <f t="shared" si="11"/>
        <v>0.13681828907559801</v>
      </c>
      <c r="IU20" s="17">
        <f t="shared" si="12"/>
        <v>0.36060025145526575</v>
      </c>
      <c r="IV20" s="17"/>
      <c r="IW20" s="17"/>
      <c r="IX20" s="17"/>
      <c r="IY20" s="17">
        <f t="shared" si="13"/>
        <v>2.5768544917700758</v>
      </c>
      <c r="IZ20" s="17">
        <f t="shared" si="14"/>
        <v>6.7915947785495945</v>
      </c>
      <c r="JA20" s="17"/>
      <c r="JB20" s="17"/>
      <c r="JC20" s="17"/>
      <c r="JD20" s="22">
        <v>44016</v>
      </c>
      <c r="JE20" s="17" t="s">
        <v>123</v>
      </c>
      <c r="JF20" s="17" t="s">
        <v>118</v>
      </c>
      <c r="JG20" s="17" t="s">
        <v>118</v>
      </c>
      <c r="JH20" s="17" t="s">
        <v>118</v>
      </c>
      <c r="JI20" s="17" t="s">
        <v>118</v>
      </c>
      <c r="JJ20" s="17">
        <v>0.156112577</v>
      </c>
      <c r="JK20" s="17">
        <v>59.7</v>
      </c>
      <c r="JL20" s="17">
        <v>101.9</v>
      </c>
      <c r="JM20" s="17">
        <v>8.0614302020000004</v>
      </c>
      <c r="JN20" s="17">
        <v>8.0614299999999996E-3</v>
      </c>
      <c r="JO20" s="17">
        <v>51.638569799999999</v>
      </c>
      <c r="JP20" s="17">
        <v>109.9614302</v>
      </c>
      <c r="JQ20" s="17" t="s">
        <v>118</v>
      </c>
      <c r="JR20" s="17" t="s">
        <v>118</v>
      </c>
      <c r="JS20" s="17"/>
      <c r="JT20" s="17"/>
      <c r="JU20" s="17"/>
      <c r="JV20" s="17" t="s">
        <v>118</v>
      </c>
      <c r="JW20" s="17" t="s">
        <v>118</v>
      </c>
      <c r="JX20" s="17"/>
      <c r="JY20" s="17"/>
      <c r="JZ20" s="17"/>
      <c r="KA20" s="17">
        <f t="shared" si="44"/>
        <v>1698</v>
      </c>
      <c r="KB20" s="17">
        <f t="shared" si="41"/>
        <v>1.6980000000000001E-3</v>
      </c>
      <c r="KC20" s="17">
        <v>1.8069999999999999</v>
      </c>
      <c r="KD20" s="17">
        <v>0.83843999999999996</v>
      </c>
      <c r="KE20" s="17">
        <v>3.7642857142857098</v>
      </c>
      <c r="KF20" s="17">
        <f t="shared" si="38"/>
        <v>5.703122779714279E-4</v>
      </c>
      <c r="KG20" s="17">
        <f t="shared" si="25"/>
        <v>33.587295522463357</v>
      </c>
      <c r="KH20" s="17">
        <v>0.56999999999999995</v>
      </c>
      <c r="KI20" s="17">
        <v>0.74334999999999996</v>
      </c>
      <c r="KJ20" s="17">
        <v>1.02527075812274</v>
      </c>
      <c r="KK20" s="17">
        <f t="shared" si="26"/>
        <v>4.3441696028880703E-5</v>
      </c>
      <c r="KL20" s="17">
        <f t="shared" si="27"/>
        <v>2.5584037708410308</v>
      </c>
      <c r="KM20" s="17">
        <v>8.6699999999999999E-2</v>
      </c>
      <c r="KN20" s="17">
        <v>0.16739999999999999</v>
      </c>
      <c r="KO20" s="17">
        <f t="shared" si="28"/>
        <v>0.25409999999999999</v>
      </c>
      <c r="KP20" s="17">
        <v>1.04189</v>
      </c>
      <c r="KQ20" s="17">
        <v>2.0953878406708601</v>
      </c>
      <c r="KR20" s="17">
        <f t="shared" si="29"/>
        <v>5.5474188024213859E-5</v>
      </c>
      <c r="KS20" s="17">
        <f t="shared" si="30"/>
        <v>3.2670310968323824</v>
      </c>
      <c r="KT20" s="17">
        <v>0.1125</v>
      </c>
      <c r="KU20" s="17">
        <v>0.93154999999999999</v>
      </c>
      <c r="KV20" s="17">
        <v>1.0933609958506201</v>
      </c>
      <c r="KW20" s="17">
        <f t="shared" si="31"/>
        <v>1.1458354901452256E-5</v>
      </c>
      <c r="KX20" s="17">
        <f t="shared" si="32"/>
        <v>0.67481477629283015</v>
      </c>
      <c r="KY20" s="17">
        <v>0.41980000000000001</v>
      </c>
      <c r="KZ20" s="17">
        <v>0.70859000000000005</v>
      </c>
      <c r="LA20" s="17">
        <v>1.1030927835051501</v>
      </c>
      <c r="LB20" s="17">
        <f t="shared" si="33"/>
        <v>3.2813268839175123E-5</v>
      </c>
      <c r="LC20" s="17">
        <f t="shared" si="34"/>
        <v>1.9324657738030107</v>
      </c>
      <c r="LD20" s="17">
        <f t="shared" si="35"/>
        <v>7.1349978576514981E-4</v>
      </c>
      <c r="LE20" s="17">
        <f t="shared" si="36"/>
        <v>42.020010940232616</v>
      </c>
      <c r="LF20" s="17" t="s">
        <v>118</v>
      </c>
      <c r="LG20" s="17" t="s">
        <v>118</v>
      </c>
    </row>
    <row r="21" spans="1:319" x14ac:dyDescent="0.35">
      <c r="A21" s="17">
        <v>9</v>
      </c>
      <c r="B21" s="17" t="s">
        <v>110</v>
      </c>
      <c r="C21" s="17" t="s">
        <v>148</v>
      </c>
      <c r="D21" s="17" t="s">
        <v>112</v>
      </c>
      <c r="E21" s="17" t="s">
        <v>130</v>
      </c>
      <c r="F21" s="17" t="s">
        <v>106</v>
      </c>
      <c r="G21" s="18">
        <v>44017</v>
      </c>
      <c r="H21" s="17" t="s">
        <v>115</v>
      </c>
      <c r="I21" s="17">
        <v>697.91</v>
      </c>
      <c r="J21" s="17">
        <v>4.4459</v>
      </c>
      <c r="K21" s="17">
        <v>2.34</v>
      </c>
      <c r="L21" s="17">
        <v>2.7418999999999998</v>
      </c>
      <c r="M21" s="17">
        <v>9.5277999999999992</v>
      </c>
      <c r="N21" s="17">
        <v>0.67210000000000003</v>
      </c>
      <c r="O21" s="17">
        <v>0.34670000000000001</v>
      </c>
      <c r="P21" s="17">
        <v>0.2036</v>
      </c>
      <c r="Q21" s="17">
        <v>1.5195000000000001</v>
      </c>
      <c r="R21" s="17">
        <v>2.7418999999999998</v>
      </c>
      <c r="S21" s="17">
        <v>4.3</v>
      </c>
      <c r="T21" s="17">
        <v>7</v>
      </c>
      <c r="U21" s="17">
        <v>3</v>
      </c>
      <c r="V21" s="17">
        <v>0</v>
      </c>
      <c r="W21" s="17">
        <v>24.7</v>
      </c>
      <c r="X21" s="17">
        <v>35.1</v>
      </c>
      <c r="Y21" s="17" t="s">
        <v>136</v>
      </c>
      <c r="Z21" s="17">
        <v>4</v>
      </c>
      <c r="AA21" s="17">
        <v>14</v>
      </c>
      <c r="AB21" s="17">
        <v>0</v>
      </c>
      <c r="AC21" s="17" t="s">
        <v>139</v>
      </c>
      <c r="AD21" s="17">
        <v>6</v>
      </c>
      <c r="AE21" s="17"/>
      <c r="AF21" s="17">
        <v>20.399999999999999</v>
      </c>
      <c r="AG21" s="17">
        <f t="shared" si="15"/>
        <v>156.97833959378303</v>
      </c>
      <c r="AH21" s="17">
        <f t="shared" si="0"/>
        <v>0.40405841524337227</v>
      </c>
      <c r="AI21" s="17">
        <v>24.7</v>
      </c>
      <c r="AJ21" s="17">
        <v>6.7858999999999998</v>
      </c>
      <c r="AK21" s="17">
        <v>257.99740000000003</v>
      </c>
      <c r="AL21" s="17">
        <v>25.721499999999999</v>
      </c>
      <c r="AM21" s="17">
        <v>0.31730000000000003</v>
      </c>
      <c r="AN21" s="17">
        <v>0.20399999999999999</v>
      </c>
      <c r="AO21" s="17">
        <v>7.7</v>
      </c>
      <c r="AP21" s="17">
        <v>0.77</v>
      </c>
      <c r="AQ21" s="17">
        <v>0.164215686</v>
      </c>
      <c r="AR21" s="17">
        <v>0.67210000000000003</v>
      </c>
      <c r="AS21" s="17">
        <v>456.26139999999998</v>
      </c>
      <c r="AT21" s="17">
        <v>77.686700000000002</v>
      </c>
      <c r="AU21" s="17">
        <v>0.54200000000000004</v>
      </c>
      <c r="AV21" s="17">
        <v>1.0529999999999999</v>
      </c>
      <c r="AW21" s="17">
        <v>2.5299999999999998</v>
      </c>
      <c r="AX21" s="17">
        <v>0.43</v>
      </c>
      <c r="AY21" s="17">
        <v>0.17122507100000001</v>
      </c>
      <c r="AZ21" s="17">
        <v>0.34670000000000001</v>
      </c>
      <c r="BA21" s="17">
        <v>190.4091</v>
      </c>
      <c r="BB21" s="17">
        <v>60.233199999999997</v>
      </c>
      <c r="BC21" s="17">
        <v>1.0068999999999999</v>
      </c>
      <c r="BD21" s="17">
        <v>1.516</v>
      </c>
      <c r="BE21" s="17">
        <v>0.94</v>
      </c>
      <c r="BF21" s="17">
        <v>0.3</v>
      </c>
      <c r="BG21" s="17">
        <v>0.134300792</v>
      </c>
      <c r="BH21" s="17">
        <v>0.2036</v>
      </c>
      <c r="BI21" s="17">
        <v>57.981099999999998</v>
      </c>
      <c r="BJ21" s="17">
        <v>42.854900000000001</v>
      </c>
      <c r="BK21" s="17">
        <v>2.3527</v>
      </c>
      <c r="BL21" s="17">
        <v>2.5209999999999999</v>
      </c>
      <c r="BM21" s="17">
        <v>0.04</v>
      </c>
      <c r="BN21" s="17">
        <v>0.03</v>
      </c>
      <c r="BO21" s="17">
        <v>0.60273700900000005</v>
      </c>
      <c r="BP21" s="17">
        <v>1.5195000000000001</v>
      </c>
      <c r="BQ21" s="17">
        <f t="shared" si="16"/>
        <v>962.64899999999989</v>
      </c>
      <c r="BR21" s="17">
        <v>1.58</v>
      </c>
      <c r="BS21" s="17">
        <v>3.2723200000000001</v>
      </c>
      <c r="BT21" s="17">
        <v>2025.88</v>
      </c>
      <c r="BU21" s="17">
        <v>744.58</v>
      </c>
      <c r="BV21" s="17">
        <v>0.63344999999999996</v>
      </c>
      <c r="BW21" s="17">
        <v>733.96</v>
      </c>
      <c r="BX21" s="17">
        <v>37.07</v>
      </c>
      <c r="BY21" s="17">
        <v>47.125316455696201</v>
      </c>
      <c r="BZ21" s="17">
        <v>2.3462025316455701</v>
      </c>
      <c r="CA21" s="17">
        <v>20.0857836525492</v>
      </c>
      <c r="CB21" s="17">
        <v>1.361</v>
      </c>
      <c r="CC21" s="17">
        <v>3.0756700000000001</v>
      </c>
      <c r="CD21" s="17">
        <v>1838.27</v>
      </c>
      <c r="CE21" s="17">
        <v>605.75</v>
      </c>
      <c r="CF21" s="17">
        <v>0.98184000000000005</v>
      </c>
      <c r="CG21" s="17">
        <v>1697.07</v>
      </c>
      <c r="CH21" s="17">
        <v>22.78</v>
      </c>
      <c r="CI21" s="17">
        <v>44.5077149155033</v>
      </c>
      <c r="CJ21" s="17">
        <v>1.67376928728876</v>
      </c>
      <c r="CK21" s="17">
        <v>26.5913081650571</v>
      </c>
      <c r="CL21" s="17">
        <v>1.5149999999999999</v>
      </c>
      <c r="CM21" s="17">
        <v>3.23909</v>
      </c>
      <c r="CN21" s="17">
        <v>1994.13</v>
      </c>
      <c r="CO21" s="17">
        <v>701.53</v>
      </c>
      <c r="CP21" s="17">
        <v>0.90934000000000004</v>
      </c>
      <c r="CQ21" s="17">
        <v>1496.07</v>
      </c>
      <c r="CR21" s="17">
        <v>14.44</v>
      </c>
      <c r="CS21" s="17">
        <v>46.305610561056099</v>
      </c>
      <c r="CT21" s="17">
        <v>0.95313531353135295</v>
      </c>
      <c r="CU21" s="17">
        <v>48.582409972299203</v>
      </c>
      <c r="CV21" s="17">
        <v>1.49</v>
      </c>
      <c r="CW21" s="17">
        <v>3.1588500000000002</v>
      </c>
      <c r="CX21" s="17">
        <v>1917.53</v>
      </c>
      <c r="CY21" s="17">
        <v>681.17</v>
      </c>
      <c r="CZ21" s="17">
        <v>1.4896199999999999</v>
      </c>
      <c r="DA21" s="17">
        <v>3112.99</v>
      </c>
      <c r="DB21" s="17">
        <v>11.09</v>
      </c>
      <c r="DC21" s="17">
        <v>45.716107382550298</v>
      </c>
      <c r="DD21" s="17">
        <v>0.74429530201342298</v>
      </c>
      <c r="DE21" s="17">
        <v>61.422001803426497</v>
      </c>
      <c r="DF21" s="17">
        <v>1.52</v>
      </c>
      <c r="DG21" s="17">
        <v>3.1946300000000001</v>
      </c>
      <c r="DH21" s="17">
        <v>1951.67</v>
      </c>
      <c r="DI21" s="17">
        <v>583.5</v>
      </c>
      <c r="DJ21" s="17">
        <v>0.66517000000000004</v>
      </c>
      <c r="DK21" s="17">
        <v>821.37</v>
      </c>
      <c r="DL21" s="17">
        <v>9.44</v>
      </c>
      <c r="DM21" s="17">
        <v>38.3881578947368</v>
      </c>
      <c r="DN21" s="17">
        <v>0.62105263157894697</v>
      </c>
      <c r="DO21" s="17">
        <v>61.811440677966097</v>
      </c>
      <c r="DP21" s="17">
        <v>13.6675</v>
      </c>
      <c r="DQ21" s="17">
        <v>1.11365</v>
      </c>
      <c r="DR21" s="17">
        <v>7.3</v>
      </c>
      <c r="DS21" s="17">
        <v>7.36</v>
      </c>
      <c r="DT21" s="17">
        <v>0.55650500000000003</v>
      </c>
      <c r="DU21" s="17">
        <v>522.14499999999998</v>
      </c>
      <c r="DV21" s="17">
        <v>2.4750000000000001</v>
      </c>
      <c r="DW21" s="17">
        <v>5.3846237571808002E-2</v>
      </c>
      <c r="DX21" s="17">
        <v>1.8110794671243699E-2</v>
      </c>
      <c r="DY21" s="17">
        <v>2.9738556223063899</v>
      </c>
      <c r="DZ21" s="17" t="s">
        <v>118</v>
      </c>
      <c r="EA21" s="17" t="s">
        <v>118</v>
      </c>
      <c r="EB21" s="17" t="s">
        <v>118</v>
      </c>
      <c r="EC21" s="17" t="s">
        <v>118</v>
      </c>
      <c r="ED21" s="17" t="s">
        <v>118</v>
      </c>
      <c r="EE21" s="17" t="s">
        <v>118</v>
      </c>
      <c r="EF21" s="17" t="s">
        <v>118</v>
      </c>
      <c r="EG21" s="17" t="s">
        <v>118</v>
      </c>
      <c r="EH21" s="17" t="s">
        <v>118</v>
      </c>
      <c r="EI21" s="17" t="s">
        <v>118</v>
      </c>
      <c r="EJ21" s="17" t="s">
        <v>118</v>
      </c>
      <c r="EK21" s="17" t="s">
        <v>118</v>
      </c>
      <c r="EL21" s="17" t="s">
        <v>118</v>
      </c>
      <c r="EM21" s="17" t="s">
        <v>118</v>
      </c>
      <c r="EN21" s="17" t="s">
        <v>118</v>
      </c>
      <c r="EO21" s="17" t="s">
        <v>118</v>
      </c>
      <c r="EP21" s="17" t="s">
        <v>118</v>
      </c>
      <c r="EQ21" s="17" t="s">
        <v>118</v>
      </c>
      <c r="ER21" s="17" t="s">
        <v>118</v>
      </c>
      <c r="ES21" s="17" t="s">
        <v>118</v>
      </c>
      <c r="ET21" s="17" t="s">
        <v>118</v>
      </c>
      <c r="EU21" s="17" t="s">
        <v>118</v>
      </c>
      <c r="EV21" s="17" t="s">
        <v>118</v>
      </c>
      <c r="EW21" s="17" t="s">
        <v>118</v>
      </c>
      <c r="EX21" s="17" t="s">
        <v>118</v>
      </c>
      <c r="EY21" s="17" t="s">
        <v>118</v>
      </c>
      <c r="EZ21" s="17" t="s">
        <v>118</v>
      </c>
      <c r="FA21" s="17" t="s">
        <v>118</v>
      </c>
      <c r="FB21" s="17" t="s">
        <v>118</v>
      </c>
      <c r="FC21" s="17" t="s">
        <v>118</v>
      </c>
      <c r="FD21" s="17">
        <v>9.0975000000000001</v>
      </c>
      <c r="FE21" s="17" t="s">
        <v>118</v>
      </c>
      <c r="FF21" s="17">
        <v>6.8742857142857101</v>
      </c>
      <c r="FG21" s="19">
        <f t="shared" si="37"/>
        <v>9.0975000000000001</v>
      </c>
      <c r="FH21" s="17">
        <f t="shared" si="1"/>
        <v>0.6349236224999999</v>
      </c>
      <c r="FI21" s="20">
        <v>43917</v>
      </c>
      <c r="FJ21" s="21" t="s">
        <v>119</v>
      </c>
      <c r="FK21" s="21">
        <v>75</v>
      </c>
      <c r="FL21" s="21">
        <v>25</v>
      </c>
      <c r="FM21" s="21">
        <v>14.378</v>
      </c>
      <c r="FN21" s="21">
        <v>11.401999999999999</v>
      </c>
      <c r="FO21" s="84">
        <v>0.85500000000000009</v>
      </c>
      <c r="FP21" s="84">
        <v>8.7088000000000001</v>
      </c>
      <c r="FQ21" s="84">
        <v>2.8000000000000001E-2</v>
      </c>
      <c r="FR21" s="21">
        <v>1.0783499999999999</v>
      </c>
      <c r="FS21" s="21">
        <v>0.85514999999999997</v>
      </c>
      <c r="FT21" s="21">
        <f t="shared" si="17"/>
        <v>1.2610068409051043</v>
      </c>
      <c r="FU21" s="17">
        <f t="shared" si="18"/>
        <v>6.4125000000000001E-2</v>
      </c>
      <c r="FV21" s="17">
        <f t="shared" si="19"/>
        <v>0.65315999999999996</v>
      </c>
      <c r="FW21" s="17">
        <f t="shared" si="20"/>
        <v>2.0999999999999999E-3</v>
      </c>
      <c r="FX21" s="21">
        <f>FR21/(AR21+AZ21+AR22+AZ22)</f>
        <v>0.80213684962212084</v>
      </c>
      <c r="FY21" s="21">
        <f>FS21/(AR21+AZ21+AR22+AZ22)</f>
        <v>0.63610824588895687</v>
      </c>
      <c r="FZ21" s="21">
        <f>FU21/(AR21+AZ21+AR22+AZ22)</f>
        <v>4.7699750064467479E-2</v>
      </c>
      <c r="GA21" s="21">
        <f>FV21/(AR21+AZ21+AR22+AZ22)</f>
        <v>0.48585682264495245</v>
      </c>
      <c r="GB21" s="21">
        <f>FW21/(AR21+AZ21+AR22+AZ22)</f>
        <v>1.5620970781346074E-3</v>
      </c>
      <c r="GC21" s="20">
        <v>43956</v>
      </c>
      <c r="GD21" s="21" t="s">
        <v>118</v>
      </c>
      <c r="GE21" s="21" t="s">
        <v>118</v>
      </c>
      <c r="GF21" s="21" t="s">
        <v>118</v>
      </c>
      <c r="GG21" s="21" t="s">
        <v>118</v>
      </c>
      <c r="GH21" s="21" t="s">
        <v>118</v>
      </c>
      <c r="GI21" s="21" t="s">
        <v>118</v>
      </c>
      <c r="GJ21" s="21" t="s">
        <v>118</v>
      </c>
      <c r="GK21" s="21" t="s">
        <v>118</v>
      </c>
      <c r="GL21" s="21" t="s">
        <v>118</v>
      </c>
      <c r="GM21" s="21" t="s">
        <v>118</v>
      </c>
      <c r="GN21" s="22">
        <v>43971</v>
      </c>
      <c r="GO21" s="17" t="s">
        <v>121</v>
      </c>
      <c r="GP21" s="17" t="s">
        <v>118</v>
      </c>
      <c r="GQ21" s="17" t="s">
        <v>118</v>
      </c>
      <c r="GR21" s="17" t="s">
        <v>118</v>
      </c>
      <c r="GS21" s="17" t="s">
        <v>118</v>
      </c>
      <c r="GT21" s="17" t="s">
        <v>118</v>
      </c>
      <c r="GU21" s="17" t="s">
        <v>118</v>
      </c>
      <c r="GV21" s="17" t="s">
        <v>118</v>
      </c>
      <c r="GW21" s="17" t="s">
        <v>118</v>
      </c>
      <c r="GX21" s="17" t="s">
        <v>118</v>
      </c>
      <c r="GY21" s="22">
        <v>44007</v>
      </c>
      <c r="GZ21" s="17" t="s">
        <v>122</v>
      </c>
      <c r="HA21" s="17">
        <v>440</v>
      </c>
      <c r="HB21" s="17">
        <v>0</v>
      </c>
      <c r="HC21" s="17" t="s">
        <v>118</v>
      </c>
      <c r="HD21" s="17" t="s">
        <v>118</v>
      </c>
      <c r="HE21" s="17" t="s">
        <v>118</v>
      </c>
      <c r="HF21" s="17" t="s">
        <v>118</v>
      </c>
      <c r="HG21" s="17" t="s">
        <v>118</v>
      </c>
      <c r="HH21" s="17" t="s">
        <v>118</v>
      </c>
      <c r="HI21" s="17" t="s">
        <v>118</v>
      </c>
      <c r="HJ21" s="22">
        <v>44017</v>
      </c>
      <c r="HK21" s="17" t="s">
        <v>123</v>
      </c>
      <c r="HL21" s="17">
        <v>1.2918000000000001</v>
      </c>
      <c r="HM21" s="17">
        <v>14.93295</v>
      </c>
      <c r="HN21" s="17">
        <v>1.2918000000000001E-3</v>
      </c>
      <c r="HO21" s="17">
        <v>1.493295E-2</v>
      </c>
      <c r="HP21" s="17">
        <v>0.11634137</v>
      </c>
      <c r="HQ21" s="17">
        <v>64.2</v>
      </c>
      <c r="HR21" s="17">
        <v>100.4</v>
      </c>
      <c r="HS21" s="17">
        <v>6.690709633</v>
      </c>
      <c r="HT21" s="17">
        <f t="shared" si="3"/>
        <v>6.6907096330000001E-3</v>
      </c>
      <c r="HU21" s="17">
        <v>57.509290370000002</v>
      </c>
      <c r="HV21" s="17">
        <f t="shared" si="4"/>
        <v>107.090709633</v>
      </c>
      <c r="HW21" s="17">
        <f t="shared" si="5"/>
        <v>0.13833977870390943</v>
      </c>
      <c r="HX21" s="17">
        <f t="shared" si="6"/>
        <v>1.5991802124141075</v>
      </c>
      <c r="HY21" s="17">
        <v>0.13982834</v>
      </c>
      <c r="HZ21" s="17">
        <v>1.2973611110000001</v>
      </c>
      <c r="IA21" s="17" t="s">
        <v>118</v>
      </c>
      <c r="IB21" s="17">
        <f t="shared" si="7"/>
        <v>2.4055205309240786</v>
      </c>
      <c r="IC21" s="17">
        <f t="shared" si="8"/>
        <v>27.807336903748816</v>
      </c>
      <c r="ID21" s="17">
        <v>2.431404364</v>
      </c>
      <c r="IE21" s="17">
        <v>22.55915701</v>
      </c>
      <c r="IF21" s="17" t="s">
        <v>118</v>
      </c>
      <c r="IG21" s="22">
        <v>44017</v>
      </c>
      <c r="IH21" s="17" t="s">
        <v>123</v>
      </c>
      <c r="II21" s="17">
        <v>0.66810000000000003</v>
      </c>
      <c r="IJ21" s="17">
        <v>1.15995</v>
      </c>
      <c r="IK21" s="17">
        <v>6.6810000000000003E-4</v>
      </c>
      <c r="IL21" s="17">
        <v>1.1599500000000001E-3</v>
      </c>
      <c r="IM21" s="17">
        <v>0.11473272499999999</v>
      </c>
      <c r="IN21" s="17">
        <v>60.1</v>
      </c>
      <c r="IO21" s="17">
        <v>100.8</v>
      </c>
      <c r="IP21" s="17">
        <v>6.185730994</v>
      </c>
      <c r="IQ21" s="17">
        <f t="shared" si="9"/>
        <v>6.1857309939999999E-3</v>
      </c>
      <c r="IR21" s="17">
        <v>53.914269009999998</v>
      </c>
      <c r="IS21" s="17">
        <f t="shared" si="10"/>
        <v>106.98573099399999</v>
      </c>
      <c r="IT21" s="17">
        <f t="shared" si="11"/>
        <v>7.1477166877091394E-2</v>
      </c>
      <c r="IU21" s="17">
        <f t="shared" si="12"/>
        <v>0.1240980986664903</v>
      </c>
      <c r="IV21" s="17">
        <v>3.9006998000000001E-2</v>
      </c>
      <c r="IW21" s="17">
        <v>0.115523192</v>
      </c>
      <c r="IX21" s="17">
        <v>4.3115250000000001E-3</v>
      </c>
      <c r="IY21" s="17">
        <f t="shared" si="13"/>
        <v>1.3257560232122192</v>
      </c>
      <c r="IZ21" s="17">
        <f t="shared" si="14"/>
        <v>2.3017672491019519</v>
      </c>
      <c r="JA21" s="17">
        <v>0.72350044300000005</v>
      </c>
      <c r="JB21" s="17">
        <v>2.1427201829999998</v>
      </c>
      <c r="JC21" s="17">
        <v>7.9970016000000005E-2</v>
      </c>
      <c r="JD21" s="22">
        <v>44017</v>
      </c>
      <c r="JE21" s="17" t="s">
        <v>123</v>
      </c>
      <c r="JF21" s="17" t="s">
        <v>118</v>
      </c>
      <c r="JG21" s="17" t="s">
        <v>118</v>
      </c>
      <c r="JH21" s="17" t="s">
        <v>118</v>
      </c>
      <c r="JI21" s="17" t="s">
        <v>118</v>
      </c>
      <c r="JJ21" s="17">
        <v>0.12677106599999999</v>
      </c>
      <c r="JK21" s="17">
        <v>57.6</v>
      </c>
      <c r="JL21" s="17">
        <v>100</v>
      </c>
      <c r="JM21" s="17">
        <v>6.4804765059999996</v>
      </c>
      <c r="JN21" s="17">
        <v>6.4804770000000001E-3</v>
      </c>
      <c r="JO21" s="17">
        <v>51.119523489999999</v>
      </c>
      <c r="JP21" s="17">
        <v>106.48047649999999</v>
      </c>
      <c r="JQ21" s="17" t="s">
        <v>118</v>
      </c>
      <c r="JR21" s="17" t="s">
        <v>118</v>
      </c>
      <c r="JS21" s="17" t="s">
        <v>118</v>
      </c>
      <c r="JT21" s="17" t="s">
        <v>118</v>
      </c>
      <c r="JU21" s="17" t="s">
        <v>118</v>
      </c>
      <c r="JV21" s="17" t="s">
        <v>118</v>
      </c>
      <c r="JW21" s="17" t="s">
        <v>118</v>
      </c>
      <c r="JX21" s="17" t="s">
        <v>118</v>
      </c>
      <c r="JY21" s="17" t="s">
        <v>118</v>
      </c>
      <c r="JZ21" s="17" t="s">
        <v>118</v>
      </c>
      <c r="KA21" s="17">
        <f t="shared" si="44"/>
        <v>1698</v>
      </c>
      <c r="KB21" s="17">
        <f t="shared" si="41"/>
        <v>1.6980000000000001E-3</v>
      </c>
      <c r="KC21" s="17">
        <v>4.4459</v>
      </c>
      <c r="KD21" s="17">
        <v>0.63344999999999996</v>
      </c>
      <c r="KE21" s="17">
        <v>2.3462025316455701</v>
      </c>
      <c r="KF21" s="17">
        <f t="shared" si="38"/>
        <v>6.6075054436613939E-4</v>
      </c>
      <c r="KG21" s="17">
        <f t="shared" si="25"/>
        <v>38.913459621091832</v>
      </c>
      <c r="KH21" s="17">
        <v>2.34</v>
      </c>
      <c r="KI21" s="17">
        <v>0.66517000000000004</v>
      </c>
      <c r="KJ21" s="17">
        <v>0.62105263157894697</v>
      </c>
      <c r="KK21" s="17">
        <f t="shared" si="26"/>
        <v>9.6666705473684135E-5</v>
      </c>
      <c r="KL21" s="17">
        <f t="shared" si="27"/>
        <v>5.6929744095220336</v>
      </c>
      <c r="KM21" s="17">
        <v>0.67210000000000003</v>
      </c>
      <c r="KN21" s="17">
        <v>0.34670000000000001</v>
      </c>
      <c r="KO21" s="17">
        <f t="shared" si="28"/>
        <v>1.0188000000000001</v>
      </c>
      <c r="KP21" s="17">
        <v>0.98184000000000005</v>
      </c>
      <c r="KQ21" s="17">
        <v>1.67376928728876</v>
      </c>
      <c r="KR21" s="17">
        <f t="shared" si="29"/>
        <v>1.6742690614077904E-4</v>
      </c>
      <c r="KS21" s="17">
        <f t="shared" si="30"/>
        <v>9.8602418221895771</v>
      </c>
      <c r="KT21" s="17">
        <v>0.2036</v>
      </c>
      <c r="KU21" s="17">
        <v>0.90934000000000004</v>
      </c>
      <c r="KV21" s="17">
        <v>0.95313531353135295</v>
      </c>
      <c r="KW21" s="17">
        <f t="shared" si="31"/>
        <v>1.7646501983894383E-5</v>
      </c>
      <c r="KX21" s="17">
        <f t="shared" si="32"/>
        <v>1.0392521780856527</v>
      </c>
      <c r="KY21" s="17">
        <v>1.5195000000000001</v>
      </c>
      <c r="KZ21" s="17">
        <v>1.4896199999999999</v>
      </c>
      <c r="LA21" s="17">
        <v>0.74429530201342298</v>
      </c>
      <c r="LB21" s="17">
        <f t="shared" si="33"/>
        <v>1.6846957364496649E-4</v>
      </c>
      <c r="LC21" s="17">
        <f t="shared" si="34"/>
        <v>9.92164744670003</v>
      </c>
      <c r="LD21" s="17">
        <f t="shared" si="35"/>
        <v>1.1109602316094634E-3</v>
      </c>
      <c r="LE21" s="17">
        <f t="shared" si="36"/>
        <v>65.42757547758913</v>
      </c>
      <c r="LF21" s="17">
        <v>0.55650500000000003</v>
      </c>
      <c r="LG21" s="17">
        <v>1.8110794671243699E-2</v>
      </c>
    </row>
    <row r="22" spans="1:319" x14ac:dyDescent="0.35">
      <c r="A22" s="17">
        <v>9</v>
      </c>
      <c r="B22" s="17" t="s">
        <v>124</v>
      </c>
      <c r="C22" s="17" t="s">
        <v>148</v>
      </c>
      <c r="D22" s="17" t="s">
        <v>112</v>
      </c>
      <c r="E22" s="17" t="s">
        <v>130</v>
      </c>
      <c r="F22" s="17" t="s">
        <v>106</v>
      </c>
      <c r="G22" s="18">
        <v>44017</v>
      </c>
      <c r="H22" s="17" t="s">
        <v>115</v>
      </c>
      <c r="I22" s="17">
        <v>730.25</v>
      </c>
      <c r="J22" s="17">
        <v>4.3520000000000003</v>
      </c>
      <c r="K22" s="17">
        <v>1.81</v>
      </c>
      <c r="L22" s="17">
        <v>3.5659999999999998</v>
      </c>
      <c r="M22" s="17">
        <v>9.7279999999999998</v>
      </c>
      <c r="N22" s="17">
        <v>3.628E-2</v>
      </c>
      <c r="O22" s="17">
        <v>0.28926666666666701</v>
      </c>
      <c r="P22" s="17">
        <v>0.1125</v>
      </c>
      <c r="Q22" s="17">
        <v>1.8601000000000001</v>
      </c>
      <c r="R22" s="17">
        <v>3.5659999999999998</v>
      </c>
      <c r="S22" s="17">
        <v>3.7</v>
      </c>
      <c r="T22" s="17">
        <v>7</v>
      </c>
      <c r="U22" s="17">
        <v>4</v>
      </c>
      <c r="V22" s="17">
        <v>2</v>
      </c>
      <c r="W22" s="17">
        <v>21.5</v>
      </c>
      <c r="X22" s="17">
        <v>55</v>
      </c>
      <c r="Y22" s="17"/>
      <c r="Z22" s="17">
        <v>1</v>
      </c>
      <c r="AA22" s="17">
        <v>12</v>
      </c>
      <c r="AB22" s="17">
        <v>0</v>
      </c>
      <c r="AC22" s="17" t="s">
        <v>149</v>
      </c>
      <c r="AD22" s="17"/>
      <c r="AE22" s="17"/>
      <c r="AF22" s="17">
        <v>17.8</v>
      </c>
      <c r="AG22" s="17">
        <f t="shared" si="15"/>
        <v>167.79641544117646</v>
      </c>
      <c r="AH22" s="17">
        <f t="shared" si="0"/>
        <v>0.57870821161960395</v>
      </c>
      <c r="AI22" s="17">
        <v>21.5</v>
      </c>
      <c r="AJ22" s="17">
        <v>6.1619999999999999</v>
      </c>
      <c r="AK22" s="17">
        <v>289.18464999999998</v>
      </c>
      <c r="AL22" s="17">
        <v>27.150925000000001</v>
      </c>
      <c r="AM22" s="17">
        <v>0.29233999999999999</v>
      </c>
      <c r="AN22" s="17">
        <v>0.20405000000000001</v>
      </c>
      <c r="AO22" s="17">
        <v>8.6509999999999998</v>
      </c>
      <c r="AP22" s="17">
        <v>0.78249999999999997</v>
      </c>
      <c r="AQ22" s="17">
        <v>0.18144754560000001</v>
      </c>
      <c r="AR22" s="17">
        <v>3.628E-2</v>
      </c>
      <c r="AS22" s="17">
        <v>404.50006666666701</v>
      </c>
      <c r="AT22" s="17">
        <v>99.792500000000004</v>
      </c>
      <c r="AU22" s="17">
        <v>0.77903333333333302</v>
      </c>
      <c r="AV22" s="17">
        <v>2.0373333333333301</v>
      </c>
      <c r="AW22" s="17">
        <v>1.6</v>
      </c>
      <c r="AX22" s="17">
        <v>0.36</v>
      </c>
      <c r="AY22" s="17">
        <v>0.14959555766666699</v>
      </c>
      <c r="AZ22" s="17">
        <v>0.28926666666666701</v>
      </c>
      <c r="BA22" s="17">
        <v>48.7958</v>
      </c>
      <c r="BB22" s="17">
        <v>21.577400000000001</v>
      </c>
      <c r="BC22" s="17">
        <v>1.6898500000000001</v>
      </c>
      <c r="BD22" s="17">
        <v>0.80500000000000005</v>
      </c>
      <c r="BE22" s="17">
        <v>0.43</v>
      </c>
      <c r="BF22" s="17">
        <v>0.19</v>
      </c>
      <c r="BG22" s="17">
        <v>0.139751553</v>
      </c>
      <c r="BH22" s="17">
        <v>0.1125</v>
      </c>
      <c r="BI22" s="17">
        <v>49.134700000000002</v>
      </c>
      <c r="BJ22" s="17">
        <v>52.296300000000002</v>
      </c>
      <c r="BK22" s="17">
        <v>3.3879000000000001</v>
      </c>
      <c r="BL22" s="17">
        <v>4.4290000000000003</v>
      </c>
      <c r="BM22" s="17">
        <v>0.03</v>
      </c>
      <c r="BN22" s="17">
        <v>0.03</v>
      </c>
      <c r="BO22" s="17">
        <v>0.41998193700000003</v>
      </c>
      <c r="BP22" s="17">
        <v>1.8601000000000001</v>
      </c>
      <c r="BQ22" s="17">
        <f t="shared" si="16"/>
        <v>791.61521666666704</v>
      </c>
      <c r="BR22" s="17">
        <v>1.466</v>
      </c>
      <c r="BS22" s="17">
        <v>3.1775500000000001</v>
      </c>
      <c r="BT22" s="17">
        <v>1935.37</v>
      </c>
      <c r="BU22" s="17">
        <v>694.38</v>
      </c>
      <c r="BV22" s="17">
        <v>0.61399000000000004</v>
      </c>
      <c r="BW22" s="17">
        <v>680.36</v>
      </c>
      <c r="BX22" s="17">
        <v>38.880000000000003</v>
      </c>
      <c r="BY22" s="17">
        <v>47.365620736698503</v>
      </c>
      <c r="BZ22" s="17">
        <v>2.6521145975443399</v>
      </c>
      <c r="CA22" s="17">
        <v>17.859567901234598</v>
      </c>
      <c r="CB22" s="17">
        <v>1.514</v>
      </c>
      <c r="CC22" s="17">
        <v>2.9184800000000002</v>
      </c>
      <c r="CD22" s="17">
        <v>1688.85</v>
      </c>
      <c r="CE22" s="17">
        <v>717.83</v>
      </c>
      <c r="CF22" s="17">
        <v>1.0062800000000001</v>
      </c>
      <c r="CG22" s="17">
        <v>1764.88</v>
      </c>
      <c r="CH22" s="17">
        <v>17.22</v>
      </c>
      <c r="CI22" s="17">
        <v>47.412813738441201</v>
      </c>
      <c r="CJ22" s="17">
        <v>1.1373844121532399</v>
      </c>
      <c r="CK22" s="17">
        <v>41.685830429732903</v>
      </c>
      <c r="CL22" s="17">
        <v>1.4790000000000001</v>
      </c>
      <c r="CM22" s="17">
        <v>3.1379100000000002</v>
      </c>
      <c r="CN22" s="17">
        <v>1897.56</v>
      </c>
      <c r="CO22" s="17">
        <v>676.02</v>
      </c>
      <c r="CP22" s="17">
        <v>0.93616999999999995</v>
      </c>
      <c r="CQ22" s="17">
        <v>1570.42</v>
      </c>
      <c r="CR22" s="17">
        <v>10.24</v>
      </c>
      <c r="CS22" s="17">
        <v>45.707910750507097</v>
      </c>
      <c r="CT22" s="17">
        <v>0.69235970250168999</v>
      </c>
      <c r="CU22" s="17">
        <v>66.017578125</v>
      </c>
      <c r="CV22" s="17">
        <v>1.3879999999999999</v>
      </c>
      <c r="CW22" s="17">
        <v>3.11158</v>
      </c>
      <c r="CX22" s="17">
        <v>1872.47</v>
      </c>
      <c r="CY22" s="17">
        <v>650.47</v>
      </c>
      <c r="CZ22" s="17">
        <v>1.5326900000000001</v>
      </c>
      <c r="DA22" s="17">
        <v>3233.77</v>
      </c>
      <c r="DB22" s="17">
        <v>13.45</v>
      </c>
      <c r="DC22" s="17">
        <v>46.863832853025897</v>
      </c>
      <c r="DD22" s="17">
        <v>0.969020172910663</v>
      </c>
      <c r="DE22" s="17">
        <v>48.362081784386604</v>
      </c>
      <c r="DF22" s="17">
        <v>1.304</v>
      </c>
      <c r="DG22" s="17">
        <v>3.1394600000000001</v>
      </c>
      <c r="DH22" s="17">
        <v>1899.05</v>
      </c>
      <c r="DI22" s="17">
        <v>568.29999999999995</v>
      </c>
      <c r="DJ22" s="17">
        <v>0.68654999999999999</v>
      </c>
      <c r="DK22" s="17">
        <v>880.31</v>
      </c>
      <c r="DL22" s="17">
        <v>9.35</v>
      </c>
      <c r="DM22" s="17">
        <v>43.581288343558299</v>
      </c>
      <c r="DN22" s="17">
        <v>0.71702453987730097</v>
      </c>
      <c r="DO22" s="17">
        <v>60.780748663101598</v>
      </c>
      <c r="DP22" s="17">
        <v>147.529</v>
      </c>
      <c r="DQ22" s="17">
        <v>1.10347</v>
      </c>
      <c r="DR22" s="17">
        <v>-2.0099999999999998</v>
      </c>
      <c r="DS22" s="17">
        <v>95.44</v>
      </c>
      <c r="DT22" s="17">
        <v>0.48909999999999998</v>
      </c>
      <c r="DU22" s="17">
        <v>336.89</v>
      </c>
      <c r="DV22" s="17">
        <v>12.61</v>
      </c>
      <c r="DW22" s="17">
        <v>6.4692365568803395E-2</v>
      </c>
      <c r="DX22" s="17">
        <v>8.5474720224498202E-3</v>
      </c>
      <c r="DY22" s="17">
        <v>7.56859635210151</v>
      </c>
      <c r="DZ22" s="17" t="s">
        <v>118</v>
      </c>
      <c r="EA22" s="17" t="s">
        <v>118</v>
      </c>
      <c r="EB22" s="17" t="s">
        <v>118</v>
      </c>
      <c r="EC22" s="17" t="s">
        <v>118</v>
      </c>
      <c r="ED22" s="17" t="s">
        <v>118</v>
      </c>
      <c r="EE22" s="17" t="s">
        <v>118</v>
      </c>
      <c r="EF22" s="17" t="s">
        <v>118</v>
      </c>
      <c r="EG22" s="17" t="s">
        <v>118</v>
      </c>
      <c r="EH22" s="17" t="s">
        <v>118</v>
      </c>
      <c r="EI22" s="17" t="s">
        <v>118</v>
      </c>
      <c r="EJ22" s="17" t="s">
        <v>118</v>
      </c>
      <c r="EK22" s="17" t="s">
        <v>118</v>
      </c>
      <c r="EL22" s="17" t="s">
        <v>118</v>
      </c>
      <c r="EM22" s="17" t="s">
        <v>118</v>
      </c>
      <c r="EN22" s="17" t="s">
        <v>118</v>
      </c>
      <c r="EO22" s="17" t="s">
        <v>118</v>
      </c>
      <c r="EP22" s="17" t="s">
        <v>118</v>
      </c>
      <c r="EQ22" s="17" t="s">
        <v>118</v>
      </c>
      <c r="ER22" s="17" t="s">
        <v>118</v>
      </c>
      <c r="ES22" s="17" t="s">
        <v>118</v>
      </c>
      <c r="ET22" s="17" t="s">
        <v>118</v>
      </c>
      <c r="EU22" s="17" t="s">
        <v>118</v>
      </c>
      <c r="EV22" s="17" t="s">
        <v>118</v>
      </c>
      <c r="EW22" s="17" t="s">
        <v>118</v>
      </c>
      <c r="EX22" s="17" t="s">
        <v>118</v>
      </c>
      <c r="EY22" s="17" t="s">
        <v>118</v>
      </c>
      <c r="EZ22" s="17" t="s">
        <v>118</v>
      </c>
      <c r="FA22" s="17" t="s">
        <v>118</v>
      </c>
      <c r="FB22" s="17" t="s">
        <v>118</v>
      </c>
      <c r="FC22" s="17" t="s">
        <v>118</v>
      </c>
      <c r="FD22" s="17">
        <v>5.4576923076923096</v>
      </c>
      <c r="FE22" s="17">
        <v>6.1375000000000002</v>
      </c>
      <c r="FF22" s="17">
        <v>8.3322222222222209</v>
      </c>
      <c r="FG22" s="19">
        <f t="shared" si="37"/>
        <v>5.7975961538461549</v>
      </c>
      <c r="FH22" s="17">
        <f t="shared" si="1"/>
        <v>0.42336945913461549</v>
      </c>
      <c r="FI22" s="20">
        <v>43917</v>
      </c>
      <c r="FJ22" s="21" t="s">
        <v>119</v>
      </c>
      <c r="FK22" s="21">
        <v>75</v>
      </c>
      <c r="FL22" s="21">
        <v>25</v>
      </c>
      <c r="FM22" s="21">
        <v>14.378</v>
      </c>
      <c r="FN22" s="21">
        <v>11.401999999999999</v>
      </c>
      <c r="FO22" s="84">
        <v>0.85500000000000009</v>
      </c>
      <c r="FP22" s="84">
        <v>8.7088000000000001</v>
      </c>
      <c r="FQ22" s="84">
        <v>2.8000000000000001E-2</v>
      </c>
      <c r="FR22" s="21">
        <v>1.0783499999999999</v>
      </c>
      <c r="FS22" s="21">
        <v>0.85514999999999997</v>
      </c>
      <c r="FT22" s="21">
        <f t="shared" si="17"/>
        <v>1.2610068409051043</v>
      </c>
      <c r="FU22" s="17">
        <f t="shared" si="18"/>
        <v>6.4125000000000001E-2</v>
      </c>
      <c r="FV22" s="17">
        <f t="shared" si="19"/>
        <v>0.65315999999999996</v>
      </c>
      <c r="FW22" s="17">
        <f t="shared" si="20"/>
        <v>2.0999999999999999E-3</v>
      </c>
      <c r="FX22" s="21">
        <f>FR22/(AR21+AZ21+AR22+AZ22)</f>
        <v>0.80213684962212084</v>
      </c>
      <c r="FY22" s="21">
        <f>FS22/(AR21+AZ21+AR22+AZ22)</f>
        <v>0.63610824588895687</v>
      </c>
      <c r="FZ22" s="21">
        <f>FU22/(AR21+AZ21+AR22+AZ22)</f>
        <v>4.7699750064467479E-2</v>
      </c>
      <c r="GA22" s="21">
        <f>FV22/(AR21+AZ21+AR22+AZ22)</f>
        <v>0.48585682264495245</v>
      </c>
      <c r="GB22" s="21">
        <f>FW22/(AR21+AZ21+AR22+AZ22)</f>
        <v>1.5620970781346074E-3</v>
      </c>
      <c r="GC22" s="20">
        <v>43956</v>
      </c>
      <c r="GD22" s="21" t="s">
        <v>118</v>
      </c>
      <c r="GE22" s="21" t="s">
        <v>118</v>
      </c>
      <c r="GF22" s="21" t="s">
        <v>118</v>
      </c>
      <c r="GG22" s="21" t="s">
        <v>118</v>
      </c>
      <c r="GH22" s="21" t="s">
        <v>118</v>
      </c>
      <c r="GI22" s="21" t="s">
        <v>118</v>
      </c>
      <c r="GJ22" s="21" t="s">
        <v>118</v>
      </c>
      <c r="GK22" s="21" t="s">
        <v>118</v>
      </c>
      <c r="GL22" s="21" t="s">
        <v>118</v>
      </c>
      <c r="GM22" s="21" t="s">
        <v>118</v>
      </c>
      <c r="GN22" s="22">
        <v>43971</v>
      </c>
      <c r="GO22" s="17" t="s">
        <v>121</v>
      </c>
      <c r="GP22" s="17" t="s">
        <v>118</v>
      </c>
      <c r="GQ22" s="17" t="s">
        <v>118</v>
      </c>
      <c r="GR22" s="17" t="s">
        <v>118</v>
      </c>
      <c r="GS22" s="17" t="s">
        <v>118</v>
      </c>
      <c r="GT22" s="17" t="s">
        <v>118</v>
      </c>
      <c r="GU22" s="17" t="s">
        <v>118</v>
      </c>
      <c r="GV22" s="17" t="s">
        <v>118</v>
      </c>
      <c r="GW22" s="17" t="s">
        <v>118</v>
      </c>
      <c r="GX22" s="17" t="s">
        <v>118</v>
      </c>
      <c r="GY22" s="22">
        <v>44007</v>
      </c>
      <c r="GZ22" s="17" t="s">
        <v>122</v>
      </c>
      <c r="HA22" s="17">
        <v>440</v>
      </c>
      <c r="HB22" s="17">
        <v>0</v>
      </c>
      <c r="HC22" s="17" t="s">
        <v>118</v>
      </c>
      <c r="HD22" s="17" t="s">
        <v>118</v>
      </c>
      <c r="HE22" s="17" t="s">
        <v>118</v>
      </c>
      <c r="HF22" s="17" t="s">
        <v>118</v>
      </c>
      <c r="HG22" s="17" t="s">
        <v>118</v>
      </c>
      <c r="HH22" s="17" t="s">
        <v>118</v>
      </c>
      <c r="HI22" s="17" t="s">
        <v>118</v>
      </c>
      <c r="HJ22" s="22">
        <v>44017</v>
      </c>
      <c r="HK22" s="17" t="s">
        <v>123</v>
      </c>
      <c r="HL22" s="17">
        <v>2.1998000000000002</v>
      </c>
      <c r="HM22" s="17">
        <v>11.34295</v>
      </c>
      <c r="HN22" s="17">
        <v>2.1998E-3</v>
      </c>
      <c r="HO22" s="17">
        <v>1.1342949999999999E-2</v>
      </c>
      <c r="HP22" s="17">
        <v>0.10521739099999999</v>
      </c>
      <c r="HQ22" s="17">
        <v>56.2</v>
      </c>
      <c r="HR22" s="17">
        <v>100.1</v>
      </c>
      <c r="HS22" s="17">
        <v>5.3502753739999998</v>
      </c>
      <c r="HT22" s="17">
        <f t="shared" si="3"/>
        <v>5.3502753740000001E-3</v>
      </c>
      <c r="HU22" s="17">
        <v>50.849724629999997</v>
      </c>
      <c r="HV22" s="17">
        <f t="shared" si="4"/>
        <v>105.450275374</v>
      </c>
      <c r="HW22" s="17">
        <f t="shared" si="5"/>
        <v>0.23196951576772523</v>
      </c>
      <c r="HX22" s="17">
        <f t="shared" si="6"/>
        <v>1.1961172010535133</v>
      </c>
      <c r="HY22" s="17"/>
      <c r="HZ22" s="17"/>
      <c r="IA22" s="17"/>
      <c r="IB22" s="17">
        <f t="shared" si="7"/>
        <v>4.561863755519127</v>
      </c>
      <c r="IC22" s="17">
        <f t="shared" si="8"/>
        <v>23.522589547079587</v>
      </c>
      <c r="ID22" s="17"/>
      <c r="IE22" s="17"/>
      <c r="IF22" s="17"/>
      <c r="IG22" s="22">
        <v>44017</v>
      </c>
      <c r="IH22" s="17" t="s">
        <v>123</v>
      </c>
      <c r="II22" s="17">
        <v>1.8258000000000001</v>
      </c>
      <c r="IJ22" s="17">
        <v>2.0789499999999999</v>
      </c>
      <c r="IK22" s="17">
        <v>1.8258E-3</v>
      </c>
      <c r="IL22" s="17">
        <v>2.07895E-3</v>
      </c>
      <c r="IM22" s="17">
        <v>0.12396367899999999</v>
      </c>
      <c r="IN22" s="17">
        <v>57.9</v>
      </c>
      <c r="IO22" s="17">
        <v>100.4</v>
      </c>
      <c r="IP22" s="17">
        <v>6.3858798739999996</v>
      </c>
      <c r="IQ22" s="17">
        <f t="shared" si="9"/>
        <v>6.3858798739999997E-3</v>
      </c>
      <c r="IR22" s="17">
        <v>51.514120130000002</v>
      </c>
      <c r="IS22" s="17">
        <f t="shared" si="10"/>
        <v>106.785879874</v>
      </c>
      <c r="IT22" s="17">
        <f t="shared" si="11"/>
        <v>0.1949696594739492</v>
      </c>
      <c r="IU22" s="17">
        <f t="shared" si="12"/>
        <v>0.2220025049640523</v>
      </c>
      <c r="IV22" s="17"/>
      <c r="IW22" s="17"/>
      <c r="IX22" s="17"/>
      <c r="IY22" s="17">
        <f t="shared" si="13"/>
        <v>3.7847809296155632</v>
      </c>
      <c r="IZ22" s="17">
        <f t="shared" si="14"/>
        <v>4.3095466719379312</v>
      </c>
      <c r="JA22" s="17"/>
      <c r="JB22" s="17"/>
      <c r="JC22" s="17"/>
      <c r="JD22" s="22">
        <v>44017</v>
      </c>
      <c r="JE22" s="17" t="s">
        <v>123</v>
      </c>
      <c r="JF22" s="17" t="s">
        <v>118</v>
      </c>
      <c r="JG22" s="17" t="s">
        <v>118</v>
      </c>
      <c r="JH22" s="17" t="s">
        <v>118</v>
      </c>
      <c r="JI22" s="17" t="s">
        <v>118</v>
      </c>
      <c r="JJ22" s="17">
        <v>0.12677106599999999</v>
      </c>
      <c r="JK22" s="17">
        <v>57.6</v>
      </c>
      <c r="JL22" s="17">
        <v>100</v>
      </c>
      <c r="JM22" s="17">
        <v>6.4804765059999996</v>
      </c>
      <c r="JN22" s="17">
        <v>6.4804770000000001E-3</v>
      </c>
      <c r="JO22" s="17">
        <v>51.119523489999999</v>
      </c>
      <c r="JP22" s="17">
        <v>106.48047649999999</v>
      </c>
      <c r="JQ22" s="17" t="s">
        <v>118</v>
      </c>
      <c r="JR22" s="17" t="s">
        <v>118</v>
      </c>
      <c r="JS22" s="17"/>
      <c r="JT22" s="17"/>
      <c r="JU22" s="17"/>
      <c r="JV22" s="17" t="s">
        <v>118</v>
      </c>
      <c r="JW22" s="17" t="s">
        <v>118</v>
      </c>
      <c r="JX22" s="17"/>
      <c r="JY22" s="17"/>
      <c r="JZ22" s="17"/>
      <c r="KA22" s="17">
        <f t="shared" si="44"/>
        <v>1698</v>
      </c>
      <c r="KB22" s="17">
        <f t="shared" si="41"/>
        <v>1.6980000000000001E-3</v>
      </c>
      <c r="KC22" s="17">
        <v>4.3520000000000003</v>
      </c>
      <c r="KD22" s="17">
        <v>0.61399000000000004</v>
      </c>
      <c r="KE22" s="17">
        <v>2.6521145975443399</v>
      </c>
      <c r="KF22" s="17">
        <f t="shared" si="38"/>
        <v>7.0866742552796774E-4</v>
      </c>
      <c r="KG22" s="17">
        <f t="shared" si="25"/>
        <v>41.735419642400927</v>
      </c>
      <c r="KH22" s="17">
        <v>1.81</v>
      </c>
      <c r="KI22" s="17">
        <v>0.68654999999999999</v>
      </c>
      <c r="KJ22" s="17">
        <v>0.71702453987730097</v>
      </c>
      <c r="KK22" s="17">
        <f t="shared" si="26"/>
        <v>8.9101448811349738E-5</v>
      </c>
      <c r="KL22" s="17">
        <f t="shared" si="27"/>
        <v>5.2474351479004557</v>
      </c>
      <c r="KM22" s="17">
        <v>3.628E-2</v>
      </c>
      <c r="KN22" s="17">
        <v>0.28926666666666701</v>
      </c>
      <c r="KO22" s="17">
        <f t="shared" si="28"/>
        <v>0.32554666666666698</v>
      </c>
      <c r="KP22" s="17">
        <v>1.0062800000000001</v>
      </c>
      <c r="KQ22" s="17">
        <v>1.1373844121532399</v>
      </c>
      <c r="KR22" s="17">
        <f t="shared" si="29"/>
        <v>3.7259701039683108E-5</v>
      </c>
      <c r="KS22" s="17">
        <f t="shared" si="30"/>
        <v>2.194328683137992</v>
      </c>
      <c r="KT22" s="17">
        <v>0.1125</v>
      </c>
      <c r="KU22" s="17">
        <v>0.93616999999999995</v>
      </c>
      <c r="KV22" s="17">
        <v>0.69235970250168999</v>
      </c>
      <c r="KW22" s="17">
        <f t="shared" si="31"/>
        <v>7.2918718052738294E-6</v>
      </c>
      <c r="KX22" s="17">
        <f t="shared" si="32"/>
        <v>0.42943885778997815</v>
      </c>
      <c r="KY22" s="17">
        <v>1.8601000000000001</v>
      </c>
      <c r="KZ22" s="17">
        <v>1.5326900000000001</v>
      </c>
      <c r="LA22" s="17">
        <v>0.969020172910663</v>
      </c>
      <c r="LB22" s="17">
        <f t="shared" si="33"/>
        <v>2.762634524355188E-4</v>
      </c>
      <c r="LC22" s="17">
        <f t="shared" si="34"/>
        <v>16.26993241669722</v>
      </c>
      <c r="LD22" s="17">
        <f t="shared" si="35"/>
        <v>1.1185838996197932E-3</v>
      </c>
      <c r="LE22" s="17">
        <f t="shared" si="36"/>
        <v>65.876554747926562</v>
      </c>
      <c r="LF22" s="17">
        <v>0.48909999999999998</v>
      </c>
      <c r="LG22" s="17">
        <v>8.5474720224498202E-3</v>
      </c>
    </row>
    <row r="23" spans="1:319" x14ac:dyDescent="0.35">
      <c r="A23" s="17">
        <v>10</v>
      </c>
      <c r="B23" s="17" t="s">
        <v>110</v>
      </c>
      <c r="C23" s="17" t="s">
        <v>129</v>
      </c>
      <c r="D23" s="17" t="s">
        <v>112</v>
      </c>
      <c r="E23" s="17" t="s">
        <v>130</v>
      </c>
      <c r="F23" s="17" t="s">
        <v>114</v>
      </c>
      <c r="G23" s="18">
        <v>44020</v>
      </c>
      <c r="H23" s="17" t="s">
        <v>115</v>
      </c>
      <c r="I23" s="17">
        <v>544.94000000000005</v>
      </c>
      <c r="J23" s="17">
        <v>2.1231</v>
      </c>
      <c r="K23" s="17">
        <v>0.99</v>
      </c>
      <c r="L23" s="17">
        <v>1.3762000000000001</v>
      </c>
      <c r="M23" s="17">
        <v>4.4893000000000001</v>
      </c>
      <c r="N23" s="17">
        <v>0.1573</v>
      </c>
      <c r="O23" s="17">
        <v>0.29370000000000002</v>
      </c>
      <c r="P23" s="17">
        <v>0.1777</v>
      </c>
      <c r="Q23" s="17">
        <v>0.74750000000000005</v>
      </c>
      <c r="R23" s="17">
        <v>1.3762000000000001</v>
      </c>
      <c r="S23" s="17">
        <v>4.0999999999999996</v>
      </c>
      <c r="T23" s="17">
        <v>8</v>
      </c>
      <c r="U23" s="17">
        <v>2</v>
      </c>
      <c r="V23" s="17">
        <v>1</v>
      </c>
      <c r="W23" s="17">
        <v>18.899999999999999</v>
      </c>
      <c r="X23" s="17">
        <v>39</v>
      </c>
      <c r="Y23" s="17" t="s">
        <v>116</v>
      </c>
      <c r="Z23" s="17">
        <v>2</v>
      </c>
      <c r="AA23" s="17">
        <v>16</v>
      </c>
      <c r="AB23" s="17">
        <v>0</v>
      </c>
      <c r="AC23" s="17" t="s">
        <v>144</v>
      </c>
      <c r="AD23" s="17">
        <v>7</v>
      </c>
      <c r="AE23" s="17"/>
      <c r="AF23" s="17">
        <v>14.8</v>
      </c>
      <c r="AG23" s="17">
        <f t="shared" si="15"/>
        <v>256.67184776977064</v>
      </c>
      <c r="AH23" s="17">
        <f t="shared" si="0"/>
        <v>0.44206739263113937</v>
      </c>
      <c r="AI23" s="17">
        <v>18.899999999999999</v>
      </c>
      <c r="AJ23" s="17">
        <v>3.1131000000000002</v>
      </c>
      <c r="AK23" s="17">
        <v>600.49310000000003</v>
      </c>
      <c r="AL23" s="17">
        <v>53.335900000000002</v>
      </c>
      <c r="AM23" s="17">
        <v>0.28270000000000001</v>
      </c>
      <c r="AN23" s="17">
        <v>0.377</v>
      </c>
      <c r="AO23" s="17">
        <v>13.93</v>
      </c>
      <c r="AP23" s="17">
        <v>1.24</v>
      </c>
      <c r="AQ23" s="17">
        <v>0.11432360699999999</v>
      </c>
      <c r="AR23" s="17">
        <v>0.1573</v>
      </c>
      <c r="AS23" s="17">
        <v>584.91610000000003</v>
      </c>
      <c r="AT23" s="17">
        <v>92.262200000000007</v>
      </c>
      <c r="AU23" s="17">
        <v>0.50209999999999999</v>
      </c>
      <c r="AV23" s="17">
        <v>1.1579999999999999</v>
      </c>
      <c r="AW23" s="17">
        <v>4.09</v>
      </c>
      <c r="AX23" s="17">
        <v>0.65</v>
      </c>
      <c r="AY23" s="17">
        <v>0.123402418</v>
      </c>
      <c r="AZ23" s="17">
        <v>0.29370000000000002</v>
      </c>
      <c r="BA23" s="17">
        <v>217.07769999999999</v>
      </c>
      <c r="BB23" s="17">
        <v>61.206000000000003</v>
      </c>
      <c r="BC23" s="17">
        <v>0.89749999999999996</v>
      </c>
      <c r="BD23" s="17">
        <v>1.373</v>
      </c>
      <c r="BE23" s="17">
        <v>1.22</v>
      </c>
      <c r="BF23" s="17">
        <v>0.34</v>
      </c>
      <c r="BG23" s="17">
        <v>0.12942461799999999</v>
      </c>
      <c r="BH23" s="17">
        <v>0.1777</v>
      </c>
      <c r="BI23" s="17">
        <v>81.481099999999998</v>
      </c>
      <c r="BJ23" s="17">
        <v>53.298400000000001</v>
      </c>
      <c r="BK23" s="17">
        <v>2.0821000000000001</v>
      </c>
      <c r="BL23" s="17">
        <v>2.774</v>
      </c>
      <c r="BM23" s="17">
        <v>0.11</v>
      </c>
      <c r="BN23" s="17">
        <v>7.0000000000000007E-2</v>
      </c>
      <c r="BO23" s="17">
        <v>0.26946647400000001</v>
      </c>
      <c r="BP23" s="17">
        <v>0.74750000000000005</v>
      </c>
      <c r="BQ23" s="17">
        <f t="shared" si="16"/>
        <v>1483.9680000000001</v>
      </c>
      <c r="BR23" s="17">
        <v>1.046</v>
      </c>
      <c r="BS23" s="17">
        <v>3.13035</v>
      </c>
      <c r="BT23" s="17">
        <v>1890.355</v>
      </c>
      <c r="BU23" s="17">
        <v>478.64499999999998</v>
      </c>
      <c r="BV23" s="17">
        <v>0.71271499999999999</v>
      </c>
      <c r="BW23" s="17">
        <v>952.48</v>
      </c>
      <c r="BX23" s="17">
        <v>35.07</v>
      </c>
      <c r="BY23" s="17">
        <v>45.703773381631301</v>
      </c>
      <c r="BZ23" s="17">
        <v>3.3652982237887898</v>
      </c>
      <c r="CA23" s="17">
        <v>13.5833788024044</v>
      </c>
      <c r="CB23" s="17">
        <v>0.78949999999999998</v>
      </c>
      <c r="CC23" s="17">
        <v>2.82978</v>
      </c>
      <c r="CD23" s="17">
        <v>1604.76</v>
      </c>
      <c r="CE23" s="17">
        <v>347.16</v>
      </c>
      <c r="CF23" s="17">
        <v>1.1356999999999999</v>
      </c>
      <c r="CG23" s="17">
        <v>2124.8049999999998</v>
      </c>
      <c r="CH23" s="17">
        <v>13.984999999999999</v>
      </c>
      <c r="CI23" s="17">
        <v>43.597838424030897</v>
      </c>
      <c r="CJ23" s="17">
        <v>1.76031538950767</v>
      </c>
      <c r="CK23" s="17">
        <v>24.744894573132999</v>
      </c>
      <c r="CL23" s="17">
        <v>1.2035</v>
      </c>
      <c r="CM23" s="17">
        <v>3.028775</v>
      </c>
      <c r="CN23" s="17">
        <v>1793.64</v>
      </c>
      <c r="CO23" s="17">
        <v>503.49</v>
      </c>
      <c r="CP23" s="17">
        <v>1.593755</v>
      </c>
      <c r="CQ23" s="17">
        <v>3405.1950000000002</v>
      </c>
      <c r="CR23" s="17">
        <v>11.055</v>
      </c>
      <c r="CS23" s="17">
        <v>42.842795013353303</v>
      </c>
      <c r="CT23" s="17">
        <v>0.95349825298470403</v>
      </c>
      <c r="CU23" s="17">
        <v>45.192397088146102</v>
      </c>
      <c r="CV23" s="17">
        <v>1.1910000000000001</v>
      </c>
      <c r="CW23" s="17">
        <v>3.0204</v>
      </c>
      <c r="CX23" s="17">
        <v>1785.68</v>
      </c>
      <c r="CY23" s="17">
        <v>540.36</v>
      </c>
      <c r="CZ23" s="17">
        <v>1.004</v>
      </c>
      <c r="DA23" s="17">
        <v>1758.56</v>
      </c>
      <c r="DB23" s="17">
        <v>12.34</v>
      </c>
      <c r="DC23" s="17">
        <v>45.3702770780856</v>
      </c>
      <c r="DD23" s="17">
        <v>1.03610411418976</v>
      </c>
      <c r="DE23" s="17">
        <v>43.789303079416499</v>
      </c>
      <c r="DF23" s="17">
        <v>1.419</v>
      </c>
      <c r="DG23" s="17">
        <v>2.9044400000000001</v>
      </c>
      <c r="DH23" s="17">
        <v>1675.53</v>
      </c>
      <c r="DI23" s="17">
        <v>627.83000000000004</v>
      </c>
      <c r="DJ23" s="17">
        <v>0.81308999999999998</v>
      </c>
      <c r="DK23" s="17">
        <v>1229.73</v>
      </c>
      <c r="DL23" s="17">
        <v>10.8</v>
      </c>
      <c r="DM23" s="17">
        <v>44.244538407329102</v>
      </c>
      <c r="DN23" s="17">
        <v>0.76109936575052894</v>
      </c>
      <c r="DO23" s="17">
        <v>58.132407407407399</v>
      </c>
      <c r="DP23" s="17" t="s">
        <v>118</v>
      </c>
      <c r="DQ23" s="17" t="s">
        <v>118</v>
      </c>
      <c r="DR23" s="17" t="s">
        <v>118</v>
      </c>
      <c r="DS23" s="17" t="s">
        <v>118</v>
      </c>
      <c r="DT23" s="17" t="s">
        <v>118</v>
      </c>
      <c r="DU23" s="17" t="s">
        <v>118</v>
      </c>
      <c r="DV23" s="17" t="s">
        <v>118</v>
      </c>
      <c r="DW23" s="17" t="s">
        <v>118</v>
      </c>
      <c r="DX23" s="17" t="s">
        <v>118</v>
      </c>
      <c r="DY23" s="17" t="s">
        <v>118</v>
      </c>
      <c r="DZ23" s="17" t="s">
        <v>118</v>
      </c>
      <c r="EA23" s="17" t="s">
        <v>118</v>
      </c>
      <c r="EB23" s="17" t="s">
        <v>118</v>
      </c>
      <c r="EC23" s="17" t="s">
        <v>118</v>
      </c>
      <c r="ED23" s="17" t="s">
        <v>118</v>
      </c>
      <c r="EE23" s="17" t="s">
        <v>118</v>
      </c>
      <c r="EF23" s="17" t="s">
        <v>118</v>
      </c>
      <c r="EG23" s="17" t="s">
        <v>118</v>
      </c>
      <c r="EH23" s="17" t="s">
        <v>118</v>
      </c>
      <c r="EI23" s="17" t="s">
        <v>118</v>
      </c>
      <c r="EJ23" s="17" t="s">
        <v>118</v>
      </c>
      <c r="EK23" s="17" t="s">
        <v>118</v>
      </c>
      <c r="EL23" s="17" t="s">
        <v>118</v>
      </c>
      <c r="EM23" s="17" t="s">
        <v>118</v>
      </c>
      <c r="EN23" s="17" t="s">
        <v>118</v>
      </c>
      <c r="EO23" s="17" t="s">
        <v>118</v>
      </c>
      <c r="EP23" s="17" t="s">
        <v>118</v>
      </c>
      <c r="EQ23" s="17" t="s">
        <v>118</v>
      </c>
      <c r="ER23" s="17" t="s">
        <v>118</v>
      </c>
      <c r="ES23" s="17" t="s">
        <v>118</v>
      </c>
      <c r="ET23" s="17" t="s">
        <v>118</v>
      </c>
      <c r="EU23" s="17" t="s">
        <v>118</v>
      </c>
      <c r="EV23" s="17" t="s">
        <v>118</v>
      </c>
      <c r="EW23" s="17" t="s">
        <v>118</v>
      </c>
      <c r="EX23" s="17" t="s">
        <v>118</v>
      </c>
      <c r="EY23" s="17" t="s">
        <v>118</v>
      </c>
      <c r="EZ23" s="17" t="s">
        <v>118</v>
      </c>
      <c r="FA23" s="17" t="s">
        <v>118</v>
      </c>
      <c r="FB23" s="17" t="s">
        <v>118</v>
      </c>
      <c r="FC23" s="17" t="s">
        <v>118</v>
      </c>
      <c r="FD23" s="17">
        <v>3.11</v>
      </c>
      <c r="FE23" s="17" t="s">
        <v>118</v>
      </c>
      <c r="FF23" s="17">
        <v>1.0501818181818201</v>
      </c>
      <c r="FG23" s="19">
        <f t="shared" si="37"/>
        <v>3.11</v>
      </c>
      <c r="FH23" s="17">
        <f t="shared" si="1"/>
        <v>0.16947634000000003</v>
      </c>
      <c r="FI23" s="20">
        <v>43917</v>
      </c>
      <c r="FJ23" s="21" t="s">
        <v>119</v>
      </c>
      <c r="FK23" s="21">
        <v>75</v>
      </c>
      <c r="FL23" s="21">
        <v>30</v>
      </c>
      <c r="FM23" s="21">
        <v>29</v>
      </c>
      <c r="FN23" s="21">
        <v>0.82440000000000002</v>
      </c>
      <c r="FO23" s="84">
        <v>0.86450000000000016</v>
      </c>
      <c r="FP23" s="84">
        <v>0.85050000000000003</v>
      </c>
      <c r="FQ23" s="84">
        <v>1.9800000000000002E-2</v>
      </c>
      <c r="FR23" s="21">
        <v>2.1749999999999998</v>
      </c>
      <c r="FS23" s="21">
        <v>6.1830000000000003E-2</v>
      </c>
      <c r="FT23" s="21">
        <f t="shared" si="17"/>
        <v>35.177098495875782</v>
      </c>
      <c r="FU23" s="17">
        <f t="shared" si="18"/>
        <v>6.4837500000000006E-2</v>
      </c>
      <c r="FV23" s="17">
        <f t="shared" si="19"/>
        <v>6.3787499999999997E-2</v>
      </c>
      <c r="FW23" s="17">
        <f t="shared" si="20"/>
        <v>1.485E-3</v>
      </c>
      <c r="FX23" s="21">
        <f>FR23/(AR23+AZ23+AR24+AZ24)</f>
        <v>2.6895016693458635</v>
      </c>
      <c r="FY23" s="21">
        <f>FS23/(AR23+AZ23+AR24+AZ24)</f>
        <v>7.6456040558921731E-2</v>
      </c>
      <c r="FZ23" s="21">
        <f>FU23/(AR23+AZ23+AR24+AZ24)</f>
        <v>8.0174972177568943E-2</v>
      </c>
      <c r="GA23" s="21">
        <f>FV23/(AR23+AZ23+AR24+AZ24)</f>
        <v>7.8876592061333003E-2</v>
      </c>
      <c r="GB23" s="21">
        <f>FW23/(AR23+AZ23+AR24+AZ24)</f>
        <v>1.8362804501051071E-3</v>
      </c>
      <c r="GC23" s="20">
        <v>43956</v>
      </c>
      <c r="GD23" s="21" t="s">
        <v>120</v>
      </c>
      <c r="GE23" s="21">
        <v>87.5</v>
      </c>
      <c r="GF23" s="21">
        <v>26</v>
      </c>
      <c r="GG23" s="21">
        <v>2.9760000000000002E-2</v>
      </c>
      <c r="GH23" s="21">
        <v>3.2210000000000002E-4</v>
      </c>
      <c r="GI23" s="21">
        <f t="shared" ref="GI23:GI86" si="45">GG23*GE23</f>
        <v>2.6040000000000001</v>
      </c>
      <c r="GJ23" s="21">
        <v>2.818375E-2</v>
      </c>
      <c r="GK23" s="17">
        <f t="shared" ref="GK23:GK86" si="46">GI23/GJ23</f>
        <v>92.393666563179139</v>
      </c>
      <c r="GL23" s="21">
        <f>GI23/(AR23+AZ23+AR24+AZ24)</f>
        <v>3.2199826882651172</v>
      </c>
      <c r="GM23" s="21">
        <f>GJ23/(AR23+AZ23+AR24+AZ24)</f>
        <v>3.4850686286632869E-2</v>
      </c>
      <c r="GN23" s="22">
        <v>43971</v>
      </c>
      <c r="GO23" s="17" t="s">
        <v>121</v>
      </c>
      <c r="GP23" s="17">
        <v>110</v>
      </c>
      <c r="GQ23" s="17">
        <v>53</v>
      </c>
      <c r="GR23" s="23">
        <v>2.7848308172826651E-2</v>
      </c>
      <c r="GS23" s="23">
        <v>6.1269999999999999E-4</v>
      </c>
      <c r="GT23" s="24">
        <v>3.0633138990109319</v>
      </c>
      <c r="GU23" s="17">
        <v>6.7397000000000012E-2</v>
      </c>
      <c r="GV23" s="17">
        <f t="shared" si="22"/>
        <v>45.451784189369427</v>
      </c>
      <c r="GW23" s="21">
        <f>GT23/(AR23+AZ23+AR24+AZ24)</f>
        <v>3.7879484345380634</v>
      </c>
      <c r="GX23" s="21">
        <f>GU23/(AR23+AZ23+AR24+AZ24)</f>
        <v>8.3339928279955497E-2</v>
      </c>
      <c r="GY23" s="22">
        <v>44007</v>
      </c>
      <c r="GZ23" s="17" t="s">
        <v>122</v>
      </c>
      <c r="HA23" s="17">
        <v>440</v>
      </c>
      <c r="HB23" s="17">
        <v>41</v>
      </c>
      <c r="HC23" s="25">
        <v>3.4570000000000004E-2</v>
      </c>
      <c r="HD23" s="25">
        <v>5.3270000000000001E-3</v>
      </c>
      <c r="HE23" s="17">
        <v>15.210799999999999</v>
      </c>
      <c r="HF23" s="17">
        <v>2.34388</v>
      </c>
      <c r="HG23" s="17">
        <f t="shared" si="39"/>
        <v>6.4895813778862399</v>
      </c>
      <c r="HH23" s="21">
        <f>HE23/(AR23+AZ23+AR24+AZ24)</f>
        <v>18.808952640039568</v>
      </c>
      <c r="HI23" s="21">
        <f>HF23/(AR23+AZ23+AR24+AZ24)</f>
        <v>2.8983306541362683</v>
      </c>
      <c r="HJ23" s="22">
        <v>44020</v>
      </c>
      <c r="HK23" s="17" t="s">
        <v>123</v>
      </c>
      <c r="HL23" s="17">
        <v>0.97709999999999997</v>
      </c>
      <c r="HM23" s="17">
        <v>1.301893333</v>
      </c>
      <c r="HN23" s="17">
        <v>9.7710000000000006E-4</v>
      </c>
      <c r="HO23" s="17">
        <v>1.3018929999999999E-3</v>
      </c>
      <c r="HP23" s="17">
        <v>0.11473327699999999</v>
      </c>
      <c r="HQ23" s="17">
        <v>57.2</v>
      </c>
      <c r="HR23" s="17">
        <v>100.4</v>
      </c>
      <c r="HS23" s="17">
        <v>5.88727687</v>
      </c>
      <c r="HT23" s="17">
        <f t="shared" si="3"/>
        <v>5.8872768700000003E-3</v>
      </c>
      <c r="HU23" s="17">
        <v>51.312723130000002</v>
      </c>
      <c r="HV23" s="17">
        <f t="shared" si="4"/>
        <v>106.28727687</v>
      </c>
      <c r="HW23" s="17">
        <f t="shared" si="5"/>
        <v>0.103853298229677</v>
      </c>
      <c r="HX23" s="17">
        <f t="shared" si="6"/>
        <v>0.1383746971397781</v>
      </c>
      <c r="HY23" s="17">
        <v>6.7577450999999997E-2</v>
      </c>
      <c r="HZ23" s="17">
        <v>0.87297992000000002</v>
      </c>
      <c r="IA23" s="17">
        <v>4.5809819999999999E-3</v>
      </c>
      <c r="IB23" s="17">
        <f t="shared" si="7"/>
        <v>2.0239288015677173</v>
      </c>
      <c r="IC23" s="17">
        <f t="shared" si="8"/>
        <v>2.6966936989332631</v>
      </c>
      <c r="ID23" s="17">
        <v>1.3169726049999999</v>
      </c>
      <c r="IE23" s="17">
        <v>17.012932979999999</v>
      </c>
      <c r="IF23" s="17">
        <v>8.9275746000000003E-2</v>
      </c>
      <c r="IG23" s="22">
        <v>44020</v>
      </c>
      <c r="IH23" s="17" t="s">
        <v>123</v>
      </c>
      <c r="II23" s="17">
        <v>0.4723</v>
      </c>
      <c r="IJ23" s="17">
        <v>0.212293333</v>
      </c>
      <c r="IK23" s="17">
        <v>4.7229999999999999E-4</v>
      </c>
      <c r="IL23" s="17">
        <v>2.1229300000000001E-4</v>
      </c>
      <c r="IM23" s="17">
        <v>0.14616432100000001</v>
      </c>
      <c r="IN23" s="17">
        <v>60.6</v>
      </c>
      <c r="IO23" s="17">
        <v>100.1</v>
      </c>
      <c r="IP23" s="17">
        <v>7.7279999999999998</v>
      </c>
      <c r="IQ23" s="17">
        <f t="shared" si="9"/>
        <v>7.7279999999999996E-3</v>
      </c>
      <c r="IR23" s="17">
        <v>52.872</v>
      </c>
      <c r="IS23" s="17">
        <f t="shared" si="10"/>
        <v>107.82799999999999</v>
      </c>
      <c r="IT23" s="17">
        <f t="shared" si="11"/>
        <v>5.0927164399999995E-2</v>
      </c>
      <c r="IU23" s="17">
        <f t="shared" si="12"/>
        <v>2.2891165510723996E-2</v>
      </c>
      <c r="IV23" s="17">
        <v>6.0006282000000001E-2</v>
      </c>
      <c r="IW23" s="17">
        <v>0.39411133999999998</v>
      </c>
      <c r="IX23" s="17">
        <v>5.2943549999999997E-3</v>
      </c>
      <c r="IY23" s="17">
        <f t="shared" si="13"/>
        <v>0.96321615221667412</v>
      </c>
      <c r="IZ23" s="17">
        <f t="shared" si="14"/>
        <v>0.4329544089636102</v>
      </c>
      <c r="JA23" s="17">
        <v>1.134934975</v>
      </c>
      <c r="JB23" s="17">
        <v>7.45406529</v>
      </c>
      <c r="JC23" s="17">
        <v>0.100135323</v>
      </c>
      <c r="JD23" s="22">
        <v>44020</v>
      </c>
      <c r="JE23" s="17" t="s">
        <v>123</v>
      </c>
      <c r="JF23" s="17">
        <v>1.2117</v>
      </c>
      <c r="JG23" s="17">
        <v>3.630693333</v>
      </c>
      <c r="JH23" s="17">
        <v>1.2117E-3</v>
      </c>
      <c r="JI23" s="17">
        <v>3.6306929999999999E-3</v>
      </c>
      <c r="JJ23" s="17">
        <v>0.181745396</v>
      </c>
      <c r="JK23" s="17">
        <v>59.9</v>
      </c>
      <c r="JL23" s="17">
        <v>100.6</v>
      </c>
      <c r="JM23" s="17">
        <v>9.2122628730000002</v>
      </c>
      <c r="JN23" s="17">
        <v>9.212263E-3</v>
      </c>
      <c r="JO23" s="17">
        <v>50.687737130000002</v>
      </c>
      <c r="JP23" s="17">
        <v>109.81226289999999</v>
      </c>
      <c r="JQ23" s="17">
        <v>0.13305951899999999</v>
      </c>
      <c r="JR23" s="17">
        <v>0.39869465100000001</v>
      </c>
      <c r="JS23" s="17">
        <v>3.6776126999999999E-2</v>
      </c>
      <c r="JT23" s="17">
        <v>0.38433193900000001</v>
      </c>
      <c r="JU23" s="17">
        <v>6.1055620000000001E-3</v>
      </c>
      <c r="JV23" s="17">
        <v>2.625083037</v>
      </c>
      <c r="JW23" s="17">
        <v>7.865702304</v>
      </c>
      <c r="JX23" s="17">
        <v>0.72554288099999997</v>
      </c>
      <c r="JY23" s="17">
        <v>7.5823455649999998</v>
      </c>
      <c r="JZ23" s="17">
        <v>0.12045441699999999</v>
      </c>
      <c r="KA23" s="17">
        <f t="shared" si="44"/>
        <v>1698</v>
      </c>
      <c r="KB23" s="17">
        <f t="shared" si="41"/>
        <v>1.6980000000000001E-3</v>
      </c>
      <c r="KC23" s="17">
        <v>2.1231</v>
      </c>
      <c r="KD23" s="17">
        <v>0.71271499999999999</v>
      </c>
      <c r="KE23" s="17">
        <v>3.3652982237887898</v>
      </c>
      <c r="KF23" s="17">
        <f t="shared" si="38"/>
        <v>5.0922522153864298E-4</v>
      </c>
      <c r="KG23" s="17">
        <f t="shared" si="25"/>
        <v>29.989706804395937</v>
      </c>
      <c r="KH23" s="17">
        <v>0.99</v>
      </c>
      <c r="KI23" s="17">
        <v>0.81308999999999998</v>
      </c>
      <c r="KJ23" s="17">
        <v>0.76109936575052894</v>
      </c>
      <c r="KK23" s="17">
        <f t="shared" si="26"/>
        <v>6.1265386046511656E-5</v>
      </c>
      <c r="KL23" s="17">
        <f t="shared" si="27"/>
        <v>3.6080910510313107</v>
      </c>
      <c r="KM23" s="17">
        <v>0.1573</v>
      </c>
      <c r="KN23" s="17">
        <v>0.29370000000000002</v>
      </c>
      <c r="KO23" s="17">
        <f t="shared" si="28"/>
        <v>0.45100000000000001</v>
      </c>
      <c r="KP23" s="17">
        <v>1.1356999999999999</v>
      </c>
      <c r="KQ23" s="17">
        <v>1.76031538950767</v>
      </c>
      <c r="KR23" s="17">
        <f t="shared" si="29"/>
        <v>9.0163477472660121E-5</v>
      </c>
      <c r="KS23" s="17">
        <f t="shared" si="30"/>
        <v>5.3099810054570149</v>
      </c>
      <c r="KT23" s="17">
        <v>0.1777</v>
      </c>
      <c r="KU23" s="17">
        <v>1.593755</v>
      </c>
      <c r="KV23" s="17">
        <v>0.95349825298470403</v>
      </c>
      <c r="KW23" s="17">
        <f t="shared" si="31"/>
        <v>2.7004049147458775E-5</v>
      </c>
      <c r="KX23" s="17">
        <f t="shared" si="32"/>
        <v>1.5903444727596452</v>
      </c>
      <c r="KY23" s="17">
        <v>0.74750000000000005</v>
      </c>
      <c r="KZ23" s="17">
        <v>1.004</v>
      </c>
      <c r="LA23" s="17">
        <v>1.03610411418976</v>
      </c>
      <c r="LB23" s="17">
        <f t="shared" si="33"/>
        <v>7.7758577665827306E-5</v>
      </c>
      <c r="LC23" s="17">
        <f t="shared" si="34"/>
        <v>4.5794215350899465</v>
      </c>
      <c r="LD23" s="17">
        <f t="shared" si="35"/>
        <v>7.654167118711008E-4</v>
      </c>
      <c r="LE23" s="17">
        <f t="shared" si="36"/>
        <v>45.077544868733852</v>
      </c>
      <c r="LF23" s="17" t="s">
        <v>118</v>
      </c>
      <c r="LG23" s="17" t="s">
        <v>118</v>
      </c>
    </row>
    <row r="24" spans="1:319" x14ac:dyDescent="0.35">
      <c r="A24" s="17">
        <v>10</v>
      </c>
      <c r="B24" s="17" t="s">
        <v>124</v>
      </c>
      <c r="C24" s="17" t="s">
        <v>129</v>
      </c>
      <c r="D24" s="17" t="s">
        <v>112</v>
      </c>
      <c r="E24" s="17" t="s">
        <v>130</v>
      </c>
      <c r="F24" s="17" t="s">
        <v>114</v>
      </c>
      <c r="G24" s="18">
        <v>44020</v>
      </c>
      <c r="H24" s="17" t="s">
        <v>115</v>
      </c>
      <c r="I24" s="17">
        <v>375.43</v>
      </c>
      <c r="J24" s="17">
        <v>1.6315999999999999</v>
      </c>
      <c r="K24" s="17">
        <v>0.6</v>
      </c>
      <c r="L24" s="17">
        <v>1.0426</v>
      </c>
      <c r="M24" s="17">
        <v>3.2742</v>
      </c>
      <c r="N24" s="17">
        <v>0.21809999999999999</v>
      </c>
      <c r="O24" s="17">
        <v>0.1396</v>
      </c>
      <c r="P24" s="17">
        <v>0.13200000000000001</v>
      </c>
      <c r="Q24" s="17">
        <v>0.55289999999999995</v>
      </c>
      <c r="R24" s="17">
        <v>1.0426</v>
      </c>
      <c r="S24" s="17">
        <v>4.3</v>
      </c>
      <c r="T24" s="17">
        <v>6</v>
      </c>
      <c r="U24" s="17">
        <v>0</v>
      </c>
      <c r="V24" s="17">
        <v>0</v>
      </c>
      <c r="W24" s="17">
        <v>15</v>
      </c>
      <c r="X24" s="17">
        <v>43</v>
      </c>
      <c r="Y24" s="17" t="s">
        <v>116</v>
      </c>
      <c r="Z24" s="17">
        <v>2</v>
      </c>
      <c r="AA24" s="17">
        <v>12</v>
      </c>
      <c r="AB24" s="17">
        <v>1</v>
      </c>
      <c r="AC24" s="17" t="s">
        <v>137</v>
      </c>
      <c r="AD24" s="17"/>
      <c r="AE24" s="17"/>
      <c r="AF24" s="17">
        <v>10.7</v>
      </c>
      <c r="AG24" s="17">
        <f t="shared" si="15"/>
        <v>230.09928904143175</v>
      </c>
      <c r="AH24" s="17">
        <f t="shared" si="0"/>
        <v>0.46719842265639006</v>
      </c>
      <c r="AI24" s="17">
        <v>15</v>
      </c>
      <c r="AJ24" s="17">
        <v>2.2315999999999998</v>
      </c>
      <c r="AK24" s="17">
        <v>292.85579999999999</v>
      </c>
      <c r="AL24" s="17">
        <v>28.976800000000001</v>
      </c>
      <c r="AM24" s="17">
        <v>0.315</v>
      </c>
      <c r="AN24" s="17">
        <v>0.22800000000000001</v>
      </c>
      <c r="AO24" s="17">
        <v>11.71</v>
      </c>
      <c r="AP24" s="17">
        <v>1.1599999999999999</v>
      </c>
      <c r="AQ24" s="17">
        <v>0.109649123</v>
      </c>
      <c r="AR24" s="17">
        <v>0.21809999999999999</v>
      </c>
      <c r="AS24" s="17">
        <v>405.41640000000001</v>
      </c>
      <c r="AT24" s="17">
        <v>71.091700000000003</v>
      </c>
      <c r="AU24" s="17">
        <v>0.55820000000000003</v>
      </c>
      <c r="AV24" s="17">
        <v>0.99199999999999999</v>
      </c>
      <c r="AW24" s="17">
        <v>3.8</v>
      </c>
      <c r="AX24" s="17">
        <v>0.67</v>
      </c>
      <c r="AY24" s="17">
        <v>0.107560484</v>
      </c>
      <c r="AZ24" s="17">
        <v>0.1396</v>
      </c>
      <c r="BA24" s="17">
        <v>129.18279999999999</v>
      </c>
      <c r="BB24" s="17">
        <v>43.943800000000003</v>
      </c>
      <c r="BC24" s="17">
        <v>1.0828</v>
      </c>
      <c r="BD24" s="17">
        <v>1.19</v>
      </c>
      <c r="BE24" s="17">
        <v>0.98</v>
      </c>
      <c r="BF24" s="17">
        <v>0.33</v>
      </c>
      <c r="BG24" s="17">
        <v>0.11092436999999999</v>
      </c>
      <c r="BH24" s="17">
        <v>0.13200000000000001</v>
      </c>
      <c r="BI24" s="17">
        <v>71.082899999999995</v>
      </c>
      <c r="BJ24" s="17">
        <v>37.096200000000003</v>
      </c>
      <c r="BK24" s="17">
        <v>1.6612</v>
      </c>
      <c r="BL24" s="17">
        <v>1.5409999999999999</v>
      </c>
      <c r="BM24" s="17">
        <v>0.13</v>
      </c>
      <c r="BN24" s="17">
        <v>7.0000000000000007E-2</v>
      </c>
      <c r="BO24" s="17">
        <v>0.35879299199999998</v>
      </c>
      <c r="BP24" s="17">
        <v>0.55289999999999995</v>
      </c>
      <c r="BQ24" s="17">
        <f t="shared" si="16"/>
        <v>898.53790000000004</v>
      </c>
      <c r="BR24" s="17">
        <v>1.0720000000000001</v>
      </c>
      <c r="BS24" s="17">
        <v>3.2444999999999999</v>
      </c>
      <c r="BT24" s="17">
        <v>1999.29</v>
      </c>
      <c r="BU24" s="17">
        <v>508.33</v>
      </c>
      <c r="BV24" s="17">
        <v>1.4778500000000001</v>
      </c>
      <c r="BW24" s="17">
        <v>3080.02</v>
      </c>
      <c r="BX24" s="17">
        <v>31.23</v>
      </c>
      <c r="BY24" s="17">
        <v>47.418843283582099</v>
      </c>
      <c r="BZ24" s="17">
        <v>2.91324626865672</v>
      </c>
      <c r="CA24" s="17">
        <v>16.276977265449901</v>
      </c>
      <c r="CB24" s="17">
        <v>0.91500000000000004</v>
      </c>
      <c r="CC24" s="17">
        <v>2.3536899999999998</v>
      </c>
      <c r="CD24" s="17">
        <v>1155.96</v>
      </c>
      <c r="CE24" s="17">
        <v>416.15</v>
      </c>
      <c r="CF24" s="17">
        <v>1.8169500000000001</v>
      </c>
      <c r="CG24" s="17">
        <v>4033.53</v>
      </c>
      <c r="CH24" s="17">
        <v>14.91</v>
      </c>
      <c r="CI24" s="17">
        <v>45.480874316939897</v>
      </c>
      <c r="CJ24" s="17">
        <v>1.6295081967213101</v>
      </c>
      <c r="CK24" s="17">
        <v>27.9107981220657</v>
      </c>
      <c r="CL24" s="17">
        <v>1.244</v>
      </c>
      <c r="CM24" s="17">
        <v>2.6514199999999999</v>
      </c>
      <c r="CN24" s="17">
        <v>1436.1</v>
      </c>
      <c r="CO24" s="17">
        <v>563.65</v>
      </c>
      <c r="CP24" s="17">
        <v>1.2917400000000001</v>
      </c>
      <c r="CQ24" s="17">
        <v>2559.4899999999998</v>
      </c>
      <c r="CR24" s="17">
        <v>15.23</v>
      </c>
      <c r="CS24" s="17">
        <v>45.309485530546603</v>
      </c>
      <c r="CT24" s="17">
        <v>1.22427652733119</v>
      </c>
      <c r="CU24" s="17">
        <v>37.009192383453701</v>
      </c>
      <c r="CV24" s="17">
        <v>1.258</v>
      </c>
      <c r="CW24" s="17">
        <v>2.81955</v>
      </c>
      <c r="CX24" s="17">
        <v>1595.06</v>
      </c>
      <c r="CY24" s="17">
        <v>565.05999999999995</v>
      </c>
      <c r="CZ24" s="17">
        <v>1.4317599999999999</v>
      </c>
      <c r="DA24" s="17">
        <v>2950.92</v>
      </c>
      <c r="DB24" s="17">
        <v>10.98</v>
      </c>
      <c r="DC24" s="17">
        <v>44.917329093799701</v>
      </c>
      <c r="DD24" s="17">
        <v>0.87281399046104902</v>
      </c>
      <c r="DE24" s="17">
        <v>51.462659380692202</v>
      </c>
      <c r="DF24" s="17">
        <v>1.375</v>
      </c>
      <c r="DG24" s="17">
        <v>2.7583099999999998</v>
      </c>
      <c r="DH24" s="17">
        <v>1537.1</v>
      </c>
      <c r="DI24" s="17">
        <v>600.35</v>
      </c>
      <c r="DJ24" s="17">
        <v>1.1061099999999999</v>
      </c>
      <c r="DK24" s="17">
        <v>2042.24</v>
      </c>
      <c r="DL24" s="17">
        <v>12.37</v>
      </c>
      <c r="DM24" s="17">
        <v>43.661818181818198</v>
      </c>
      <c r="DN24" s="17">
        <v>0.89963636363636401</v>
      </c>
      <c r="DO24" s="17">
        <v>48.532740501212601</v>
      </c>
      <c r="DP24" s="17" t="s">
        <v>118</v>
      </c>
      <c r="DQ24" s="17" t="s">
        <v>118</v>
      </c>
      <c r="DR24" s="17" t="s">
        <v>118</v>
      </c>
      <c r="DS24" s="17" t="s">
        <v>118</v>
      </c>
      <c r="DT24" s="17" t="s">
        <v>118</v>
      </c>
      <c r="DU24" s="17" t="s">
        <v>118</v>
      </c>
      <c r="DV24" s="17" t="s">
        <v>118</v>
      </c>
      <c r="DW24" s="17" t="s">
        <v>118</v>
      </c>
      <c r="DX24" s="17" t="s">
        <v>118</v>
      </c>
      <c r="DY24" s="17" t="s">
        <v>118</v>
      </c>
      <c r="DZ24" s="17" t="s">
        <v>118</v>
      </c>
      <c r="EA24" s="17" t="s">
        <v>118</v>
      </c>
      <c r="EB24" s="17" t="s">
        <v>118</v>
      </c>
      <c r="EC24" s="17" t="s">
        <v>118</v>
      </c>
      <c r="ED24" s="17" t="s">
        <v>118</v>
      </c>
      <c r="EE24" s="17" t="s">
        <v>118</v>
      </c>
      <c r="EF24" s="17" t="s">
        <v>118</v>
      </c>
      <c r="EG24" s="17" t="s">
        <v>118</v>
      </c>
      <c r="EH24" s="17" t="s">
        <v>118</v>
      </c>
      <c r="EI24" s="17" t="s">
        <v>118</v>
      </c>
      <c r="EJ24" s="17" t="s">
        <v>118</v>
      </c>
      <c r="EK24" s="17" t="s">
        <v>118</v>
      </c>
      <c r="EL24" s="17" t="s">
        <v>118</v>
      </c>
      <c r="EM24" s="17" t="s">
        <v>118</v>
      </c>
      <c r="EN24" s="17" t="s">
        <v>118</v>
      </c>
      <c r="EO24" s="17" t="s">
        <v>118</v>
      </c>
      <c r="EP24" s="17" t="s">
        <v>118</v>
      </c>
      <c r="EQ24" s="17" t="s">
        <v>118</v>
      </c>
      <c r="ER24" s="17" t="s">
        <v>118</v>
      </c>
      <c r="ES24" s="17" t="s">
        <v>118</v>
      </c>
      <c r="ET24" s="17" t="s">
        <v>118</v>
      </c>
      <c r="EU24" s="17" t="s">
        <v>118</v>
      </c>
      <c r="EV24" s="17" t="s">
        <v>118</v>
      </c>
      <c r="EW24" s="17" t="s">
        <v>118</v>
      </c>
      <c r="EX24" s="17" t="s">
        <v>118</v>
      </c>
      <c r="EY24" s="17" t="s">
        <v>118</v>
      </c>
      <c r="EZ24" s="17" t="s">
        <v>118</v>
      </c>
      <c r="FA24" s="17" t="s">
        <v>118</v>
      </c>
      <c r="FB24" s="17" t="s">
        <v>118</v>
      </c>
      <c r="FC24" s="17" t="s">
        <v>118</v>
      </c>
      <c r="FD24" s="17" t="s">
        <v>118</v>
      </c>
      <c r="FE24" s="17">
        <v>3.5049999999999999</v>
      </c>
      <c r="FF24" s="17">
        <v>0.37062499999999998</v>
      </c>
      <c r="FG24" s="19">
        <f t="shared" si="37"/>
        <v>3.5049999999999999</v>
      </c>
      <c r="FH24" s="17">
        <f t="shared" si="1"/>
        <v>0.13158821500000001</v>
      </c>
      <c r="FI24" s="20">
        <v>43917</v>
      </c>
      <c r="FJ24" s="21" t="s">
        <v>119</v>
      </c>
      <c r="FK24" s="21">
        <v>75</v>
      </c>
      <c r="FL24" s="21">
        <v>30</v>
      </c>
      <c r="FM24" s="21">
        <v>29</v>
      </c>
      <c r="FN24" s="21">
        <v>0.82440000000000002</v>
      </c>
      <c r="FO24" s="84">
        <v>0.86450000000000016</v>
      </c>
      <c r="FP24" s="84">
        <v>0.85050000000000003</v>
      </c>
      <c r="FQ24" s="84">
        <v>1.9800000000000002E-2</v>
      </c>
      <c r="FR24" s="21">
        <v>2.1749999999999998</v>
      </c>
      <c r="FS24" s="21">
        <v>6.1830000000000003E-2</v>
      </c>
      <c r="FT24" s="21">
        <f t="shared" si="17"/>
        <v>35.177098495875782</v>
      </c>
      <c r="FU24" s="17">
        <f t="shared" si="18"/>
        <v>6.4837500000000006E-2</v>
      </c>
      <c r="FV24" s="17">
        <f t="shared" si="19"/>
        <v>6.3787499999999997E-2</v>
      </c>
      <c r="FW24" s="17">
        <f t="shared" si="20"/>
        <v>1.485E-3</v>
      </c>
      <c r="FX24" s="21">
        <f>FR24/(AR23+AZ23+AR24+AZ24)</f>
        <v>2.6895016693458635</v>
      </c>
      <c r="FY24" s="21">
        <f>FS24/(AR23+AZ23+AR24+AZ24)</f>
        <v>7.6456040558921731E-2</v>
      </c>
      <c r="FZ24" s="21">
        <f>FU24/(AR23+AZ23+AR24+AZ24)</f>
        <v>8.0174972177568943E-2</v>
      </c>
      <c r="GA24" s="21">
        <f>FV24/(AR23+AZ23+AR24+AZ24)</f>
        <v>7.8876592061333003E-2</v>
      </c>
      <c r="GB24" s="21">
        <f>FW24/(AR23+AZ23+AR24+AZ24)</f>
        <v>1.8362804501051071E-3</v>
      </c>
      <c r="GC24" s="20">
        <v>43956</v>
      </c>
      <c r="GD24" s="21" t="s">
        <v>120</v>
      </c>
      <c r="GE24" s="21">
        <v>87.5</v>
      </c>
      <c r="GF24" s="21">
        <v>26</v>
      </c>
      <c r="GG24" s="21">
        <v>2.9760000000000002E-2</v>
      </c>
      <c r="GH24" s="21">
        <v>3.2210000000000002E-4</v>
      </c>
      <c r="GI24" s="21">
        <f t="shared" si="45"/>
        <v>2.6040000000000001</v>
      </c>
      <c r="GJ24" s="21">
        <v>2.818375E-2</v>
      </c>
      <c r="GK24" s="17">
        <f t="shared" si="46"/>
        <v>92.393666563179139</v>
      </c>
      <c r="GL24" s="21">
        <f>GI24/(AR23+AZ23+AR24+AZ24)</f>
        <v>3.2199826882651172</v>
      </c>
      <c r="GM24" s="21">
        <f>GJ24/(AR23+AZ23+AR24+AZ24)</f>
        <v>3.4850686286632869E-2</v>
      </c>
      <c r="GN24" s="22">
        <v>43971</v>
      </c>
      <c r="GO24" s="17" t="s">
        <v>121</v>
      </c>
      <c r="GP24" s="17">
        <v>110</v>
      </c>
      <c r="GQ24" s="17">
        <v>53</v>
      </c>
      <c r="GR24" s="23">
        <v>2.7848308172826651E-2</v>
      </c>
      <c r="GS24" s="23">
        <v>6.1269999999999999E-4</v>
      </c>
      <c r="GT24" s="24">
        <v>3.0633138990109319</v>
      </c>
      <c r="GU24" s="17">
        <v>6.7397000000000012E-2</v>
      </c>
      <c r="GV24" s="17">
        <f t="shared" si="22"/>
        <v>45.451784189369427</v>
      </c>
      <c r="GW24" s="21">
        <f>GT24/(AR23+AZ23+AR24+AZ24)</f>
        <v>3.7879484345380634</v>
      </c>
      <c r="GX24" s="21">
        <f>GU24/(AR23+AZ23+AR24+AZ24)</f>
        <v>8.3339928279955497E-2</v>
      </c>
      <c r="GY24" s="22">
        <v>44007</v>
      </c>
      <c r="GZ24" s="17" t="s">
        <v>122</v>
      </c>
      <c r="HA24" s="17">
        <v>440</v>
      </c>
      <c r="HB24" s="17">
        <v>41</v>
      </c>
      <c r="HC24" s="25">
        <v>3.4570000000000004E-2</v>
      </c>
      <c r="HD24" s="25">
        <v>5.3270000000000001E-3</v>
      </c>
      <c r="HE24" s="17">
        <v>15.210799999999999</v>
      </c>
      <c r="HF24" s="17">
        <v>2.34388</v>
      </c>
      <c r="HG24" s="17">
        <f t="shared" si="39"/>
        <v>6.4895813778862399</v>
      </c>
      <c r="HH24" s="21">
        <f>HE24/(AR23+AZ23+AR24+AZ24)</f>
        <v>18.808952640039568</v>
      </c>
      <c r="HI24" s="21">
        <f>HF24/(AR23+AZ23+AR24+AZ24)</f>
        <v>2.8983306541362683</v>
      </c>
      <c r="HJ24" s="22">
        <v>44020</v>
      </c>
      <c r="HK24" s="17" t="s">
        <v>123</v>
      </c>
      <c r="HL24" s="17">
        <v>1.1351</v>
      </c>
      <c r="HM24" s="17">
        <v>12.16869333</v>
      </c>
      <c r="HN24" s="17">
        <v>1.1351E-3</v>
      </c>
      <c r="HO24" s="17">
        <v>1.2168693E-2</v>
      </c>
      <c r="HP24" s="17">
        <v>0.143718127</v>
      </c>
      <c r="HQ24" s="17">
        <v>63</v>
      </c>
      <c r="HR24" s="17">
        <v>101</v>
      </c>
      <c r="HS24" s="17">
        <v>7.9164977710000004</v>
      </c>
      <c r="HT24" s="17">
        <f t="shared" si="3"/>
        <v>7.9164977709999997E-3</v>
      </c>
      <c r="HU24" s="17">
        <v>55.083502230000001</v>
      </c>
      <c r="HV24" s="17">
        <f t="shared" si="4"/>
        <v>108.916497771</v>
      </c>
      <c r="HW24" s="17">
        <f t="shared" si="5"/>
        <v>0.12363111661986209</v>
      </c>
      <c r="HX24" s="17">
        <f t="shared" si="6"/>
        <v>1.3253714599529276</v>
      </c>
      <c r="HY24" s="17"/>
      <c r="HZ24" s="17"/>
      <c r="IA24" s="17"/>
      <c r="IB24" s="17">
        <f t="shared" si="7"/>
        <v>2.2444309387526409</v>
      </c>
      <c r="IC24" s="17">
        <f t="shared" si="8"/>
        <v>24.06113275838684</v>
      </c>
      <c r="ID24" s="17"/>
      <c r="IE24" s="17"/>
      <c r="IF24" s="17"/>
      <c r="IG24" s="22">
        <v>44020</v>
      </c>
      <c r="IH24" s="17" t="s">
        <v>123</v>
      </c>
      <c r="II24" s="17">
        <v>0.66110000000000002</v>
      </c>
      <c r="IJ24" s="17">
        <v>3.9096933329999999</v>
      </c>
      <c r="IK24" s="17">
        <v>6.6109999999999997E-4</v>
      </c>
      <c r="IL24" s="17">
        <v>3.9096929999999997E-3</v>
      </c>
      <c r="IM24" s="17">
        <v>0.15475720500000001</v>
      </c>
      <c r="IN24" s="17">
        <v>57.1</v>
      </c>
      <c r="IO24" s="17">
        <v>100.3</v>
      </c>
      <c r="IP24" s="17">
        <v>7.6523760679999997</v>
      </c>
      <c r="IQ24" s="17">
        <f t="shared" si="9"/>
        <v>7.6523760679999995E-3</v>
      </c>
      <c r="IR24" s="17">
        <v>49.447623929999999</v>
      </c>
      <c r="IS24" s="17">
        <f t="shared" si="10"/>
        <v>107.95237606799999</v>
      </c>
      <c r="IT24" s="17">
        <f t="shared" si="11"/>
        <v>7.1367315818554794E-2</v>
      </c>
      <c r="IU24" s="17">
        <f t="shared" si="12"/>
        <v>0.42206068499456828</v>
      </c>
      <c r="IV24" s="17"/>
      <c r="IW24" s="17"/>
      <c r="IX24" s="17"/>
      <c r="IY24" s="17">
        <f t="shared" si="13"/>
        <v>1.4432911057482798</v>
      </c>
      <c r="IZ24" s="17">
        <f t="shared" si="14"/>
        <v>8.5355099284862312</v>
      </c>
      <c r="JA24" s="17"/>
      <c r="JB24" s="17"/>
      <c r="JC24" s="17"/>
      <c r="JD24" s="22">
        <v>44020</v>
      </c>
      <c r="JE24" s="17" t="s">
        <v>123</v>
      </c>
      <c r="JF24" s="17">
        <v>1.2117</v>
      </c>
      <c r="JG24" s="17">
        <v>3.630693333</v>
      </c>
      <c r="JH24" s="17">
        <v>1.2117E-3</v>
      </c>
      <c r="JI24" s="17">
        <v>3.6306929999999999E-3</v>
      </c>
      <c r="JJ24" s="17">
        <v>0.181745396</v>
      </c>
      <c r="JK24" s="17">
        <v>59.9</v>
      </c>
      <c r="JL24" s="17">
        <v>100.6</v>
      </c>
      <c r="JM24" s="17">
        <v>9.2122628730000002</v>
      </c>
      <c r="JN24" s="17">
        <v>9.212263E-3</v>
      </c>
      <c r="JO24" s="17">
        <v>50.687737130000002</v>
      </c>
      <c r="JP24" s="17">
        <v>109.81226289999999</v>
      </c>
      <c r="JQ24" s="17">
        <v>0.13305951899999999</v>
      </c>
      <c r="JR24" s="17">
        <v>0.39869465100000001</v>
      </c>
      <c r="JS24" s="17"/>
      <c r="JT24" s="17"/>
      <c r="JU24" s="17"/>
      <c r="JV24" s="17">
        <v>2.625083037</v>
      </c>
      <c r="JW24" s="17">
        <v>7.865702304</v>
      </c>
      <c r="JX24" s="17"/>
      <c r="JY24" s="17"/>
      <c r="JZ24" s="17"/>
      <c r="KA24" s="17">
        <f t="shared" si="44"/>
        <v>1698</v>
      </c>
      <c r="KB24" s="17">
        <f t="shared" si="41"/>
        <v>1.6980000000000001E-3</v>
      </c>
      <c r="KC24" s="17">
        <v>1.6315999999999999</v>
      </c>
      <c r="KD24" s="17">
        <v>1.4778500000000001</v>
      </c>
      <c r="KE24" s="17">
        <v>2.91324626865672</v>
      </c>
      <c r="KF24" s="17">
        <f t="shared" si="38"/>
        <v>7.0245943725559794E-4</v>
      </c>
      <c r="KG24" s="17">
        <f t="shared" si="25"/>
        <v>41.369813737078793</v>
      </c>
      <c r="KH24" s="17">
        <v>0.6</v>
      </c>
      <c r="KI24" s="17">
        <v>1.1061099999999999</v>
      </c>
      <c r="KJ24" s="17">
        <v>0.89963636363636401</v>
      </c>
      <c r="KK24" s="17">
        <f t="shared" si="26"/>
        <v>5.9705806690909112E-5</v>
      </c>
      <c r="KL24" s="17">
        <f t="shared" si="27"/>
        <v>3.5162430324445881</v>
      </c>
      <c r="KM24" s="17">
        <v>0.21809999999999999</v>
      </c>
      <c r="KN24" s="17">
        <v>0.1396</v>
      </c>
      <c r="KO24" s="17">
        <f t="shared" si="28"/>
        <v>0.35770000000000002</v>
      </c>
      <c r="KP24" s="17">
        <v>1.8169500000000001</v>
      </c>
      <c r="KQ24" s="17">
        <v>1.6295081967213101</v>
      </c>
      <c r="KR24" s="17">
        <f t="shared" si="29"/>
        <v>1.0590548801803272E-4</v>
      </c>
      <c r="KS24" s="17">
        <f t="shared" si="30"/>
        <v>6.2370723214389105</v>
      </c>
      <c r="KT24" s="17">
        <v>0.13200000000000001</v>
      </c>
      <c r="KU24" s="17">
        <v>1.2917400000000001</v>
      </c>
      <c r="KV24" s="17">
        <v>1.22427652733119</v>
      </c>
      <c r="KW24" s="17">
        <f t="shared" si="31"/>
        <v>2.0875099890675249E-5</v>
      </c>
      <c r="KX24" s="17">
        <f t="shared" si="32"/>
        <v>1.229393397566269</v>
      </c>
      <c r="KY24" s="17">
        <v>0.55289999999999995</v>
      </c>
      <c r="KZ24" s="17">
        <v>1.4317599999999999</v>
      </c>
      <c r="LA24" s="17">
        <v>0.87281399046104902</v>
      </c>
      <c r="LB24" s="17">
        <f t="shared" si="33"/>
        <v>6.909371019014306E-5</v>
      </c>
      <c r="LC24" s="17">
        <f t="shared" si="34"/>
        <v>4.0691230971815697</v>
      </c>
      <c r="LD24" s="17">
        <f t="shared" si="35"/>
        <v>9.5803954204535808E-4</v>
      </c>
      <c r="LE24" s="17">
        <f t="shared" si="36"/>
        <v>56.421645585710131</v>
      </c>
      <c r="LF24" s="17" t="s">
        <v>118</v>
      </c>
      <c r="LG24" s="17" t="s">
        <v>118</v>
      </c>
    </row>
    <row r="25" spans="1:319" x14ac:dyDescent="0.35">
      <c r="A25" s="17">
        <v>11</v>
      </c>
      <c r="B25" s="17" t="s">
        <v>110</v>
      </c>
      <c r="C25" s="17" t="s">
        <v>142</v>
      </c>
      <c r="D25" s="17" t="s">
        <v>134</v>
      </c>
      <c r="E25" s="17" t="s">
        <v>113</v>
      </c>
      <c r="F25" s="17" t="s">
        <v>106</v>
      </c>
      <c r="G25" s="18">
        <v>44020</v>
      </c>
      <c r="H25" s="17" t="s">
        <v>115</v>
      </c>
      <c r="I25" s="17">
        <v>179.59</v>
      </c>
      <c r="J25" s="17">
        <v>1.3737999999999999</v>
      </c>
      <c r="K25" s="17">
        <v>0.57999999999999996</v>
      </c>
      <c r="L25" s="17">
        <v>1.0585</v>
      </c>
      <c r="M25" s="17">
        <v>3.0123000000000002</v>
      </c>
      <c r="N25" s="17">
        <v>0.17469999999999999</v>
      </c>
      <c r="O25" s="17">
        <v>0.2974</v>
      </c>
      <c r="P25" s="17">
        <v>0.15329999999999999</v>
      </c>
      <c r="Q25" s="17">
        <v>0.43309999999999998</v>
      </c>
      <c r="R25" s="17">
        <v>1.0585</v>
      </c>
      <c r="S25" s="17">
        <v>2.5</v>
      </c>
      <c r="T25" s="17">
        <v>7</v>
      </c>
      <c r="U25" s="17">
        <v>0</v>
      </c>
      <c r="V25" s="17">
        <v>0</v>
      </c>
      <c r="W25" s="17">
        <v>13.9</v>
      </c>
      <c r="X25" s="17">
        <v>36.799999999999997</v>
      </c>
      <c r="Y25" s="17" t="s">
        <v>116</v>
      </c>
      <c r="Z25" s="17">
        <v>2</v>
      </c>
      <c r="AA25" s="17">
        <v>13</v>
      </c>
      <c r="AB25" s="17">
        <v>0</v>
      </c>
      <c r="AC25" s="17" t="s">
        <v>150</v>
      </c>
      <c r="AD25" s="17">
        <v>7</v>
      </c>
      <c r="AE25" s="17"/>
      <c r="AF25" s="17">
        <v>11.4</v>
      </c>
      <c r="AG25" s="17">
        <f t="shared" si="15"/>
        <v>130.72499636046004</v>
      </c>
      <c r="AH25" s="17">
        <f t="shared" si="0"/>
        <v>0.54176476609683699</v>
      </c>
      <c r="AI25" s="17">
        <v>13.9</v>
      </c>
      <c r="AJ25" s="17">
        <v>1.9538</v>
      </c>
      <c r="AK25" s="17">
        <v>423.90550000000002</v>
      </c>
      <c r="AL25" s="17">
        <v>42.599499999999999</v>
      </c>
      <c r="AM25" s="17">
        <v>0.31990000000000002</v>
      </c>
      <c r="AN25" s="17">
        <v>0.34100000000000003</v>
      </c>
      <c r="AO25" s="17">
        <v>6.24</v>
      </c>
      <c r="AP25" s="17">
        <v>0.63</v>
      </c>
      <c r="AQ25" s="17">
        <v>0.19912023500000001</v>
      </c>
      <c r="AR25" s="17">
        <v>0.17469999999999999</v>
      </c>
      <c r="AS25" s="17">
        <v>619.9941</v>
      </c>
      <c r="AT25" s="17">
        <v>76.169700000000006</v>
      </c>
      <c r="AU25" s="17">
        <v>0.3911</v>
      </c>
      <c r="AV25" s="17">
        <v>0.745</v>
      </c>
      <c r="AW25" s="17">
        <v>3.87</v>
      </c>
      <c r="AX25" s="17">
        <v>0.48</v>
      </c>
      <c r="AY25" s="17">
        <v>0.214899329</v>
      </c>
      <c r="AZ25" s="17">
        <v>0.2974</v>
      </c>
      <c r="BA25" s="17">
        <v>302.97019999999998</v>
      </c>
      <c r="BB25" s="17">
        <v>68.393000000000001</v>
      </c>
      <c r="BC25" s="17">
        <v>0.71860000000000002</v>
      </c>
      <c r="BD25" s="17">
        <v>1.2290000000000001</v>
      </c>
      <c r="BE25" s="17">
        <v>1.98</v>
      </c>
      <c r="BF25" s="17">
        <v>0.45</v>
      </c>
      <c r="BG25" s="17">
        <v>0.124735557</v>
      </c>
      <c r="BH25" s="17">
        <v>0.15329999999999999</v>
      </c>
      <c r="BI25" s="17">
        <v>31.2088</v>
      </c>
      <c r="BJ25" s="17">
        <v>28.955400000000001</v>
      </c>
      <c r="BK25" s="17">
        <v>2.9533</v>
      </c>
      <c r="BL25" s="17">
        <v>2.1379999999999999</v>
      </c>
      <c r="BM25" s="17">
        <v>7.0000000000000007E-2</v>
      </c>
      <c r="BN25" s="17">
        <v>7.0000000000000007E-2</v>
      </c>
      <c r="BO25" s="17">
        <v>0.20257249799999999</v>
      </c>
      <c r="BP25" s="17">
        <v>0.43309999999999998</v>
      </c>
      <c r="BQ25" s="17">
        <f t="shared" si="16"/>
        <v>1378.0786000000001</v>
      </c>
      <c r="BR25" s="17">
        <v>1.4410000000000001</v>
      </c>
      <c r="BS25" s="17">
        <v>3.1442999999999999</v>
      </c>
      <c r="BT25" s="17">
        <v>1903.66</v>
      </c>
      <c r="BU25" s="17">
        <v>622.1</v>
      </c>
      <c r="BV25" s="17">
        <v>0.66456999999999999</v>
      </c>
      <c r="BW25" s="17">
        <v>819.72</v>
      </c>
      <c r="BX25" s="17">
        <v>15.64</v>
      </c>
      <c r="BY25" s="17">
        <v>43.171408743927799</v>
      </c>
      <c r="BZ25" s="17">
        <v>1.0853573907009</v>
      </c>
      <c r="CA25" s="17">
        <v>39.776214833759603</v>
      </c>
      <c r="CB25" s="17">
        <v>1.359</v>
      </c>
      <c r="CC25" s="17">
        <v>2.8346200000000001</v>
      </c>
      <c r="CD25" s="17">
        <v>1609.34</v>
      </c>
      <c r="CE25" s="17">
        <v>688.49</v>
      </c>
      <c r="CF25" s="17">
        <v>0.88980999999999999</v>
      </c>
      <c r="CG25" s="17">
        <v>1442</v>
      </c>
      <c r="CH25" s="17">
        <v>24.51</v>
      </c>
      <c r="CI25" s="17">
        <v>50.661515820456202</v>
      </c>
      <c r="CJ25" s="17">
        <v>1.80353200883002</v>
      </c>
      <c r="CK25" s="17">
        <v>28.090167278661799</v>
      </c>
      <c r="CL25" s="17">
        <v>1.2270000000000001</v>
      </c>
      <c r="CM25" s="17">
        <v>3.0269599999999999</v>
      </c>
      <c r="CN25" s="17">
        <v>1791.91</v>
      </c>
      <c r="CO25" s="17">
        <v>578.03</v>
      </c>
      <c r="CP25" s="17">
        <v>0.72790999999999995</v>
      </c>
      <c r="CQ25" s="17">
        <v>994.41</v>
      </c>
      <c r="CR25" s="17">
        <v>14.06</v>
      </c>
      <c r="CS25" s="17">
        <v>47.109209453952701</v>
      </c>
      <c r="CT25" s="17">
        <v>1.1458842705786501</v>
      </c>
      <c r="CU25" s="17">
        <v>41.111664295874803</v>
      </c>
      <c r="CV25" s="17">
        <v>1.3280000000000001</v>
      </c>
      <c r="CW25" s="17">
        <v>3.2038099999999998</v>
      </c>
      <c r="CX25" s="17">
        <v>1960.44</v>
      </c>
      <c r="CY25" s="17">
        <v>595.54</v>
      </c>
      <c r="CZ25" s="17">
        <v>0.89254</v>
      </c>
      <c r="DA25" s="17">
        <v>1449.54</v>
      </c>
      <c r="DB25" s="17">
        <v>9.1999999999999993</v>
      </c>
      <c r="DC25" s="17">
        <v>44.844879518072297</v>
      </c>
      <c r="DD25" s="17">
        <v>0.69277108433734902</v>
      </c>
      <c r="DE25" s="17">
        <v>64.732608695652203</v>
      </c>
      <c r="DF25" s="17">
        <v>1.2969999999999999</v>
      </c>
      <c r="DG25" s="17">
        <v>3.0838700000000001</v>
      </c>
      <c r="DH25" s="17">
        <v>1846.08</v>
      </c>
      <c r="DI25" s="17">
        <v>567.59</v>
      </c>
      <c r="DJ25" s="17">
        <v>0.73453000000000002</v>
      </c>
      <c r="DK25" s="17">
        <v>1012.68</v>
      </c>
      <c r="DL25" s="17">
        <v>4.12</v>
      </c>
      <c r="DM25" s="17">
        <v>43.7617579028527</v>
      </c>
      <c r="DN25" s="17">
        <v>0.31765612952968397</v>
      </c>
      <c r="DO25" s="17">
        <v>137.764563106796</v>
      </c>
      <c r="DP25" s="17" t="s">
        <v>118</v>
      </c>
      <c r="DQ25" s="17" t="s">
        <v>118</v>
      </c>
      <c r="DR25" s="17" t="s">
        <v>118</v>
      </c>
      <c r="DS25" s="17" t="s">
        <v>118</v>
      </c>
      <c r="DT25" s="17" t="s">
        <v>118</v>
      </c>
      <c r="DU25" s="17" t="s">
        <v>118</v>
      </c>
      <c r="DV25" s="17" t="s">
        <v>118</v>
      </c>
      <c r="DW25" s="17" t="s">
        <v>118</v>
      </c>
      <c r="DX25" s="17" t="s">
        <v>118</v>
      </c>
      <c r="DY25" s="17" t="s">
        <v>118</v>
      </c>
      <c r="DZ25" s="17" t="s">
        <v>118</v>
      </c>
      <c r="EA25" s="17" t="s">
        <v>118</v>
      </c>
      <c r="EB25" s="17" t="s">
        <v>118</v>
      </c>
      <c r="EC25" s="17" t="s">
        <v>118</v>
      </c>
      <c r="ED25" s="17" t="s">
        <v>118</v>
      </c>
      <c r="EE25" s="17" t="s">
        <v>118</v>
      </c>
      <c r="EF25" s="17" t="s">
        <v>118</v>
      </c>
      <c r="EG25" s="17" t="s">
        <v>118</v>
      </c>
      <c r="EH25" s="17" t="s">
        <v>118</v>
      </c>
      <c r="EI25" s="17" t="s">
        <v>118</v>
      </c>
      <c r="EJ25" s="17" t="s">
        <v>118</v>
      </c>
      <c r="EK25" s="17" t="s">
        <v>118</v>
      </c>
      <c r="EL25" s="17" t="s">
        <v>118</v>
      </c>
      <c r="EM25" s="17" t="s">
        <v>118</v>
      </c>
      <c r="EN25" s="17" t="s">
        <v>118</v>
      </c>
      <c r="EO25" s="17" t="s">
        <v>118</v>
      </c>
      <c r="EP25" s="17" t="s">
        <v>118</v>
      </c>
      <c r="EQ25" s="17" t="s">
        <v>118</v>
      </c>
      <c r="ER25" s="17" t="s">
        <v>118</v>
      </c>
      <c r="ES25" s="17" t="s">
        <v>118</v>
      </c>
      <c r="ET25" s="17" t="s">
        <v>118</v>
      </c>
      <c r="EU25" s="17" t="s">
        <v>118</v>
      </c>
      <c r="EV25" s="17" t="s">
        <v>118</v>
      </c>
      <c r="EW25" s="17" t="s">
        <v>118</v>
      </c>
      <c r="EX25" s="17" t="s">
        <v>118</v>
      </c>
      <c r="EY25" s="17" t="s">
        <v>118</v>
      </c>
      <c r="EZ25" s="17" t="s">
        <v>118</v>
      </c>
      <c r="FA25" s="17" t="s">
        <v>118</v>
      </c>
      <c r="FB25" s="17" t="s">
        <v>118</v>
      </c>
      <c r="FC25" s="17" t="s">
        <v>118</v>
      </c>
      <c r="FD25" s="17">
        <v>3.10544102737411</v>
      </c>
      <c r="FE25" s="17" t="s">
        <v>118</v>
      </c>
      <c r="FF25" s="17">
        <v>3.6184798807749599</v>
      </c>
      <c r="FG25" s="19">
        <f t="shared" si="37"/>
        <v>3.10544102737411</v>
      </c>
      <c r="FH25" s="17">
        <f t="shared" si="1"/>
        <v>5.5770615410611638E-2</v>
      </c>
      <c r="FI25" s="20">
        <v>43917</v>
      </c>
      <c r="FJ25" s="21" t="s">
        <v>119</v>
      </c>
      <c r="FK25" s="21">
        <v>150</v>
      </c>
      <c r="FL25" s="21">
        <v>27</v>
      </c>
      <c r="FM25" s="21">
        <v>13.571999999999999</v>
      </c>
      <c r="FN25" s="21">
        <v>1.1524000000000001</v>
      </c>
      <c r="FO25" s="84">
        <v>1.1603000000000001</v>
      </c>
      <c r="FP25" s="84">
        <v>7.1889000000000003</v>
      </c>
      <c r="FQ25" s="84">
        <v>9.300000000000001E-3</v>
      </c>
      <c r="FR25" s="21">
        <v>2.0358000000000001</v>
      </c>
      <c r="FS25" s="21">
        <v>0.17286000000000001</v>
      </c>
      <c r="FT25" s="21">
        <f t="shared" si="17"/>
        <v>11.77716070808747</v>
      </c>
      <c r="FU25" s="17">
        <f t="shared" si="18"/>
        <v>0.17404500000000001</v>
      </c>
      <c r="FV25" s="17">
        <f t="shared" si="19"/>
        <v>1.078335</v>
      </c>
      <c r="FW25" s="17">
        <f t="shared" si="20"/>
        <v>1.3950000000000002E-3</v>
      </c>
      <c r="FX25" s="21">
        <f>FR25/(AR25+AZ25+AR26+AZ26)</f>
        <v>1.7615298087739033</v>
      </c>
      <c r="FY25" s="21">
        <f>FS25/(AR25+AZ25+AR26+AZ26)</f>
        <v>0.14957168815436533</v>
      </c>
      <c r="FZ25" s="21">
        <f>FU25/(AR25+AZ25+AR26+AZ26)</f>
        <v>0.15059704075452107</v>
      </c>
      <c r="GA25" s="21">
        <f>FV25/(AR25+AZ25+AR26+AZ26)</f>
        <v>0.933057886994895</v>
      </c>
      <c r="GB25" s="21">
        <f>FW25/(AR25+AZ25+AR26+AZ26)</f>
        <v>1.2070606558795538E-3</v>
      </c>
      <c r="GC25" s="20">
        <v>43956</v>
      </c>
      <c r="GD25" s="21" t="s">
        <v>120</v>
      </c>
      <c r="GE25" s="21">
        <v>250</v>
      </c>
      <c r="GF25" s="21">
        <v>29</v>
      </c>
      <c r="GG25" s="21">
        <v>6.4640000000000001E-3</v>
      </c>
      <c r="GH25" s="21">
        <v>3.045E-3</v>
      </c>
      <c r="GI25" s="21">
        <f t="shared" si="45"/>
        <v>1.6160000000000001</v>
      </c>
      <c r="GJ25" s="21">
        <v>0.76124999999999998</v>
      </c>
      <c r="GK25" s="17">
        <f t="shared" si="46"/>
        <v>2.1228243021346471</v>
      </c>
      <c r="GL25" s="21">
        <f>GI25/(AR25+AZ25+AR26+AZ26)</f>
        <v>1.3982867526174614</v>
      </c>
      <c r="GM25" s="21">
        <f>GJ25/(AR25+AZ25+AR26+AZ26)</f>
        <v>0.65869170199878868</v>
      </c>
      <c r="GN25" s="22">
        <v>43971</v>
      </c>
      <c r="GO25" s="17" t="s">
        <v>121</v>
      </c>
      <c r="GP25" s="17">
        <v>120</v>
      </c>
      <c r="GQ25" s="17">
        <v>40</v>
      </c>
      <c r="GR25" s="23">
        <v>2.0414679854242581E-2</v>
      </c>
      <c r="GS25" s="23">
        <v>6.0650000000000005E-4</v>
      </c>
      <c r="GT25" s="24">
        <v>2.4497615825091099</v>
      </c>
      <c r="GU25" s="17">
        <v>7.2779999999999997E-2</v>
      </c>
      <c r="GV25" s="17">
        <f t="shared" si="22"/>
        <v>33.659818391166667</v>
      </c>
      <c r="GW25" s="21">
        <f>GT25/(AR25+AZ25+AR26+AZ26)</f>
        <v>2.1197210197361858</v>
      </c>
      <c r="GX25" s="21">
        <f>GU25/(AR25+AZ25+AR26+AZ26)</f>
        <v>6.2974820455135416E-2</v>
      </c>
      <c r="GY25" s="22">
        <v>44007</v>
      </c>
      <c r="GZ25" s="17" t="s">
        <v>122</v>
      </c>
      <c r="HA25" s="17">
        <v>400</v>
      </c>
      <c r="HB25" s="17">
        <v>50</v>
      </c>
      <c r="HC25" s="25">
        <v>6.1310000000000002E-3</v>
      </c>
      <c r="HD25" s="25">
        <v>2.991E-5</v>
      </c>
      <c r="HE25" s="17">
        <v>2.4523999999999999</v>
      </c>
      <c r="HF25" s="17">
        <v>1.1964000000000001E-2</v>
      </c>
      <c r="HG25" s="17">
        <f t="shared" si="39"/>
        <v>204.98161150117016</v>
      </c>
      <c r="HH25" s="21">
        <f>HE25/(AR25+AZ25+AR26+AZ26)</f>
        <v>2.122003980271697</v>
      </c>
      <c r="HI25" s="21">
        <f>HF25/(AR25+AZ25+AR26+AZ26)</f>
        <v>1.0352167517521849E-2</v>
      </c>
      <c r="HJ25" s="22">
        <v>44020</v>
      </c>
      <c r="HK25" s="17" t="s">
        <v>123</v>
      </c>
      <c r="HL25" s="17">
        <v>1.2641</v>
      </c>
      <c r="HM25" s="17">
        <v>0.40369333299999999</v>
      </c>
      <c r="HN25" s="17">
        <v>1.2641E-3</v>
      </c>
      <c r="HO25" s="17">
        <v>4.03693E-4</v>
      </c>
      <c r="HP25" s="17">
        <v>0.159533074</v>
      </c>
      <c r="HQ25" s="17">
        <v>59.1</v>
      </c>
      <c r="HR25" s="17">
        <v>101.6</v>
      </c>
      <c r="HS25" s="17">
        <v>8.131208054</v>
      </c>
      <c r="HT25" s="17">
        <f t="shared" si="3"/>
        <v>8.1312080539999998E-3</v>
      </c>
      <c r="HU25" s="17">
        <v>50.968791950000004</v>
      </c>
      <c r="HV25" s="17">
        <f t="shared" si="4"/>
        <v>109.73120805399999</v>
      </c>
      <c r="HW25" s="17">
        <f t="shared" si="5"/>
        <v>0.13871122010106141</v>
      </c>
      <c r="HX25" s="17">
        <f t="shared" si="6"/>
        <v>4.4297757113435698E-2</v>
      </c>
      <c r="HY25" s="17">
        <v>5.2407624999999999E-2</v>
      </c>
      <c r="HZ25" s="17">
        <v>0.80736930900000003</v>
      </c>
      <c r="IA25" s="17">
        <v>6.0022970000000002E-3</v>
      </c>
      <c r="IB25" s="17">
        <f t="shared" si="7"/>
        <v>2.721493188167694</v>
      </c>
      <c r="IC25" s="17">
        <f t="shared" si="8"/>
        <v>0.86911530406471993</v>
      </c>
      <c r="ID25" s="17">
        <v>1.0282296870000001</v>
      </c>
      <c r="IE25" s="17">
        <v>15.84046391</v>
      </c>
      <c r="IF25" s="17">
        <v>0.11776416200000001</v>
      </c>
      <c r="IG25" s="22">
        <v>44020</v>
      </c>
      <c r="IH25" s="17" t="s">
        <v>123</v>
      </c>
      <c r="II25" s="17">
        <v>0.82989999999999997</v>
      </c>
      <c r="IJ25" s="17">
        <v>0.29869333300000001</v>
      </c>
      <c r="IK25" s="17">
        <v>8.2989999999999995E-4</v>
      </c>
      <c r="IL25" s="17">
        <v>2.9869299999999999E-4</v>
      </c>
      <c r="IM25" s="17">
        <v>0.304883615</v>
      </c>
      <c r="IN25" s="17">
        <v>63.2</v>
      </c>
      <c r="IO25" s="17">
        <v>101.1</v>
      </c>
      <c r="IP25" s="17">
        <v>14.766561729999999</v>
      </c>
      <c r="IQ25" s="17">
        <f t="shared" si="9"/>
        <v>1.4766561729999999E-2</v>
      </c>
      <c r="IR25" s="17">
        <v>48.433438270000003</v>
      </c>
      <c r="IS25" s="17">
        <f t="shared" si="10"/>
        <v>115.86656173</v>
      </c>
      <c r="IT25" s="17">
        <f t="shared" si="11"/>
        <v>9.6157659579726995E-2</v>
      </c>
      <c r="IU25" s="17">
        <f t="shared" si="12"/>
        <v>3.460856950638394E-2</v>
      </c>
      <c r="IV25" s="17">
        <v>5.9173053000000003E-2</v>
      </c>
      <c r="IW25" s="17">
        <v>1.7785517000000001E-2</v>
      </c>
      <c r="IX25" s="17">
        <v>5.4804880000000004E-3</v>
      </c>
      <c r="IY25" s="17">
        <f t="shared" si="13"/>
        <v>1.985356873564925</v>
      </c>
      <c r="IZ25" s="17">
        <f t="shared" si="14"/>
        <v>0.71455941891742014</v>
      </c>
      <c r="JA25" s="17">
        <v>1.2217396739999999</v>
      </c>
      <c r="JB25" s="17">
        <v>0.36721566500000002</v>
      </c>
      <c r="JC25" s="17">
        <v>0.113155055</v>
      </c>
      <c r="JD25" s="22">
        <v>44020</v>
      </c>
      <c r="JE25" s="17" t="s">
        <v>123</v>
      </c>
      <c r="JF25" s="17">
        <v>1.5341</v>
      </c>
      <c r="JG25" s="17">
        <v>2.1106933329999999</v>
      </c>
      <c r="JH25" s="17">
        <v>1.5341E-3</v>
      </c>
      <c r="JI25" s="17">
        <v>2.1106929999999999E-3</v>
      </c>
      <c r="JJ25" s="17">
        <v>0.28295509400000002</v>
      </c>
      <c r="JK25" s="17">
        <v>61.7</v>
      </c>
      <c r="JL25" s="17">
        <v>100</v>
      </c>
      <c r="JM25" s="17">
        <v>13.607903650000001</v>
      </c>
      <c r="JN25" s="17">
        <v>1.3607904000000001E-2</v>
      </c>
      <c r="JO25" s="17">
        <v>48.092096349999998</v>
      </c>
      <c r="JP25" s="17">
        <v>113.60790369999999</v>
      </c>
      <c r="JQ25" s="17">
        <v>0.174285885</v>
      </c>
      <c r="JR25" s="17">
        <v>0.23979144499999999</v>
      </c>
      <c r="JS25" s="17">
        <v>5.6099583000000001E-2</v>
      </c>
      <c r="JT25" s="17">
        <v>1.5632448E-2</v>
      </c>
      <c r="JU25" s="17">
        <v>3.6013709999999999E-3</v>
      </c>
      <c r="JV25" s="17">
        <v>3.6240026580000002</v>
      </c>
      <c r="JW25" s="17">
        <v>4.9860884219999999</v>
      </c>
      <c r="JX25" s="17">
        <v>1.1665031699999999</v>
      </c>
      <c r="JY25" s="17">
        <v>0.32505232099999998</v>
      </c>
      <c r="JZ25" s="17">
        <v>7.4884873000000005E-2</v>
      </c>
      <c r="KA25" s="17">
        <f t="shared" ref="KA25:KA28" si="47">1132 /2</f>
        <v>566</v>
      </c>
      <c r="KB25" s="17">
        <f t="shared" si="41"/>
        <v>5.6599999999999999E-4</v>
      </c>
      <c r="KC25" s="17">
        <v>1.3737999999999999</v>
      </c>
      <c r="KD25" s="17">
        <v>0.66456999999999999</v>
      </c>
      <c r="KE25" s="17">
        <v>1.0853573907009</v>
      </c>
      <c r="KF25" s="17">
        <f t="shared" si="38"/>
        <v>9.9091639141151778E-5</v>
      </c>
      <c r="KG25" s="17">
        <f t="shared" si="25"/>
        <v>17.507356738719395</v>
      </c>
      <c r="KH25" s="17">
        <v>0.57999999999999996</v>
      </c>
      <c r="KI25" s="17">
        <v>0.73453000000000002</v>
      </c>
      <c r="KJ25" s="17">
        <v>0.31765612952968397</v>
      </c>
      <c r="KK25" s="17">
        <f t="shared" si="26"/>
        <v>1.3533021495759446E-5</v>
      </c>
      <c r="KL25" s="17">
        <f t="shared" si="27"/>
        <v>2.3909931971306442</v>
      </c>
      <c r="KM25" s="17">
        <v>0.17469999999999999</v>
      </c>
      <c r="KN25" s="17">
        <v>0.2974</v>
      </c>
      <c r="KO25" s="17">
        <f t="shared" si="28"/>
        <v>0.47209999999999996</v>
      </c>
      <c r="KP25" s="17">
        <v>0.88980999999999999</v>
      </c>
      <c r="KQ25" s="17">
        <v>1.80353200883002</v>
      </c>
      <c r="KR25" s="17">
        <f t="shared" si="29"/>
        <v>7.5762646560044054E-5</v>
      </c>
      <c r="KS25" s="17">
        <f t="shared" si="30"/>
        <v>13.385626600714497</v>
      </c>
      <c r="KT25" s="17">
        <v>0.15329999999999999</v>
      </c>
      <c r="KU25" s="17">
        <v>0.72790999999999995</v>
      </c>
      <c r="KV25" s="17">
        <v>1.1458842705786501</v>
      </c>
      <c r="KW25" s="17">
        <f t="shared" si="31"/>
        <v>1.2786762495354555E-5</v>
      </c>
      <c r="KX25" s="17">
        <f t="shared" si="32"/>
        <v>2.2591453172004514</v>
      </c>
      <c r="KY25" s="17">
        <v>0.43309999999999998</v>
      </c>
      <c r="KZ25" s="17">
        <v>0.89254</v>
      </c>
      <c r="LA25" s="17">
        <v>0.69277108433734902</v>
      </c>
      <c r="LB25" s="17">
        <f t="shared" si="33"/>
        <v>2.6779694885542152E-5</v>
      </c>
      <c r="LC25" s="17">
        <f t="shared" si="34"/>
        <v>4.7313948561028543</v>
      </c>
      <c r="LD25" s="17">
        <f t="shared" si="35"/>
        <v>2.2795376457785196E-4</v>
      </c>
      <c r="LE25" s="17">
        <f t="shared" si="36"/>
        <v>40.274516709867839</v>
      </c>
      <c r="LF25" s="17" t="s">
        <v>118</v>
      </c>
      <c r="LG25" s="17" t="s">
        <v>118</v>
      </c>
    </row>
    <row r="26" spans="1:319" x14ac:dyDescent="0.35">
      <c r="A26" s="17">
        <v>11</v>
      </c>
      <c r="B26" s="17" t="s">
        <v>124</v>
      </c>
      <c r="C26" s="17" t="s">
        <v>142</v>
      </c>
      <c r="D26" s="17" t="s">
        <v>134</v>
      </c>
      <c r="E26" s="17" t="s">
        <v>113</v>
      </c>
      <c r="F26" s="17" t="s">
        <v>106</v>
      </c>
      <c r="G26" s="18">
        <v>44020</v>
      </c>
      <c r="H26" s="17" t="s">
        <v>115</v>
      </c>
      <c r="I26" s="17">
        <v>172.56</v>
      </c>
      <c r="J26" s="17">
        <v>1.4470000000000001</v>
      </c>
      <c r="K26" s="17">
        <v>0.84</v>
      </c>
      <c r="L26" s="17">
        <v>1.4446000000000001</v>
      </c>
      <c r="M26" s="17">
        <v>3.7315999999999998</v>
      </c>
      <c r="N26" s="17">
        <v>0.33189999999999997</v>
      </c>
      <c r="O26" s="17">
        <v>0.35170000000000001</v>
      </c>
      <c r="P26" s="17">
        <v>0.18260000000000001</v>
      </c>
      <c r="Q26" s="17">
        <v>0.57840000000000003</v>
      </c>
      <c r="R26" s="17">
        <v>1.4446000000000001</v>
      </c>
      <c r="S26" s="17">
        <v>2.4</v>
      </c>
      <c r="T26" s="17">
        <v>6</v>
      </c>
      <c r="U26" s="17">
        <v>0</v>
      </c>
      <c r="V26" s="17">
        <v>0</v>
      </c>
      <c r="W26" s="17">
        <v>16.899999999999999</v>
      </c>
      <c r="X26" s="17">
        <v>31</v>
      </c>
      <c r="Y26" s="17" t="s">
        <v>116</v>
      </c>
      <c r="Z26" s="17">
        <v>2</v>
      </c>
      <c r="AA26" s="17">
        <v>12</v>
      </c>
      <c r="AB26" s="17">
        <v>0</v>
      </c>
      <c r="AC26" s="17" t="s">
        <v>137</v>
      </c>
      <c r="AD26" s="17"/>
      <c r="AE26" s="17"/>
      <c r="AF26" s="17">
        <v>14.5</v>
      </c>
      <c r="AG26" s="17">
        <f t="shared" si="15"/>
        <v>119.25362819626814</v>
      </c>
      <c r="AH26" s="17">
        <f t="shared" si="0"/>
        <v>0.63165719282903376</v>
      </c>
      <c r="AI26" s="17">
        <v>16.899999999999999</v>
      </c>
      <c r="AJ26" s="17">
        <v>2.2869999999999999</v>
      </c>
      <c r="AK26" s="17">
        <v>449.73079999999999</v>
      </c>
      <c r="AL26" s="17">
        <v>54.738999999999997</v>
      </c>
      <c r="AM26" s="17">
        <v>0.38740000000000002</v>
      </c>
      <c r="AN26" s="17">
        <v>0.53</v>
      </c>
      <c r="AO26" s="17">
        <v>4.46</v>
      </c>
      <c r="AP26" s="17">
        <v>0.54</v>
      </c>
      <c r="AQ26" s="17">
        <v>0.190377358</v>
      </c>
      <c r="AR26" s="17">
        <v>0.33189999999999997</v>
      </c>
      <c r="AS26" s="17">
        <v>476.31709999999998</v>
      </c>
      <c r="AT26" s="17">
        <v>96.011300000000006</v>
      </c>
      <c r="AU26" s="17">
        <v>0.64159999999999995</v>
      </c>
      <c r="AV26" s="17">
        <v>1.54</v>
      </c>
      <c r="AW26" s="17">
        <v>2.54</v>
      </c>
      <c r="AX26" s="17">
        <v>0.51</v>
      </c>
      <c r="AY26" s="17">
        <v>0.121818182</v>
      </c>
      <c r="AZ26" s="17">
        <v>0.35170000000000001</v>
      </c>
      <c r="BA26" s="17">
        <v>137.72890000000001</v>
      </c>
      <c r="BB26" s="17">
        <v>54.432499999999997</v>
      </c>
      <c r="BC26" s="17">
        <v>1.258</v>
      </c>
      <c r="BD26" s="17">
        <v>1.712</v>
      </c>
      <c r="BE26" s="17">
        <v>0.75</v>
      </c>
      <c r="BF26" s="17">
        <v>0.3</v>
      </c>
      <c r="BG26" s="17">
        <v>0.106658879</v>
      </c>
      <c r="BH26" s="17">
        <v>0.18260000000000001</v>
      </c>
      <c r="BI26" s="17">
        <v>54.972299999999997</v>
      </c>
      <c r="BJ26" s="17">
        <v>30.019100000000002</v>
      </c>
      <c r="BK26" s="17">
        <v>1.7382</v>
      </c>
      <c r="BL26" s="17">
        <v>1.304</v>
      </c>
      <c r="BM26" s="17">
        <v>0.1</v>
      </c>
      <c r="BN26" s="17">
        <v>0.05</v>
      </c>
      <c r="BO26" s="17">
        <v>0.44355828200000003</v>
      </c>
      <c r="BP26" s="17">
        <v>0.57840000000000003</v>
      </c>
      <c r="BQ26" s="17">
        <f t="shared" si="16"/>
        <v>1118.7491</v>
      </c>
      <c r="BR26" s="17">
        <v>1.264</v>
      </c>
      <c r="BS26" s="17">
        <v>3.1403500000000002</v>
      </c>
      <c r="BT26" s="17">
        <v>1899.89</v>
      </c>
      <c r="BU26" s="17">
        <v>554.72</v>
      </c>
      <c r="BV26" s="17">
        <v>0.91113</v>
      </c>
      <c r="BW26" s="17">
        <v>1501.05</v>
      </c>
      <c r="BX26" s="17">
        <v>14.25</v>
      </c>
      <c r="BY26" s="17">
        <v>43.886075949367097</v>
      </c>
      <c r="BZ26" s="17">
        <v>1.12737341772152</v>
      </c>
      <c r="CA26" s="17">
        <v>38.927719298245599</v>
      </c>
      <c r="CB26" s="17">
        <v>1.0900000000000001</v>
      </c>
      <c r="CC26" s="17">
        <v>2.98122</v>
      </c>
      <c r="CD26" s="17">
        <v>1748.43</v>
      </c>
      <c r="CE26" s="17">
        <v>534.08500000000004</v>
      </c>
      <c r="CF26" s="17">
        <v>1.0165850000000001</v>
      </c>
      <c r="CG26" s="17">
        <v>1793.51</v>
      </c>
      <c r="CH26" s="17">
        <v>15.425000000000001</v>
      </c>
      <c r="CI26" s="17">
        <v>48.963821007179099</v>
      </c>
      <c r="CJ26" s="17">
        <v>1.41387071890211</v>
      </c>
      <c r="CK26" s="17">
        <v>34.6315997627472</v>
      </c>
      <c r="CL26" s="17">
        <v>1.577</v>
      </c>
      <c r="CM26" s="17">
        <v>3.1132200000000001</v>
      </c>
      <c r="CN26" s="17">
        <v>1874.04</v>
      </c>
      <c r="CO26" s="17">
        <v>726.82</v>
      </c>
      <c r="CP26" s="17">
        <v>0.93110999999999999</v>
      </c>
      <c r="CQ26" s="17">
        <v>1556.4</v>
      </c>
      <c r="CR26" s="17">
        <v>10.65</v>
      </c>
      <c r="CS26" s="17">
        <v>46.088776157260597</v>
      </c>
      <c r="CT26" s="17">
        <v>0.675332910589727</v>
      </c>
      <c r="CU26" s="17">
        <v>68.2460093896714</v>
      </c>
      <c r="CV26" s="17">
        <v>1.5189999999999999</v>
      </c>
      <c r="CW26" s="17">
        <v>3.2736000000000001</v>
      </c>
      <c r="CX26" s="17">
        <v>2027.1</v>
      </c>
      <c r="CY26" s="17">
        <v>670.06</v>
      </c>
      <c r="CZ26" s="17">
        <v>1.08196</v>
      </c>
      <c r="DA26" s="17">
        <v>1975.1</v>
      </c>
      <c r="DB26" s="17">
        <v>8.2899999999999991</v>
      </c>
      <c r="DC26" s="17">
        <v>44.111915734035598</v>
      </c>
      <c r="DD26" s="17">
        <v>0.54575378538512198</v>
      </c>
      <c r="DE26" s="17">
        <v>80.827503015681501</v>
      </c>
      <c r="DF26" s="17">
        <v>1.351</v>
      </c>
      <c r="DG26" s="17">
        <v>3.0362849999999999</v>
      </c>
      <c r="DH26" s="17">
        <v>1800.79</v>
      </c>
      <c r="DI26" s="17">
        <v>576.17999999999995</v>
      </c>
      <c r="DJ26" s="17">
        <v>0.86243999999999998</v>
      </c>
      <c r="DK26" s="17">
        <v>1366.23</v>
      </c>
      <c r="DL26" s="17">
        <v>2.63</v>
      </c>
      <c r="DM26" s="17">
        <v>42.689902441168101</v>
      </c>
      <c r="DN26" s="17">
        <v>0.19483861044582601</v>
      </c>
      <c r="DO26" s="17">
        <v>219.09596456692901</v>
      </c>
      <c r="DP26" s="17" t="s">
        <v>118</v>
      </c>
      <c r="DQ26" s="17" t="s">
        <v>118</v>
      </c>
      <c r="DR26" s="17" t="s">
        <v>118</v>
      </c>
      <c r="DS26" s="17" t="s">
        <v>118</v>
      </c>
      <c r="DT26" s="17" t="s">
        <v>118</v>
      </c>
      <c r="DU26" s="17" t="s">
        <v>118</v>
      </c>
      <c r="DV26" s="17" t="s">
        <v>118</v>
      </c>
      <c r="DW26" s="17" t="s">
        <v>118</v>
      </c>
      <c r="DX26" s="17" t="s">
        <v>118</v>
      </c>
      <c r="DY26" s="17" t="s">
        <v>118</v>
      </c>
      <c r="DZ26" s="17" t="s">
        <v>118</v>
      </c>
      <c r="EA26" s="17" t="s">
        <v>118</v>
      </c>
      <c r="EB26" s="17" t="s">
        <v>118</v>
      </c>
      <c r="EC26" s="17" t="s">
        <v>118</v>
      </c>
      <c r="ED26" s="17" t="s">
        <v>118</v>
      </c>
      <c r="EE26" s="17" t="s">
        <v>118</v>
      </c>
      <c r="EF26" s="17" t="s">
        <v>118</v>
      </c>
      <c r="EG26" s="17" t="s">
        <v>118</v>
      </c>
      <c r="EH26" s="17" t="s">
        <v>118</v>
      </c>
      <c r="EI26" s="17" t="s">
        <v>118</v>
      </c>
      <c r="EJ26" s="17" t="s">
        <v>118</v>
      </c>
      <c r="EK26" s="17" t="s">
        <v>118</v>
      </c>
      <c r="EL26" s="17" t="s">
        <v>118</v>
      </c>
      <c r="EM26" s="17" t="s">
        <v>118</v>
      </c>
      <c r="EN26" s="17" t="s">
        <v>118</v>
      </c>
      <c r="EO26" s="17" t="s">
        <v>118</v>
      </c>
      <c r="EP26" s="17" t="s">
        <v>118</v>
      </c>
      <c r="EQ26" s="17" t="s">
        <v>118</v>
      </c>
      <c r="ER26" s="17" t="s">
        <v>118</v>
      </c>
      <c r="ES26" s="17" t="s">
        <v>118</v>
      </c>
      <c r="ET26" s="17" t="s">
        <v>118</v>
      </c>
      <c r="EU26" s="17" t="s">
        <v>118</v>
      </c>
      <c r="EV26" s="17" t="s">
        <v>118</v>
      </c>
      <c r="EW26" s="17" t="s">
        <v>118</v>
      </c>
      <c r="EX26" s="17" t="s">
        <v>118</v>
      </c>
      <c r="EY26" s="17" t="s">
        <v>118</v>
      </c>
      <c r="EZ26" s="17" t="s">
        <v>118</v>
      </c>
      <c r="FA26" s="17" t="s">
        <v>118</v>
      </c>
      <c r="FB26" s="17" t="s">
        <v>118</v>
      </c>
      <c r="FC26" s="17" t="s">
        <v>118</v>
      </c>
      <c r="FD26" s="17">
        <v>2.3788888888888899</v>
      </c>
      <c r="FE26" s="17">
        <v>7.2649999999999997</v>
      </c>
      <c r="FF26" s="17">
        <v>4.2385714285714302</v>
      </c>
      <c r="FG26" s="19">
        <f t="shared" si="37"/>
        <v>4.821944444444445</v>
      </c>
      <c r="FH26" s="17">
        <f t="shared" si="1"/>
        <v>8.3207473333333351E-2</v>
      </c>
      <c r="FI26" s="20">
        <v>43917</v>
      </c>
      <c r="FJ26" s="21" t="s">
        <v>119</v>
      </c>
      <c r="FK26" s="21">
        <v>150</v>
      </c>
      <c r="FL26" s="21">
        <v>27</v>
      </c>
      <c r="FM26" s="21">
        <v>13.571999999999999</v>
      </c>
      <c r="FN26" s="21">
        <v>1.1524000000000001</v>
      </c>
      <c r="FO26" s="84">
        <v>1.1603000000000001</v>
      </c>
      <c r="FP26" s="84">
        <v>7.1889000000000003</v>
      </c>
      <c r="FQ26" s="84">
        <v>9.300000000000001E-3</v>
      </c>
      <c r="FR26" s="21">
        <v>2.0358000000000001</v>
      </c>
      <c r="FS26" s="21">
        <v>0.17286000000000001</v>
      </c>
      <c r="FT26" s="21">
        <f t="shared" si="17"/>
        <v>11.77716070808747</v>
      </c>
      <c r="FU26" s="17">
        <f t="shared" si="18"/>
        <v>0.17404500000000001</v>
      </c>
      <c r="FV26" s="17">
        <f t="shared" si="19"/>
        <v>1.078335</v>
      </c>
      <c r="FW26" s="17">
        <f t="shared" si="20"/>
        <v>1.3950000000000002E-3</v>
      </c>
      <c r="FX26" s="21">
        <f>FR26/(AR25+AZ25+AR26+AZ26)</f>
        <v>1.7615298087739033</v>
      </c>
      <c r="FY26" s="21">
        <f>FS26/(AR25+AZ25+AR26+AZ26)</f>
        <v>0.14957168815436533</v>
      </c>
      <c r="FZ26" s="21">
        <f>FU26/(AR25+AZ25+AR26+AZ26)</f>
        <v>0.15059704075452107</v>
      </c>
      <c r="GA26" s="21">
        <f>FV26/(AR25+AZ25+AR26+AZ26)</f>
        <v>0.933057886994895</v>
      </c>
      <c r="GB26" s="21">
        <f>FW26/(AR25+AZ25+AR26+AZ26)</f>
        <v>1.2070606558795538E-3</v>
      </c>
      <c r="GC26" s="20">
        <v>43956</v>
      </c>
      <c r="GD26" s="21" t="s">
        <v>120</v>
      </c>
      <c r="GE26" s="21">
        <v>250</v>
      </c>
      <c r="GF26" s="21">
        <v>29</v>
      </c>
      <c r="GG26" s="21">
        <v>6.4640000000000001E-3</v>
      </c>
      <c r="GH26" s="21">
        <v>3.045E-3</v>
      </c>
      <c r="GI26" s="21">
        <f t="shared" si="45"/>
        <v>1.6160000000000001</v>
      </c>
      <c r="GJ26" s="21">
        <v>0.76124999999999998</v>
      </c>
      <c r="GK26" s="17">
        <f t="shared" si="46"/>
        <v>2.1228243021346471</v>
      </c>
      <c r="GL26" s="21">
        <f>GI26/(AR25+AZ25+AR26+AZ26)</f>
        <v>1.3982867526174614</v>
      </c>
      <c r="GM26" s="21">
        <f>GJ26/(AR25+AZ25+AR26+AZ26)</f>
        <v>0.65869170199878868</v>
      </c>
      <c r="GN26" s="22">
        <v>43971</v>
      </c>
      <c r="GO26" s="17" t="s">
        <v>121</v>
      </c>
      <c r="GP26" s="17">
        <v>120</v>
      </c>
      <c r="GQ26" s="17">
        <v>40</v>
      </c>
      <c r="GR26" s="23">
        <v>2.0414679854242581E-2</v>
      </c>
      <c r="GS26" s="23">
        <v>6.0650000000000005E-4</v>
      </c>
      <c r="GT26" s="24">
        <v>2.4497615825091099</v>
      </c>
      <c r="GU26" s="17">
        <v>7.2779999999999997E-2</v>
      </c>
      <c r="GV26" s="17">
        <f t="shared" si="22"/>
        <v>33.659818391166667</v>
      </c>
      <c r="GW26" s="21">
        <f>GT26/(AR25+AZ25+AR26+AZ26)</f>
        <v>2.1197210197361858</v>
      </c>
      <c r="GX26" s="21">
        <f>GU26/(AR25+AZ25+AR26+AZ26)</f>
        <v>6.2974820455135416E-2</v>
      </c>
      <c r="GY26" s="22">
        <v>44007</v>
      </c>
      <c r="GZ26" s="17" t="s">
        <v>122</v>
      </c>
      <c r="HA26" s="17">
        <v>400</v>
      </c>
      <c r="HB26" s="17">
        <v>50</v>
      </c>
      <c r="HC26" s="25">
        <v>6.1310000000000002E-3</v>
      </c>
      <c r="HD26" s="25">
        <v>2.991E-5</v>
      </c>
      <c r="HE26" s="17">
        <v>2.4523999999999999</v>
      </c>
      <c r="HF26" s="17">
        <v>1.1964000000000001E-2</v>
      </c>
      <c r="HG26" s="17">
        <f t="shared" si="39"/>
        <v>204.98161150117016</v>
      </c>
      <c r="HH26" s="21">
        <f>HE26/(AR25+AZ25+AR26+AZ26)</f>
        <v>2.122003980271697</v>
      </c>
      <c r="HI26" s="21">
        <f>HF26/(AR25+AZ25+AR26+AZ26)</f>
        <v>1.0352167517521849E-2</v>
      </c>
      <c r="HJ26" s="22">
        <v>44020</v>
      </c>
      <c r="HK26" s="17" t="s">
        <v>123</v>
      </c>
      <c r="HL26" s="17">
        <v>1.1451</v>
      </c>
      <c r="HM26" s="17">
        <v>1.2056933329999999</v>
      </c>
      <c r="HN26" s="17">
        <v>1.1451E-3</v>
      </c>
      <c r="HO26" s="17">
        <v>1.2056930000000001E-3</v>
      </c>
      <c r="HP26" s="17">
        <v>0.157089706</v>
      </c>
      <c r="HQ26" s="17">
        <v>64.099999999999994</v>
      </c>
      <c r="HR26" s="17">
        <v>100.2</v>
      </c>
      <c r="HS26" s="17">
        <v>8.7023937119999992</v>
      </c>
      <c r="HT26" s="17">
        <f t="shared" si="3"/>
        <v>8.7023937119999999E-3</v>
      </c>
      <c r="HU26" s="17">
        <v>55.397606289999999</v>
      </c>
      <c r="HV26" s="17">
        <f t="shared" si="4"/>
        <v>108.90239371200001</v>
      </c>
      <c r="HW26" s="17">
        <f t="shared" si="5"/>
        <v>0.12470413103961121</v>
      </c>
      <c r="HX26" s="17">
        <f t="shared" si="6"/>
        <v>0.13130289004629953</v>
      </c>
      <c r="HY26" s="17"/>
      <c r="HZ26" s="17"/>
      <c r="IA26" s="17"/>
      <c r="IB26" s="17">
        <f t="shared" si="7"/>
        <v>2.2510743584623429</v>
      </c>
      <c r="IC26" s="17">
        <f t="shared" si="8"/>
        <v>2.370190678617849</v>
      </c>
      <c r="ID26" s="17"/>
      <c r="IE26" s="17"/>
      <c r="IF26" s="17"/>
      <c r="IG26" s="22">
        <v>44020</v>
      </c>
      <c r="IH26" s="17" t="s">
        <v>123</v>
      </c>
      <c r="II26" s="17">
        <v>1.1031</v>
      </c>
      <c r="IJ26" s="17">
        <v>0.18269333300000001</v>
      </c>
      <c r="IK26" s="17">
        <v>1.1031000000000001E-3</v>
      </c>
      <c r="IL26" s="17">
        <v>1.8269299999999999E-4</v>
      </c>
      <c r="IM26" s="17">
        <v>0.29214515400000002</v>
      </c>
      <c r="IN26" s="17">
        <v>63.5</v>
      </c>
      <c r="IO26" s="17">
        <v>100.5</v>
      </c>
      <c r="IP26" s="17">
        <v>14.35691433</v>
      </c>
      <c r="IQ26" s="17">
        <f t="shared" si="9"/>
        <v>1.435691433E-2</v>
      </c>
      <c r="IR26" s="17">
        <v>49.143085669999998</v>
      </c>
      <c r="IS26" s="17">
        <f t="shared" si="10"/>
        <v>114.85691433</v>
      </c>
      <c r="IT26" s="17">
        <f t="shared" si="11"/>
        <v>0.12669866219742298</v>
      </c>
      <c r="IU26" s="17">
        <f t="shared" si="12"/>
        <v>2.0983592497043162E-2</v>
      </c>
      <c r="IV26" s="17"/>
      <c r="IW26" s="17"/>
      <c r="IX26" s="17"/>
      <c r="IY26" s="17">
        <f t="shared" si="13"/>
        <v>2.5781584625803777</v>
      </c>
      <c r="IZ26" s="17">
        <f t="shared" si="14"/>
        <v>0.42698972217474845</v>
      </c>
      <c r="JA26" s="17"/>
      <c r="JB26" s="17"/>
      <c r="JC26" s="17"/>
      <c r="JD26" s="22">
        <v>44020</v>
      </c>
      <c r="JE26" s="17" t="s">
        <v>123</v>
      </c>
      <c r="JF26" s="17">
        <v>1.5341</v>
      </c>
      <c r="JG26" s="17">
        <v>2.1106933329999999</v>
      </c>
      <c r="JH26" s="17">
        <v>1.5341E-3</v>
      </c>
      <c r="JI26" s="17">
        <v>2.1106929999999999E-3</v>
      </c>
      <c r="JJ26" s="17">
        <v>0.28295509400000002</v>
      </c>
      <c r="JK26" s="17">
        <v>61.7</v>
      </c>
      <c r="JL26" s="17">
        <v>100</v>
      </c>
      <c r="JM26" s="17">
        <v>13.607903650000001</v>
      </c>
      <c r="JN26" s="17">
        <v>1.3607904000000001E-2</v>
      </c>
      <c r="JO26" s="17">
        <v>48.092096349999998</v>
      </c>
      <c r="JP26" s="17">
        <v>113.60790369999999</v>
      </c>
      <c r="JQ26" s="17">
        <v>0.174285885</v>
      </c>
      <c r="JR26" s="17">
        <v>0.23979144499999999</v>
      </c>
      <c r="JS26" s="17"/>
      <c r="JT26" s="17"/>
      <c r="JU26" s="17"/>
      <c r="JV26" s="17">
        <v>3.6240026580000002</v>
      </c>
      <c r="JW26" s="17">
        <v>4.9860884219999999</v>
      </c>
      <c r="JX26" s="17"/>
      <c r="JY26" s="17"/>
      <c r="JZ26" s="17"/>
      <c r="KA26" s="17">
        <f t="shared" si="47"/>
        <v>566</v>
      </c>
      <c r="KB26" s="17">
        <f t="shared" si="41"/>
        <v>5.6599999999999999E-4</v>
      </c>
      <c r="KC26" s="17">
        <v>1.4470000000000001</v>
      </c>
      <c r="KD26" s="17">
        <v>0.91113</v>
      </c>
      <c r="KE26" s="17">
        <v>1.12737341772152</v>
      </c>
      <c r="KF26" s="17">
        <f t="shared" si="38"/>
        <v>1.4863348748022165E-4</v>
      </c>
      <c r="KG26" s="17">
        <f t="shared" si="25"/>
        <v>26.260333477070965</v>
      </c>
      <c r="KH26" s="17">
        <v>0.84</v>
      </c>
      <c r="KI26" s="17">
        <v>0.86243999999999998</v>
      </c>
      <c r="KJ26" s="17">
        <v>0.19483861044582601</v>
      </c>
      <c r="KK26" s="17">
        <f t="shared" si="26"/>
        <v>1.4115075340203444E-5</v>
      </c>
      <c r="KL26" s="17">
        <f t="shared" si="27"/>
        <v>2.4938295654069691</v>
      </c>
      <c r="KM26" s="17">
        <v>0.33189999999999997</v>
      </c>
      <c r="KN26" s="17">
        <v>0.35170000000000001</v>
      </c>
      <c r="KO26" s="17">
        <f t="shared" si="28"/>
        <v>0.68359999999999999</v>
      </c>
      <c r="KP26" s="17">
        <v>1.0165850000000001</v>
      </c>
      <c r="KQ26" s="17">
        <v>1.41387071890211</v>
      </c>
      <c r="KR26" s="17">
        <f t="shared" si="29"/>
        <v>9.8255179120025941E-5</v>
      </c>
      <c r="KS26" s="17">
        <f t="shared" si="30"/>
        <v>17.359572282690095</v>
      </c>
      <c r="KT26" s="17">
        <v>0.18260000000000001</v>
      </c>
      <c r="KU26" s="17">
        <v>0.93110999999999999</v>
      </c>
      <c r="KV26" s="17">
        <v>0.675332910589727</v>
      </c>
      <c r="KW26" s="17">
        <f t="shared" si="31"/>
        <v>1.1482056473684205E-5</v>
      </c>
      <c r="KX26" s="17">
        <f t="shared" si="32"/>
        <v>2.0286318858099301</v>
      </c>
      <c r="KY26" s="17">
        <v>0.57840000000000003</v>
      </c>
      <c r="KZ26" s="17">
        <v>1.08196</v>
      </c>
      <c r="LA26" s="17">
        <v>0.54575378538512198</v>
      </c>
      <c r="LB26" s="17">
        <f t="shared" si="33"/>
        <v>3.415358100434498E-5</v>
      </c>
      <c r="LC26" s="17">
        <f t="shared" si="34"/>
        <v>6.0342015908736713</v>
      </c>
      <c r="LD26" s="17">
        <f t="shared" si="35"/>
        <v>3.0663937941848018E-4</v>
      </c>
      <c r="LE26" s="17">
        <f t="shared" si="36"/>
        <v>54.176568801851623</v>
      </c>
      <c r="LF26" s="17" t="s">
        <v>118</v>
      </c>
      <c r="LG26" s="17" t="s">
        <v>118</v>
      </c>
    </row>
    <row r="27" spans="1:319" x14ac:dyDescent="0.35">
      <c r="A27" s="17">
        <v>12</v>
      </c>
      <c r="B27" s="17" t="s">
        <v>110</v>
      </c>
      <c r="C27" s="17" t="s">
        <v>133</v>
      </c>
      <c r="D27" s="17" t="s">
        <v>134</v>
      </c>
      <c r="E27" s="17" t="s">
        <v>113</v>
      </c>
      <c r="F27" s="17" t="s">
        <v>114</v>
      </c>
      <c r="G27" s="18">
        <v>44021</v>
      </c>
      <c r="H27" s="17" t="s">
        <v>115</v>
      </c>
      <c r="I27" s="17">
        <v>113.69</v>
      </c>
      <c r="J27" s="17">
        <v>0.73740000000000006</v>
      </c>
      <c r="K27" s="17">
        <v>0.6</v>
      </c>
      <c r="L27" s="17">
        <v>0.87749999999999995</v>
      </c>
      <c r="M27" s="17">
        <v>2.2149000000000001</v>
      </c>
      <c r="N27" s="17">
        <v>0.1137</v>
      </c>
      <c r="O27" s="17">
        <v>0.2094</v>
      </c>
      <c r="P27" s="17">
        <v>9.2799999999999994E-2</v>
      </c>
      <c r="Q27" s="17">
        <v>0.46160000000000001</v>
      </c>
      <c r="R27" s="17">
        <v>0.87749999999999995</v>
      </c>
      <c r="S27" s="17">
        <v>4.2</v>
      </c>
      <c r="T27" s="17">
        <v>6</v>
      </c>
      <c r="U27" s="17">
        <v>0</v>
      </c>
      <c r="V27" s="17">
        <v>3</v>
      </c>
      <c r="W27" s="17">
        <v>12.7</v>
      </c>
      <c r="X27" s="17">
        <v>41.9</v>
      </c>
      <c r="Y27" s="17" t="s">
        <v>116</v>
      </c>
      <c r="Z27" s="17">
        <v>2</v>
      </c>
      <c r="AA27" s="17">
        <v>9</v>
      </c>
      <c r="AB27" s="17">
        <v>1</v>
      </c>
      <c r="AC27" s="17" t="s">
        <v>150</v>
      </c>
      <c r="AD27" s="17">
        <v>5</v>
      </c>
      <c r="AE27" s="17"/>
      <c r="AF27" s="17">
        <v>8.5</v>
      </c>
      <c r="AG27" s="17">
        <f t="shared" si="15"/>
        <v>154.17683753729318</v>
      </c>
      <c r="AH27" s="17">
        <f t="shared" si="0"/>
        <v>0.65612382234185718</v>
      </c>
      <c r="AI27" s="17">
        <v>12.7</v>
      </c>
      <c r="AJ27" s="17">
        <v>1.3373999999999999</v>
      </c>
      <c r="AK27" s="17">
        <v>501.72480000000002</v>
      </c>
      <c r="AL27" s="17">
        <v>44.044400000000003</v>
      </c>
      <c r="AM27" s="17">
        <v>0.27939999999999998</v>
      </c>
      <c r="AN27" s="17">
        <v>0.308</v>
      </c>
      <c r="AO27" s="17">
        <v>13.31</v>
      </c>
      <c r="AP27" s="17">
        <v>1.17</v>
      </c>
      <c r="AQ27" s="17">
        <v>0.122402597</v>
      </c>
      <c r="AR27" s="17">
        <v>0.1137</v>
      </c>
      <c r="AS27" s="17">
        <v>538.12170000000003</v>
      </c>
      <c r="AT27" s="17">
        <v>67.350899999999996</v>
      </c>
      <c r="AU27" s="17">
        <v>0.39839999999999998</v>
      </c>
      <c r="AV27" s="17">
        <v>0.67100000000000004</v>
      </c>
      <c r="AW27" s="17">
        <v>6.75</v>
      </c>
      <c r="AX27" s="17">
        <v>0.85</v>
      </c>
      <c r="AY27" s="17">
        <v>0.118777943</v>
      </c>
      <c r="AZ27" s="17">
        <v>0.2094</v>
      </c>
      <c r="BA27" s="17">
        <v>274.95819999999998</v>
      </c>
      <c r="BB27" s="17">
        <v>50.161000000000001</v>
      </c>
      <c r="BC27" s="17">
        <v>0.58069999999999999</v>
      </c>
      <c r="BD27" s="17">
        <v>0.72799999999999998</v>
      </c>
      <c r="BE27" s="17">
        <v>2.96</v>
      </c>
      <c r="BF27" s="17">
        <v>0.54</v>
      </c>
      <c r="BG27" s="17">
        <v>0.127472527</v>
      </c>
      <c r="BH27" s="17">
        <v>9.2799999999999994E-2</v>
      </c>
      <c r="BI27" s="17">
        <v>47.143900000000002</v>
      </c>
      <c r="BJ27" s="17">
        <v>29.678000000000001</v>
      </c>
      <c r="BK27" s="17">
        <v>2.0038</v>
      </c>
      <c r="BL27" s="17">
        <v>1.4870000000000001</v>
      </c>
      <c r="BM27" s="17">
        <v>0.1</v>
      </c>
      <c r="BN27" s="17">
        <v>0.06</v>
      </c>
      <c r="BO27" s="17">
        <v>0.31042367199999998</v>
      </c>
      <c r="BP27" s="17">
        <v>0.46160000000000001</v>
      </c>
      <c r="BQ27" s="17">
        <f t="shared" si="16"/>
        <v>1361.9485999999999</v>
      </c>
      <c r="BR27" s="17">
        <v>1.0149999999999999</v>
      </c>
      <c r="BS27" s="17">
        <v>3.1230500000000001</v>
      </c>
      <c r="BT27" s="17">
        <v>1883.4</v>
      </c>
      <c r="BU27" s="17">
        <v>448.52</v>
      </c>
      <c r="BV27" s="17">
        <v>0.71203000000000005</v>
      </c>
      <c r="BW27" s="17">
        <v>950.6</v>
      </c>
      <c r="BX27" s="17">
        <v>15.91</v>
      </c>
      <c r="BY27" s="17">
        <v>44.189162561576403</v>
      </c>
      <c r="BZ27" s="17">
        <v>1.56748768472906</v>
      </c>
      <c r="CA27" s="17">
        <v>28.191074795725999</v>
      </c>
      <c r="CB27" s="17">
        <v>1.075</v>
      </c>
      <c r="CC27" s="17">
        <v>2.70126</v>
      </c>
      <c r="CD27" s="17">
        <v>1483.16</v>
      </c>
      <c r="CE27" s="17">
        <v>523.72</v>
      </c>
      <c r="CF27" s="17">
        <v>0.83245999999999998</v>
      </c>
      <c r="CG27" s="17">
        <v>1283.28</v>
      </c>
      <c r="CH27" s="17">
        <v>16.05</v>
      </c>
      <c r="CI27" s="17">
        <v>48.718139534883697</v>
      </c>
      <c r="CJ27" s="17">
        <v>1.49302325581395</v>
      </c>
      <c r="CK27" s="17">
        <v>32.630529595015602</v>
      </c>
      <c r="CL27" s="17">
        <v>1.534</v>
      </c>
      <c r="CM27" s="17">
        <v>2.6417000000000002</v>
      </c>
      <c r="CN27" s="17">
        <v>1426.93</v>
      </c>
      <c r="CO27" s="17">
        <v>708.66</v>
      </c>
      <c r="CP27" s="17">
        <v>1.0799099999999999</v>
      </c>
      <c r="CQ27" s="17">
        <v>1969.39</v>
      </c>
      <c r="CR27" s="17">
        <v>13.75</v>
      </c>
      <c r="CS27" s="17">
        <v>46.1968709256845</v>
      </c>
      <c r="CT27" s="17">
        <v>0.89634941329856599</v>
      </c>
      <c r="CU27" s="17">
        <v>51.538909090909101</v>
      </c>
      <c r="CV27" s="17">
        <v>1.395</v>
      </c>
      <c r="CW27" s="17">
        <v>3.0264000000000002</v>
      </c>
      <c r="CX27" s="17">
        <v>1791.39</v>
      </c>
      <c r="CY27" s="17">
        <v>616.6</v>
      </c>
      <c r="CZ27" s="17">
        <v>0.89861000000000002</v>
      </c>
      <c r="DA27" s="17">
        <v>1466.36</v>
      </c>
      <c r="DB27" s="17">
        <v>7.42</v>
      </c>
      <c r="DC27" s="17">
        <v>44.200716845878098</v>
      </c>
      <c r="DD27" s="17">
        <v>0.53189964157706104</v>
      </c>
      <c r="DE27" s="17">
        <v>83.099730458221003</v>
      </c>
      <c r="DF27" s="17">
        <v>1.4139999999999999</v>
      </c>
      <c r="DG27" s="17">
        <v>2.9511599999999998</v>
      </c>
      <c r="DH27" s="17">
        <v>1719.88</v>
      </c>
      <c r="DI27" s="17">
        <v>613.63</v>
      </c>
      <c r="DJ27" s="17">
        <v>0.67323999999999995</v>
      </c>
      <c r="DK27" s="17">
        <v>843.62</v>
      </c>
      <c r="DL27" s="17">
        <v>7.15</v>
      </c>
      <c r="DM27" s="17">
        <v>43.396746817538897</v>
      </c>
      <c r="DN27" s="17">
        <v>0.50565770862800596</v>
      </c>
      <c r="DO27" s="17">
        <v>85.822377622377601</v>
      </c>
      <c r="DP27" s="17" t="s">
        <v>118</v>
      </c>
      <c r="DQ27" s="17" t="s">
        <v>118</v>
      </c>
      <c r="DR27" s="17" t="s">
        <v>118</v>
      </c>
      <c r="DS27" s="17" t="s">
        <v>118</v>
      </c>
      <c r="DT27" s="17" t="s">
        <v>118</v>
      </c>
      <c r="DU27" s="17" t="s">
        <v>118</v>
      </c>
      <c r="DV27" s="17" t="s">
        <v>118</v>
      </c>
      <c r="DW27" s="17" t="s">
        <v>118</v>
      </c>
      <c r="DX27" s="17" t="s">
        <v>118</v>
      </c>
      <c r="DY27" s="17" t="s">
        <v>118</v>
      </c>
      <c r="DZ27" s="17" t="s">
        <v>118</v>
      </c>
      <c r="EA27" s="17" t="s">
        <v>118</v>
      </c>
      <c r="EB27" s="17" t="s">
        <v>118</v>
      </c>
      <c r="EC27" s="17" t="s">
        <v>118</v>
      </c>
      <c r="ED27" s="17" t="s">
        <v>118</v>
      </c>
      <c r="EE27" s="17" t="s">
        <v>118</v>
      </c>
      <c r="EF27" s="17" t="s">
        <v>118</v>
      </c>
      <c r="EG27" s="17" t="s">
        <v>118</v>
      </c>
      <c r="EH27" s="17" t="s">
        <v>118</v>
      </c>
      <c r="EI27" s="17" t="s">
        <v>118</v>
      </c>
      <c r="EJ27" s="17" t="s">
        <v>118</v>
      </c>
      <c r="EK27" s="17" t="s">
        <v>118</v>
      </c>
      <c r="EL27" s="17" t="s">
        <v>118</v>
      </c>
      <c r="EM27" s="17" t="s">
        <v>118</v>
      </c>
      <c r="EN27" s="17" t="s">
        <v>118</v>
      </c>
      <c r="EO27" s="17" t="s">
        <v>118</v>
      </c>
      <c r="EP27" s="17" t="s">
        <v>118</v>
      </c>
      <c r="EQ27" s="17" t="s">
        <v>118</v>
      </c>
      <c r="ER27" s="17" t="s">
        <v>118</v>
      </c>
      <c r="ES27" s="17" t="s">
        <v>118</v>
      </c>
      <c r="ET27" s="17" t="s">
        <v>118</v>
      </c>
      <c r="EU27" s="17" t="s">
        <v>118</v>
      </c>
      <c r="EV27" s="17" t="s">
        <v>118</v>
      </c>
      <c r="EW27" s="17" t="s">
        <v>118</v>
      </c>
      <c r="EX27" s="17" t="s">
        <v>118</v>
      </c>
      <c r="EY27" s="17" t="s">
        <v>118</v>
      </c>
      <c r="EZ27" s="17" t="s">
        <v>118</v>
      </c>
      <c r="FA27" s="17" t="s">
        <v>118</v>
      </c>
      <c r="FB27" s="17" t="s">
        <v>118</v>
      </c>
      <c r="FC27" s="17" t="s">
        <v>118</v>
      </c>
      <c r="FD27" s="17">
        <v>3.4711111111111101</v>
      </c>
      <c r="FE27" s="17" t="s">
        <v>118</v>
      </c>
      <c r="FF27" s="17">
        <v>2.399</v>
      </c>
      <c r="FG27" s="19">
        <f t="shared" si="37"/>
        <v>3.4711111111111101</v>
      </c>
      <c r="FH27" s="17">
        <f t="shared" si="1"/>
        <v>3.9463062222222213E-2</v>
      </c>
      <c r="FI27" s="20">
        <v>43917</v>
      </c>
      <c r="FJ27" s="21" t="s">
        <v>119</v>
      </c>
      <c r="FK27" s="21">
        <v>150</v>
      </c>
      <c r="FL27" s="21">
        <v>36</v>
      </c>
      <c r="FM27" s="21">
        <v>31.58</v>
      </c>
      <c r="FN27" s="21">
        <v>0.3674</v>
      </c>
      <c r="FO27" s="84">
        <v>0.95140000000000002</v>
      </c>
      <c r="FP27" s="84">
        <v>0.13750000000000001</v>
      </c>
      <c r="FQ27" s="84">
        <v>1.06E-2</v>
      </c>
      <c r="FR27" s="21">
        <v>4.7370000000000001</v>
      </c>
      <c r="FS27" s="21">
        <v>5.5109999999999999E-2</v>
      </c>
      <c r="FT27" s="21">
        <f t="shared" si="17"/>
        <v>85.955362003266202</v>
      </c>
      <c r="FU27" s="17">
        <f t="shared" si="18"/>
        <v>0.14271</v>
      </c>
      <c r="FV27" s="17">
        <f t="shared" si="19"/>
        <v>2.0625000000000001E-2</v>
      </c>
      <c r="FW27" s="17">
        <f t="shared" si="20"/>
        <v>1.5900000000000001E-3</v>
      </c>
      <c r="FX27" s="21">
        <f>FR27/(AR27+AZ27+AR28+AZ28)</f>
        <v>7.1816252274105521</v>
      </c>
      <c r="FY27" s="21">
        <f>FS27/(AR27+AZ27+AR28+AZ28)</f>
        <v>8.3550636749545187E-2</v>
      </c>
      <c r="FZ27" s="21">
        <f>FU27/(AR27+AZ27+AR28+AZ28)</f>
        <v>0.21635839902971499</v>
      </c>
      <c r="GA27" s="21">
        <f>FV27/(AR27+AZ27+AR28+AZ28)</f>
        <v>3.12689508793208E-2</v>
      </c>
      <c r="GB27" s="21">
        <f>FW27/(AR27+AZ27+AR28+AZ28)</f>
        <v>2.4105518496058218E-3</v>
      </c>
      <c r="GC27" s="20">
        <v>43956</v>
      </c>
      <c r="GD27" s="21" t="s">
        <v>120</v>
      </c>
      <c r="GE27" s="21">
        <v>250</v>
      </c>
      <c r="GF27" s="21">
        <v>26.5</v>
      </c>
      <c r="GG27" s="21">
        <v>4.888E-2</v>
      </c>
      <c r="GH27" s="21">
        <v>4.3629999999999998E-4</v>
      </c>
      <c r="GI27" s="21">
        <f t="shared" si="45"/>
        <v>12.22</v>
      </c>
      <c r="GJ27" s="21">
        <v>0.10907500000000001</v>
      </c>
      <c r="GK27" s="17">
        <f t="shared" si="46"/>
        <v>112.03300481320193</v>
      </c>
      <c r="GL27" s="21">
        <f>GI27/(AR27+AZ27+AR28+AZ28)</f>
        <v>18.526379624014556</v>
      </c>
      <c r="GM27" s="21">
        <f>GJ27/(AR27+AZ27+AR28+AZ28)</f>
        <v>0.16536537295330506</v>
      </c>
      <c r="GN27" s="22">
        <v>43971</v>
      </c>
      <c r="GO27" s="17" t="s">
        <v>121</v>
      </c>
      <c r="GP27" s="17">
        <v>120</v>
      </c>
      <c r="GQ27" s="17">
        <v>44</v>
      </c>
      <c r="GR27" s="23">
        <v>3.0024258198854768E-2</v>
      </c>
      <c r="GS27" s="23">
        <v>7.7229999999999996E-4</v>
      </c>
      <c r="GT27" s="24">
        <v>3.6029109838625719</v>
      </c>
      <c r="GU27" s="17">
        <v>9.2676000000000008E-2</v>
      </c>
      <c r="GV27" s="17">
        <f t="shared" si="22"/>
        <v>38.876418747707838</v>
      </c>
      <c r="GW27" s="21">
        <f>GT27/(AR27+AZ27+AR28+AZ28)</f>
        <v>5.4622665007012916</v>
      </c>
      <c r="GX27" s="21">
        <f>GU27/(AR27+AZ27+AR28+AZ28)</f>
        <v>0.14050333535476048</v>
      </c>
      <c r="GY27" s="22">
        <v>44007</v>
      </c>
      <c r="GZ27" s="17" t="s">
        <v>122</v>
      </c>
      <c r="HA27" s="17">
        <v>400</v>
      </c>
      <c r="HB27" s="17">
        <v>43</v>
      </c>
      <c r="HC27" s="25">
        <v>1.3390000000000001E-2</v>
      </c>
      <c r="HD27" s="25">
        <v>9.6609999999999998E-5</v>
      </c>
      <c r="HE27" s="17">
        <v>5.3559999999999999</v>
      </c>
      <c r="HF27" s="17">
        <v>3.8643999999999998E-2</v>
      </c>
      <c r="HG27" s="17">
        <f t="shared" si="39"/>
        <v>138.59848876927856</v>
      </c>
      <c r="HH27" s="21">
        <f>HE27/(AR27+AZ27+AR28+AZ28)</f>
        <v>8.1200727713765914</v>
      </c>
      <c r="HI27" s="21">
        <f>HF27/(AR27+AZ27+AR28+AZ28)</f>
        <v>5.8587022437841113E-2</v>
      </c>
      <c r="HJ27" s="22">
        <v>44021</v>
      </c>
      <c r="HK27" s="17" t="s">
        <v>123</v>
      </c>
      <c r="HL27" s="17">
        <v>2.5091999999999999</v>
      </c>
      <c r="HM27" s="17">
        <v>2.2883</v>
      </c>
      <c r="HN27" s="17">
        <v>2.5092000000000001E-3</v>
      </c>
      <c r="HO27" s="17">
        <v>2.2883000000000001E-3</v>
      </c>
      <c r="HP27" s="17">
        <v>0.14827295700000001</v>
      </c>
      <c r="HQ27" s="17">
        <v>60.5</v>
      </c>
      <c r="HR27" s="17">
        <v>101.2</v>
      </c>
      <c r="HS27" s="17">
        <v>7.8121790170000001</v>
      </c>
      <c r="HT27" s="17">
        <f t="shared" si="3"/>
        <v>7.8121790170000002E-3</v>
      </c>
      <c r="HU27" s="17">
        <v>52.687820979999998</v>
      </c>
      <c r="HV27" s="17">
        <f t="shared" si="4"/>
        <v>109.01217901700001</v>
      </c>
      <c r="HW27" s="17">
        <f t="shared" si="5"/>
        <v>0.2735333595894564</v>
      </c>
      <c r="HX27" s="17">
        <f t="shared" si="6"/>
        <v>0.2494525692446011</v>
      </c>
      <c r="HY27" s="17">
        <v>5.7176888000000002E-2</v>
      </c>
      <c r="HZ27" s="17">
        <v>0.25912194999999999</v>
      </c>
      <c r="IA27" s="17">
        <v>6.3881140000000003E-3</v>
      </c>
      <c r="IB27" s="17">
        <f t="shared" si="7"/>
        <v>5.1915861104464369</v>
      </c>
      <c r="IC27" s="17">
        <f t="shared" si="8"/>
        <v>4.734539493278568</v>
      </c>
      <c r="ID27" s="17">
        <v>1.085201225</v>
      </c>
      <c r="IE27" s="17">
        <v>4.9180616070000003</v>
      </c>
      <c r="IF27" s="17">
        <v>0.121244598</v>
      </c>
      <c r="IG27" s="22">
        <v>44021</v>
      </c>
      <c r="IH27" s="17" t="s">
        <v>123</v>
      </c>
      <c r="II27" s="17">
        <v>1.8992</v>
      </c>
      <c r="IJ27" s="17">
        <v>0.35070000000000001</v>
      </c>
      <c r="IK27" s="17">
        <v>1.8992E-3</v>
      </c>
      <c r="IL27" s="17">
        <v>3.5070000000000001E-4</v>
      </c>
      <c r="IM27" s="17">
        <v>0.24188562599999999</v>
      </c>
      <c r="IN27" s="17">
        <v>56.7</v>
      </c>
      <c r="IO27" s="17">
        <v>100.2</v>
      </c>
      <c r="IP27" s="17">
        <v>11.043621659999999</v>
      </c>
      <c r="IQ27" s="17">
        <f t="shared" si="9"/>
        <v>1.1043621659999999E-2</v>
      </c>
      <c r="IR27" s="17">
        <v>45.656378340000003</v>
      </c>
      <c r="IS27" s="17">
        <f t="shared" si="10"/>
        <v>111.24362166</v>
      </c>
      <c r="IT27" s="17">
        <f t="shared" si="11"/>
        <v>0.21127388625667201</v>
      </c>
      <c r="IU27" s="17">
        <f t="shared" si="12"/>
        <v>3.9013138116162006E-2</v>
      </c>
      <c r="IV27" s="17">
        <v>5.6411640999999998E-2</v>
      </c>
      <c r="IW27" s="17">
        <v>2.2426714E-2</v>
      </c>
      <c r="IX27" s="17">
        <v>5.0727089999999999E-3</v>
      </c>
      <c r="IY27" s="17">
        <f t="shared" si="13"/>
        <v>4.6274779984371399</v>
      </c>
      <c r="IZ27" s="17">
        <f t="shared" si="14"/>
        <v>0.85449480520845889</v>
      </c>
      <c r="JA27" s="17">
        <v>1.2355697619999999</v>
      </c>
      <c r="JB27" s="17">
        <v>0.49120659500000002</v>
      </c>
      <c r="JC27" s="17">
        <v>0.111106254</v>
      </c>
      <c r="JD27" s="22">
        <v>44021</v>
      </c>
      <c r="JE27" s="17" t="s">
        <v>123</v>
      </c>
      <c r="JF27" s="17" t="s">
        <v>118</v>
      </c>
      <c r="JG27" s="17" t="s">
        <v>118</v>
      </c>
      <c r="JH27" s="17" t="s">
        <v>118</v>
      </c>
      <c r="JI27" s="17" t="s">
        <v>118</v>
      </c>
      <c r="JJ27" s="17">
        <v>0.25829596399999999</v>
      </c>
      <c r="JK27" s="17">
        <v>60.7</v>
      </c>
      <c r="JL27" s="17">
        <v>100.5</v>
      </c>
      <c r="JM27" s="17">
        <v>12.460156810000001</v>
      </c>
      <c r="JN27" s="17">
        <v>1.2460156999999999E-2</v>
      </c>
      <c r="JO27" s="17">
        <v>48.239843190000002</v>
      </c>
      <c r="JP27" s="17">
        <v>112.96015679999999</v>
      </c>
      <c r="JQ27" s="17" t="s">
        <v>118</v>
      </c>
      <c r="JR27" s="17" t="s">
        <v>118</v>
      </c>
      <c r="JS27" s="17" t="s">
        <v>118</v>
      </c>
      <c r="JT27" s="17" t="s">
        <v>118</v>
      </c>
      <c r="JU27" s="17" t="s">
        <v>118</v>
      </c>
      <c r="JV27" s="17" t="s">
        <v>118</v>
      </c>
      <c r="JW27" s="17" t="s">
        <v>118</v>
      </c>
      <c r="JX27" s="17" t="s">
        <v>118</v>
      </c>
      <c r="JY27" s="17" t="s">
        <v>118</v>
      </c>
      <c r="JZ27" s="17" t="s">
        <v>118</v>
      </c>
      <c r="KA27" s="17">
        <f t="shared" si="47"/>
        <v>566</v>
      </c>
      <c r="KB27" s="17">
        <f t="shared" si="41"/>
        <v>5.6599999999999999E-4</v>
      </c>
      <c r="KC27" s="17">
        <v>0.73740000000000006</v>
      </c>
      <c r="KD27" s="17">
        <v>0.71203000000000005</v>
      </c>
      <c r="KE27" s="17">
        <v>1.56748768472906</v>
      </c>
      <c r="KF27" s="17">
        <f t="shared" si="38"/>
        <v>8.2301085409063838E-5</v>
      </c>
      <c r="KG27" s="17">
        <f t="shared" si="25"/>
        <v>14.540827810788665</v>
      </c>
      <c r="KH27" s="17">
        <v>0.6</v>
      </c>
      <c r="KI27" s="17">
        <v>0.67323999999999995</v>
      </c>
      <c r="KJ27" s="17">
        <v>0.50565770862800596</v>
      </c>
      <c r="KK27" s="17">
        <f t="shared" si="26"/>
        <v>2.0425739745403122E-5</v>
      </c>
      <c r="KL27" s="17">
        <f t="shared" si="27"/>
        <v>3.6087879408839441</v>
      </c>
      <c r="KM27" s="17">
        <v>0.1137</v>
      </c>
      <c r="KN27" s="17">
        <v>0.2094</v>
      </c>
      <c r="KO27" s="17">
        <f t="shared" si="28"/>
        <v>0.3231</v>
      </c>
      <c r="KP27" s="17">
        <v>0.83245999999999998</v>
      </c>
      <c r="KQ27" s="17">
        <v>1.49302325581395</v>
      </c>
      <c r="KR27" s="17">
        <f t="shared" si="29"/>
        <v>4.0157521928371997E-5</v>
      </c>
      <c r="KS27" s="17">
        <f t="shared" si="30"/>
        <v>7.0949685385816244</v>
      </c>
      <c r="KT27" s="17">
        <v>9.2799999999999994E-2</v>
      </c>
      <c r="KU27" s="17">
        <v>1.0799099999999999</v>
      </c>
      <c r="KV27" s="17">
        <v>0.89634941329856599</v>
      </c>
      <c r="KW27" s="17">
        <f t="shared" si="31"/>
        <v>8.9828237288135577E-6</v>
      </c>
      <c r="KX27" s="17">
        <f t="shared" si="32"/>
        <v>1.587071330179074</v>
      </c>
      <c r="KY27" s="17">
        <v>0.46160000000000001</v>
      </c>
      <c r="KZ27" s="17">
        <v>0.89861000000000002</v>
      </c>
      <c r="LA27" s="17">
        <v>0.53189964157706104</v>
      </c>
      <c r="LB27" s="17">
        <f t="shared" si="33"/>
        <v>2.2063110752114702E-5</v>
      </c>
      <c r="LC27" s="17">
        <f t="shared" si="34"/>
        <v>3.8980761046139047</v>
      </c>
      <c r="LD27" s="17">
        <f t="shared" si="35"/>
        <v>1.7393028156376721E-4</v>
      </c>
      <c r="LE27" s="17">
        <f t="shared" si="36"/>
        <v>30.729731725047213</v>
      </c>
      <c r="LF27" s="17" t="s">
        <v>118</v>
      </c>
      <c r="LG27" s="17" t="s">
        <v>118</v>
      </c>
    </row>
    <row r="28" spans="1:319" x14ac:dyDescent="0.35">
      <c r="A28" s="17">
        <v>12</v>
      </c>
      <c r="B28" s="17" t="s">
        <v>124</v>
      </c>
      <c r="C28" s="17" t="s">
        <v>133</v>
      </c>
      <c r="D28" s="17" t="s">
        <v>134</v>
      </c>
      <c r="E28" s="17" t="s">
        <v>113</v>
      </c>
      <c r="F28" s="17" t="s">
        <v>114</v>
      </c>
      <c r="G28" s="18">
        <v>44021</v>
      </c>
      <c r="H28" s="17" t="s">
        <v>115</v>
      </c>
      <c r="I28" s="17">
        <v>148.26</v>
      </c>
      <c r="J28" s="17">
        <v>0.86170000000000002</v>
      </c>
      <c r="K28" s="17">
        <v>0.63</v>
      </c>
      <c r="L28" s="17">
        <v>0.78610000000000002</v>
      </c>
      <c r="M28" s="17">
        <v>2.2778</v>
      </c>
      <c r="N28" s="17">
        <v>0.1221</v>
      </c>
      <c r="O28" s="17">
        <v>0.21440000000000001</v>
      </c>
      <c r="P28" s="17">
        <v>6.7599999999999993E-2</v>
      </c>
      <c r="Q28" s="17">
        <v>0.38200000000000001</v>
      </c>
      <c r="R28" s="17">
        <v>0.78610000000000002</v>
      </c>
      <c r="S28" s="17">
        <v>5.7</v>
      </c>
      <c r="T28" s="17">
        <v>6</v>
      </c>
      <c r="U28" s="17">
        <v>0</v>
      </c>
      <c r="V28" s="17">
        <v>3</v>
      </c>
      <c r="W28" s="17">
        <v>15.1</v>
      </c>
      <c r="X28" s="17">
        <v>37.6</v>
      </c>
      <c r="Y28" s="17" t="s">
        <v>116</v>
      </c>
      <c r="Z28" s="17">
        <v>2</v>
      </c>
      <c r="AA28" s="17">
        <v>9</v>
      </c>
      <c r="AB28" s="17">
        <v>0</v>
      </c>
      <c r="AC28" s="17" t="s">
        <v>137</v>
      </c>
      <c r="AD28" s="17"/>
      <c r="AE28" s="17"/>
      <c r="AF28" s="17">
        <v>9.4</v>
      </c>
      <c r="AG28" s="17">
        <f t="shared" si="15"/>
        <v>172.05523964256702</v>
      </c>
      <c r="AH28" s="17">
        <f t="shared" si="0"/>
        <v>0.52698263725950256</v>
      </c>
      <c r="AI28" s="17">
        <v>15.1</v>
      </c>
      <c r="AJ28" s="17">
        <v>1.4917</v>
      </c>
      <c r="AK28" s="17">
        <v>469.75940000000003</v>
      </c>
      <c r="AL28" s="17">
        <v>41.827199999999998</v>
      </c>
      <c r="AM28" s="17">
        <v>0.28339999999999999</v>
      </c>
      <c r="AN28" s="17">
        <v>0.29599999999999999</v>
      </c>
      <c r="AO28" s="17">
        <v>14.11</v>
      </c>
      <c r="AP28" s="17">
        <v>1.26</v>
      </c>
      <c r="AQ28" s="17">
        <v>0.1125</v>
      </c>
      <c r="AR28" s="17">
        <v>0.1221</v>
      </c>
      <c r="AS28" s="17">
        <v>586.72460000000001</v>
      </c>
      <c r="AT28" s="17">
        <v>73.772000000000006</v>
      </c>
      <c r="AU28" s="17">
        <v>0.4002</v>
      </c>
      <c r="AV28" s="17">
        <v>0.73799999999999999</v>
      </c>
      <c r="AW28" s="17">
        <v>8.49</v>
      </c>
      <c r="AX28" s="17">
        <v>1.07</v>
      </c>
      <c r="AY28" s="17">
        <v>9.3631435999999998E-2</v>
      </c>
      <c r="AZ28" s="17">
        <v>0.21440000000000001</v>
      </c>
      <c r="BA28" s="17">
        <v>217.3921</v>
      </c>
      <c r="BB28" s="17">
        <v>44.4163</v>
      </c>
      <c r="BC28" s="17">
        <v>0.65039999999999998</v>
      </c>
      <c r="BD28" s="17">
        <v>0.72199999999999998</v>
      </c>
      <c r="BE28" s="17">
        <v>3.22</v>
      </c>
      <c r="BF28" s="17">
        <v>0.66</v>
      </c>
      <c r="BG28" s="17">
        <v>9.3628808999999993E-2</v>
      </c>
      <c r="BH28" s="17">
        <v>6.7599999999999993E-2</v>
      </c>
      <c r="BI28" s="17">
        <v>40.103700000000003</v>
      </c>
      <c r="BJ28" s="17">
        <v>30.292300000000001</v>
      </c>
      <c r="BK28" s="17">
        <v>2.4043999999999999</v>
      </c>
      <c r="BL28" s="17">
        <v>1.821</v>
      </c>
      <c r="BM28" s="17">
        <v>0.1</v>
      </c>
      <c r="BN28" s="17">
        <v>0.08</v>
      </c>
      <c r="BO28" s="17">
        <v>0.20977484900000001</v>
      </c>
      <c r="BP28" s="17">
        <v>0.38200000000000001</v>
      </c>
      <c r="BQ28" s="17">
        <f t="shared" si="16"/>
        <v>1313.9798000000001</v>
      </c>
      <c r="BR28" s="17">
        <v>1.4135</v>
      </c>
      <c r="BS28" s="17">
        <v>3.185845</v>
      </c>
      <c r="BT28" s="17">
        <v>1943.2850000000001</v>
      </c>
      <c r="BU28" s="17">
        <v>627.20000000000005</v>
      </c>
      <c r="BV28" s="17">
        <v>0.87578</v>
      </c>
      <c r="BW28" s="17">
        <v>1403.15</v>
      </c>
      <c r="BX28" s="17">
        <v>18.940000000000001</v>
      </c>
      <c r="BY28" s="17">
        <v>44.363256722748098</v>
      </c>
      <c r="BZ28" s="17">
        <v>1.33518343400912</v>
      </c>
      <c r="CA28" s="17">
        <v>33.269642347913802</v>
      </c>
      <c r="CB28" s="17">
        <v>1.0535000000000001</v>
      </c>
      <c r="CC28" s="17">
        <v>2.6917049999999998</v>
      </c>
      <c r="CD28" s="17">
        <v>1474.22</v>
      </c>
      <c r="CE28" s="17">
        <v>499.875</v>
      </c>
      <c r="CF28" s="17">
        <v>1.0569900000000001</v>
      </c>
      <c r="CG28" s="17">
        <v>1905.71</v>
      </c>
      <c r="CH28" s="17">
        <v>14.42</v>
      </c>
      <c r="CI28" s="17">
        <v>47.461924214165499</v>
      </c>
      <c r="CJ28" s="17">
        <v>1.3675153527726001</v>
      </c>
      <c r="CK28" s="17">
        <v>34.710615864341598</v>
      </c>
      <c r="CL28" s="17">
        <v>0.98099999999999998</v>
      </c>
      <c r="CM28" s="17">
        <v>2.8607399999999998</v>
      </c>
      <c r="CN28" s="17">
        <v>1634.08</v>
      </c>
      <c r="CO28" s="17">
        <v>445.19</v>
      </c>
      <c r="CP28" s="17">
        <v>1.0567899999999999</v>
      </c>
      <c r="CQ28" s="17">
        <v>1905.14</v>
      </c>
      <c r="CR28" s="17">
        <v>9.65</v>
      </c>
      <c r="CS28" s="17">
        <v>45.381243628950102</v>
      </c>
      <c r="CT28" s="17">
        <v>0.98369011213047897</v>
      </c>
      <c r="CU28" s="17">
        <v>46.133678756476698</v>
      </c>
      <c r="CV28" s="17">
        <v>1.4390000000000001</v>
      </c>
      <c r="CW28" s="17">
        <v>3.0704799999999999</v>
      </c>
      <c r="CX28" s="17">
        <v>1833.33</v>
      </c>
      <c r="CY28" s="17">
        <v>639.27</v>
      </c>
      <c r="CZ28" s="17">
        <v>1.5518099999999999</v>
      </c>
      <c r="DA28" s="17">
        <v>3287.43</v>
      </c>
      <c r="DB28" s="17">
        <v>7.19</v>
      </c>
      <c r="DC28" s="17">
        <v>44.424600416956203</v>
      </c>
      <c r="DD28" s="17">
        <v>0.49965253648366897</v>
      </c>
      <c r="DE28" s="17">
        <v>88.910987482614701</v>
      </c>
      <c r="DF28" s="17">
        <v>1.5960000000000001</v>
      </c>
      <c r="DG28" s="17">
        <v>2.8487499999999999</v>
      </c>
      <c r="DH28" s="17">
        <v>1622.72</v>
      </c>
      <c r="DI28" s="17">
        <v>689.35</v>
      </c>
      <c r="DJ28" s="17">
        <v>0.94045000000000001</v>
      </c>
      <c r="DK28" s="17">
        <v>1582.28</v>
      </c>
      <c r="DL28" s="17">
        <v>7.12</v>
      </c>
      <c r="DM28" s="17">
        <v>43.192355889724297</v>
      </c>
      <c r="DN28" s="17">
        <v>0.44611528822055102</v>
      </c>
      <c r="DO28" s="17">
        <v>96.818820224719104</v>
      </c>
      <c r="DP28" s="17" t="s">
        <v>118</v>
      </c>
      <c r="DQ28" s="17" t="s">
        <v>118</v>
      </c>
      <c r="DR28" s="17" t="s">
        <v>118</v>
      </c>
      <c r="DS28" s="17" t="s">
        <v>118</v>
      </c>
      <c r="DT28" s="17" t="s">
        <v>118</v>
      </c>
      <c r="DU28" s="17" t="s">
        <v>118</v>
      </c>
      <c r="DV28" s="17" t="s">
        <v>118</v>
      </c>
      <c r="DW28" s="17" t="s">
        <v>118</v>
      </c>
      <c r="DX28" s="17" t="s">
        <v>118</v>
      </c>
      <c r="DY28" s="17" t="s">
        <v>118</v>
      </c>
      <c r="DZ28" s="17" t="s">
        <v>118</v>
      </c>
      <c r="EA28" s="17" t="s">
        <v>118</v>
      </c>
      <c r="EB28" s="17" t="s">
        <v>118</v>
      </c>
      <c r="EC28" s="17" t="s">
        <v>118</v>
      </c>
      <c r="ED28" s="17" t="s">
        <v>118</v>
      </c>
      <c r="EE28" s="17" t="s">
        <v>118</v>
      </c>
      <c r="EF28" s="17" t="s">
        <v>118</v>
      </c>
      <c r="EG28" s="17" t="s">
        <v>118</v>
      </c>
      <c r="EH28" s="17" t="s">
        <v>118</v>
      </c>
      <c r="EI28" s="17" t="s">
        <v>118</v>
      </c>
      <c r="EJ28" s="17" t="s">
        <v>118</v>
      </c>
      <c r="EK28" s="17" t="s">
        <v>118</v>
      </c>
      <c r="EL28" s="17" t="s">
        <v>118</v>
      </c>
      <c r="EM28" s="17" t="s">
        <v>118</v>
      </c>
      <c r="EN28" s="17" t="s">
        <v>118</v>
      </c>
      <c r="EO28" s="17" t="s">
        <v>118</v>
      </c>
      <c r="EP28" s="17" t="s">
        <v>118</v>
      </c>
      <c r="EQ28" s="17" t="s">
        <v>118</v>
      </c>
      <c r="ER28" s="17" t="s">
        <v>118</v>
      </c>
      <c r="ES28" s="17" t="s">
        <v>118</v>
      </c>
      <c r="ET28" s="17" t="s">
        <v>118</v>
      </c>
      <c r="EU28" s="17" t="s">
        <v>118</v>
      </c>
      <c r="EV28" s="17" t="s">
        <v>118</v>
      </c>
      <c r="EW28" s="17" t="s">
        <v>118</v>
      </c>
      <c r="EX28" s="17" t="s">
        <v>118</v>
      </c>
      <c r="EY28" s="17" t="s">
        <v>118</v>
      </c>
      <c r="EZ28" s="17" t="s">
        <v>118</v>
      </c>
      <c r="FA28" s="17" t="s">
        <v>118</v>
      </c>
      <c r="FB28" s="17" t="s">
        <v>118</v>
      </c>
      <c r="FC28" s="17" t="s">
        <v>118</v>
      </c>
      <c r="FD28" s="17">
        <v>3.0470588235294098</v>
      </c>
      <c r="FE28" s="17">
        <v>4.6627272727272704</v>
      </c>
      <c r="FF28" s="17">
        <v>2.5412499999999998</v>
      </c>
      <c r="FG28" s="19">
        <f t="shared" si="37"/>
        <v>3.8548930481283401</v>
      </c>
      <c r="FH28" s="17">
        <f t="shared" si="1"/>
        <v>5.7152644331550768E-2</v>
      </c>
      <c r="FI28" s="20">
        <v>43917</v>
      </c>
      <c r="FJ28" s="21" t="s">
        <v>119</v>
      </c>
      <c r="FK28" s="21">
        <v>150</v>
      </c>
      <c r="FL28" s="21">
        <v>36</v>
      </c>
      <c r="FM28" s="21">
        <v>31.58</v>
      </c>
      <c r="FN28" s="21">
        <v>0.3674</v>
      </c>
      <c r="FO28" s="84">
        <v>0.95140000000000002</v>
      </c>
      <c r="FP28" s="84">
        <v>0.13750000000000001</v>
      </c>
      <c r="FQ28" s="84">
        <v>1.06E-2</v>
      </c>
      <c r="FR28" s="21">
        <v>4.7370000000000001</v>
      </c>
      <c r="FS28" s="21">
        <v>5.5109999999999999E-2</v>
      </c>
      <c r="FT28" s="21">
        <f t="shared" si="17"/>
        <v>85.955362003266202</v>
      </c>
      <c r="FU28" s="17">
        <f t="shared" si="18"/>
        <v>0.14271</v>
      </c>
      <c r="FV28" s="17">
        <f t="shared" si="19"/>
        <v>2.0625000000000001E-2</v>
      </c>
      <c r="FW28" s="17">
        <f t="shared" si="20"/>
        <v>1.5900000000000001E-3</v>
      </c>
      <c r="FX28" s="21">
        <f>FR28/(AR27+AZ27+AR28+AZ28)</f>
        <v>7.1816252274105521</v>
      </c>
      <c r="FY28" s="21">
        <f>FS28/(AR27+AZ27+AR28+AZ28)</f>
        <v>8.3550636749545187E-2</v>
      </c>
      <c r="FZ28" s="21">
        <f>FU28/(AR27+AZ27+AR28+AZ28)</f>
        <v>0.21635839902971499</v>
      </c>
      <c r="GA28" s="21">
        <f>FV28/(AR27+AZ27+AR28+AZ28)</f>
        <v>3.12689508793208E-2</v>
      </c>
      <c r="GB28" s="21">
        <f>FW28/(AR27+AZ27+AR28+AZ28)</f>
        <v>2.4105518496058218E-3</v>
      </c>
      <c r="GC28" s="20">
        <v>43956</v>
      </c>
      <c r="GD28" s="21" t="s">
        <v>120</v>
      </c>
      <c r="GE28" s="21">
        <v>250</v>
      </c>
      <c r="GF28" s="21">
        <v>26.5</v>
      </c>
      <c r="GG28" s="21">
        <v>4.888E-2</v>
      </c>
      <c r="GH28" s="21">
        <v>4.3629999999999998E-4</v>
      </c>
      <c r="GI28" s="21">
        <f t="shared" si="45"/>
        <v>12.22</v>
      </c>
      <c r="GJ28" s="21">
        <v>0.10907500000000001</v>
      </c>
      <c r="GK28" s="17">
        <f t="shared" si="46"/>
        <v>112.03300481320193</v>
      </c>
      <c r="GL28" s="21">
        <f>GI28/(AR27+AZ27+AR28+AZ28)</f>
        <v>18.526379624014556</v>
      </c>
      <c r="GM28" s="21">
        <f>GJ28/(AR27+AZ27+AR28+AZ28)</f>
        <v>0.16536537295330506</v>
      </c>
      <c r="GN28" s="22">
        <v>43971</v>
      </c>
      <c r="GO28" s="17" t="s">
        <v>121</v>
      </c>
      <c r="GP28" s="17">
        <v>120</v>
      </c>
      <c r="GQ28" s="17">
        <v>44</v>
      </c>
      <c r="GR28" s="23">
        <v>3.0024258198854768E-2</v>
      </c>
      <c r="GS28" s="23">
        <v>7.7229999999999996E-4</v>
      </c>
      <c r="GT28" s="24">
        <v>3.6029109838625719</v>
      </c>
      <c r="GU28" s="17">
        <v>9.2676000000000008E-2</v>
      </c>
      <c r="GV28" s="17">
        <f t="shared" si="22"/>
        <v>38.876418747707838</v>
      </c>
      <c r="GW28" s="21">
        <f>GT28/(AR27+AZ27+AR28+AZ28)</f>
        <v>5.4622665007012916</v>
      </c>
      <c r="GX28" s="21">
        <f>GU28/(AR27+AZ27+AR28+AZ28)</f>
        <v>0.14050333535476048</v>
      </c>
      <c r="GY28" s="22">
        <v>44007</v>
      </c>
      <c r="GZ28" s="17" t="s">
        <v>122</v>
      </c>
      <c r="HA28" s="17">
        <v>400</v>
      </c>
      <c r="HB28" s="17">
        <v>43</v>
      </c>
      <c r="HC28" s="25">
        <v>1.3390000000000001E-2</v>
      </c>
      <c r="HD28" s="25">
        <v>9.6609999999999998E-5</v>
      </c>
      <c r="HE28" s="17">
        <v>5.3559999999999999</v>
      </c>
      <c r="HF28" s="17">
        <v>3.8643999999999998E-2</v>
      </c>
      <c r="HG28" s="17">
        <f t="shared" si="39"/>
        <v>138.59848876927856</v>
      </c>
      <c r="HH28" s="21">
        <f>HE28/(AR27+AZ27+AR28+AZ28)</f>
        <v>8.1200727713765914</v>
      </c>
      <c r="HI28" s="21">
        <f>HF28/(AR27+AZ27+AR28+AZ28)</f>
        <v>5.8587022437841113E-2</v>
      </c>
      <c r="HJ28" s="22">
        <v>44021</v>
      </c>
      <c r="HK28" s="17" t="s">
        <v>123</v>
      </c>
      <c r="HL28" s="17">
        <v>2.1101999999999999</v>
      </c>
      <c r="HM28" s="17">
        <v>1.1243000000000001</v>
      </c>
      <c r="HN28" s="17">
        <v>2.1102E-3</v>
      </c>
      <c r="HO28" s="17">
        <v>1.1243E-3</v>
      </c>
      <c r="HP28" s="17">
        <v>0.151167099</v>
      </c>
      <c r="HQ28" s="17">
        <v>58</v>
      </c>
      <c r="HR28" s="17">
        <v>100.9</v>
      </c>
      <c r="HS28" s="17">
        <v>7.6163501770000002</v>
      </c>
      <c r="HT28" s="17">
        <f t="shared" si="3"/>
        <v>7.6163501769999998E-3</v>
      </c>
      <c r="HU28" s="17">
        <v>50.383649820000002</v>
      </c>
      <c r="HV28" s="17">
        <f t="shared" si="4"/>
        <v>108.51635017700001</v>
      </c>
      <c r="HW28" s="17">
        <f t="shared" si="5"/>
        <v>0.22899120214350541</v>
      </c>
      <c r="HX28" s="17">
        <f t="shared" si="6"/>
        <v>0.12200493250400112</v>
      </c>
      <c r="HY28" s="17"/>
      <c r="HZ28" s="17"/>
      <c r="IA28" s="17"/>
      <c r="IB28" s="17">
        <f t="shared" si="7"/>
        <v>4.5449506528724397</v>
      </c>
      <c r="IC28" s="17">
        <f t="shared" si="8"/>
        <v>2.4215183485093759</v>
      </c>
      <c r="ID28" s="17"/>
      <c r="IE28" s="17"/>
      <c r="IF28" s="17"/>
      <c r="IG28" s="22">
        <v>44021</v>
      </c>
      <c r="IH28" s="17" t="s">
        <v>123</v>
      </c>
      <c r="II28" s="17">
        <v>2.5972</v>
      </c>
      <c r="IJ28" s="17">
        <v>0.34689999999999999</v>
      </c>
      <c r="IK28" s="17">
        <v>2.5972E-3</v>
      </c>
      <c r="IL28" s="17">
        <v>3.4689999999999998E-4</v>
      </c>
      <c r="IM28" s="17">
        <v>0.22316525200000001</v>
      </c>
      <c r="IN28" s="17">
        <v>55.7</v>
      </c>
      <c r="IO28" s="17">
        <v>100.5</v>
      </c>
      <c r="IP28" s="17">
        <v>10.16240816</v>
      </c>
      <c r="IQ28" s="17">
        <f t="shared" si="9"/>
        <v>1.0162408160000001E-2</v>
      </c>
      <c r="IR28" s="17">
        <v>45.537591839999997</v>
      </c>
      <c r="IS28" s="17">
        <f t="shared" si="10"/>
        <v>110.66240816</v>
      </c>
      <c r="IT28" s="17">
        <f t="shared" si="11"/>
        <v>0.28741240647315197</v>
      </c>
      <c r="IU28" s="17">
        <f t="shared" si="12"/>
        <v>3.8388789390703996E-2</v>
      </c>
      <c r="IV28" s="17"/>
      <c r="IW28" s="17"/>
      <c r="IX28" s="17"/>
      <c r="IY28" s="17">
        <f t="shared" si="13"/>
        <v>6.3115416265971787</v>
      </c>
      <c r="IZ28" s="17">
        <f t="shared" si="14"/>
        <v>0.84301316427943984</v>
      </c>
      <c r="JA28" s="17"/>
      <c r="JB28" s="17"/>
      <c r="JC28" s="17"/>
      <c r="JD28" s="22">
        <v>44021</v>
      </c>
      <c r="JE28" s="17" t="s">
        <v>123</v>
      </c>
      <c r="JF28" s="17" t="s">
        <v>118</v>
      </c>
      <c r="JG28" s="17" t="s">
        <v>118</v>
      </c>
      <c r="JH28" s="17" t="s">
        <v>118</v>
      </c>
      <c r="JI28" s="17" t="s">
        <v>118</v>
      </c>
      <c r="JJ28" s="17">
        <v>0.25829596399999999</v>
      </c>
      <c r="JK28" s="17">
        <v>60.7</v>
      </c>
      <c r="JL28" s="17">
        <v>100.5</v>
      </c>
      <c r="JM28" s="17">
        <v>12.460156810000001</v>
      </c>
      <c r="JN28" s="17">
        <v>1.2460156999999999E-2</v>
      </c>
      <c r="JO28" s="17">
        <v>48.239843190000002</v>
      </c>
      <c r="JP28" s="17">
        <v>112.96015679999999</v>
      </c>
      <c r="JQ28" s="17" t="s">
        <v>118</v>
      </c>
      <c r="JR28" s="17" t="s">
        <v>118</v>
      </c>
      <c r="JS28" s="17"/>
      <c r="JT28" s="17"/>
      <c r="JU28" s="17"/>
      <c r="JV28" s="17" t="s">
        <v>118</v>
      </c>
      <c r="JW28" s="17" t="s">
        <v>118</v>
      </c>
      <c r="JX28" s="17"/>
      <c r="JY28" s="17"/>
      <c r="JZ28" s="17"/>
      <c r="KA28" s="17">
        <f t="shared" si="47"/>
        <v>566</v>
      </c>
      <c r="KB28" s="17">
        <f t="shared" si="41"/>
        <v>5.6599999999999999E-4</v>
      </c>
      <c r="KC28" s="17">
        <v>0.86170000000000002</v>
      </c>
      <c r="KD28" s="17">
        <v>0.87578</v>
      </c>
      <c r="KE28" s="17">
        <v>1.33518343400912</v>
      </c>
      <c r="KF28" s="17">
        <f t="shared" si="38"/>
        <v>1.0076090309507182E-4</v>
      </c>
      <c r="KG28" s="17">
        <f t="shared" si="25"/>
        <v>17.802279698775941</v>
      </c>
      <c r="KH28" s="17">
        <v>0.63</v>
      </c>
      <c r="KI28" s="17">
        <v>0.94045000000000001</v>
      </c>
      <c r="KJ28" s="17">
        <v>0.44611528822055102</v>
      </c>
      <c r="KK28" s="17">
        <f t="shared" si="26"/>
        <v>2.6431594736842085E-5</v>
      </c>
      <c r="KL28" s="17">
        <f t="shared" si="27"/>
        <v>4.6698930630463051</v>
      </c>
      <c r="KM28" s="17">
        <v>0.1221</v>
      </c>
      <c r="KN28" s="17">
        <v>0.21440000000000001</v>
      </c>
      <c r="KO28" s="17">
        <f t="shared" si="28"/>
        <v>0.33650000000000002</v>
      </c>
      <c r="KP28" s="17">
        <v>1.0569900000000001</v>
      </c>
      <c r="KQ28" s="17">
        <v>1.3675153527726001</v>
      </c>
      <c r="KR28" s="17">
        <f t="shared" si="29"/>
        <v>4.8639394274267274E-5</v>
      </c>
      <c r="KS28" s="17">
        <f t="shared" si="30"/>
        <v>8.5935325572910379</v>
      </c>
      <c r="KT28" s="17">
        <v>6.7599999999999993E-2</v>
      </c>
      <c r="KU28" s="17">
        <v>1.0567899999999999</v>
      </c>
      <c r="KV28" s="17">
        <v>0.98369011213047897</v>
      </c>
      <c r="KW28" s="17">
        <f t="shared" si="31"/>
        <v>7.0273841855249719E-6</v>
      </c>
      <c r="KX28" s="17">
        <f t="shared" si="32"/>
        <v>1.241587311930207</v>
      </c>
      <c r="KY28" s="17">
        <v>0.38200000000000001</v>
      </c>
      <c r="KZ28" s="17">
        <v>1.5518099999999999</v>
      </c>
      <c r="LA28" s="17">
        <v>0.49965253648366897</v>
      </c>
      <c r="LB28" s="17">
        <f t="shared" si="33"/>
        <v>2.9618973660875595E-5</v>
      </c>
      <c r="LC28" s="17">
        <f t="shared" si="34"/>
        <v>5.2330342157024017</v>
      </c>
      <c r="LD28" s="17">
        <f t="shared" si="35"/>
        <v>2.1247824995258174E-4</v>
      </c>
      <c r="LE28" s="17">
        <f t="shared" si="36"/>
        <v>37.540326846745891</v>
      </c>
      <c r="LF28" s="17" t="s">
        <v>118</v>
      </c>
      <c r="LG28" s="17" t="s">
        <v>118</v>
      </c>
    </row>
    <row r="29" spans="1:319" x14ac:dyDescent="0.35">
      <c r="A29" s="17">
        <v>13</v>
      </c>
      <c r="B29" s="17" t="s">
        <v>110</v>
      </c>
      <c r="C29" s="17" t="s">
        <v>145</v>
      </c>
      <c r="D29" s="17" t="s">
        <v>134</v>
      </c>
      <c r="E29" s="17" t="s">
        <v>130</v>
      </c>
      <c r="F29" s="17" t="s">
        <v>114</v>
      </c>
      <c r="G29" s="18">
        <v>44017</v>
      </c>
      <c r="H29" s="17" t="s">
        <v>115</v>
      </c>
      <c r="I29" s="17">
        <v>507.3</v>
      </c>
      <c r="J29" s="17">
        <v>1.645</v>
      </c>
      <c r="K29" s="17">
        <v>0.64</v>
      </c>
      <c r="L29" s="17">
        <v>0.75649999999999995</v>
      </c>
      <c r="M29" s="17">
        <v>3.0415000000000001</v>
      </c>
      <c r="N29" s="17">
        <v>6.3299999999999995E-2</v>
      </c>
      <c r="O29" s="17">
        <v>0.17549999999999999</v>
      </c>
      <c r="P29" s="17">
        <v>0.13539999999999999</v>
      </c>
      <c r="Q29" s="17">
        <v>0.38229999999999997</v>
      </c>
      <c r="R29" s="17">
        <v>0.75649999999999995</v>
      </c>
      <c r="S29" s="17">
        <v>5.6</v>
      </c>
      <c r="T29" s="17">
        <v>7</v>
      </c>
      <c r="U29" s="17">
        <v>2</v>
      </c>
      <c r="V29" s="17">
        <v>0</v>
      </c>
      <c r="W29" s="17">
        <v>16.600000000000001</v>
      </c>
      <c r="X29" s="17">
        <v>45.4</v>
      </c>
      <c r="Y29" s="17" t="s">
        <v>116</v>
      </c>
      <c r="Z29" s="17">
        <v>2</v>
      </c>
      <c r="AA29" s="17">
        <v>14</v>
      </c>
      <c r="AB29" s="17">
        <v>0</v>
      </c>
      <c r="AC29" s="17" t="s">
        <v>139</v>
      </c>
      <c r="AD29" s="17">
        <v>5</v>
      </c>
      <c r="AE29" s="17"/>
      <c r="AF29" s="17">
        <v>11</v>
      </c>
      <c r="AG29" s="17">
        <f t="shared" si="15"/>
        <v>308.38905775075989</v>
      </c>
      <c r="AH29" s="17">
        <f t="shared" si="0"/>
        <v>0.33107221006564547</v>
      </c>
      <c r="AI29" s="17">
        <v>16.600000000000001</v>
      </c>
      <c r="AJ29" s="17">
        <v>2.2850000000000001</v>
      </c>
      <c r="AK29" s="17">
        <v>462.94740000000002</v>
      </c>
      <c r="AL29" s="17">
        <v>42.454000000000001</v>
      </c>
      <c r="AM29" s="17">
        <v>0.29189999999999999</v>
      </c>
      <c r="AN29" s="17">
        <v>0.31</v>
      </c>
      <c r="AO29" s="17">
        <v>11.21</v>
      </c>
      <c r="AP29" s="17">
        <v>1.03</v>
      </c>
      <c r="AQ29" s="17">
        <v>0.133225806</v>
      </c>
      <c r="AR29" s="17">
        <v>6.3299999999999995E-2</v>
      </c>
      <c r="AS29" s="17">
        <v>624.67340000000002</v>
      </c>
      <c r="AT29" s="17">
        <v>74.459199999999996</v>
      </c>
      <c r="AU29" s="17">
        <v>0.37940000000000002</v>
      </c>
      <c r="AV29" s="17">
        <v>0.70599999999999996</v>
      </c>
      <c r="AW29" s="17">
        <v>5.01</v>
      </c>
      <c r="AX29" s="17">
        <v>0.6</v>
      </c>
      <c r="AY29" s="17">
        <v>0.17662889500000001</v>
      </c>
      <c r="AZ29" s="17">
        <v>0.17549999999999999</v>
      </c>
      <c r="BA29" s="17">
        <v>169.768</v>
      </c>
      <c r="BB29" s="17">
        <v>49.189500000000002</v>
      </c>
      <c r="BC29" s="17">
        <v>0.92230000000000001</v>
      </c>
      <c r="BD29" s="17">
        <v>1.1339999999999999</v>
      </c>
      <c r="BE29" s="17">
        <v>1.25</v>
      </c>
      <c r="BF29" s="17">
        <v>0.36</v>
      </c>
      <c r="BG29" s="17">
        <v>0.119400353</v>
      </c>
      <c r="BH29" s="17">
        <v>0.13539999999999999</v>
      </c>
      <c r="BI29" s="17">
        <v>44.421999999999997</v>
      </c>
      <c r="BJ29" s="17">
        <v>33.694499999999998</v>
      </c>
      <c r="BK29" s="17">
        <v>2.4144000000000001</v>
      </c>
      <c r="BL29" s="17">
        <v>2.0339999999999998</v>
      </c>
      <c r="BM29" s="17">
        <v>0.12</v>
      </c>
      <c r="BN29" s="17">
        <v>0.09</v>
      </c>
      <c r="BO29" s="17">
        <v>0.18795476899999999</v>
      </c>
      <c r="BP29" s="17">
        <v>0.38229999999999997</v>
      </c>
      <c r="BQ29" s="17">
        <f t="shared" si="16"/>
        <v>1301.8108</v>
      </c>
      <c r="BR29" s="17">
        <v>0.89400000000000002</v>
      </c>
      <c r="BS29" s="17">
        <v>3.3447300000000002</v>
      </c>
      <c r="BT29" s="17">
        <v>2095.15</v>
      </c>
      <c r="BU29" s="17">
        <v>412.49</v>
      </c>
      <c r="BV29" s="17">
        <v>0.87419000000000002</v>
      </c>
      <c r="BW29" s="17">
        <v>1398.74</v>
      </c>
      <c r="BX29" s="17">
        <v>31.61</v>
      </c>
      <c r="BY29" s="17">
        <v>46.139821029082803</v>
      </c>
      <c r="BZ29" s="17">
        <v>3.5357941834451898</v>
      </c>
      <c r="CA29" s="17">
        <v>13.0493514710535</v>
      </c>
      <c r="CB29" s="17">
        <v>1.4350000000000001</v>
      </c>
      <c r="CC29" s="17">
        <v>2.57999</v>
      </c>
      <c r="CD29" s="17">
        <v>1368.74</v>
      </c>
      <c r="CE29" s="17">
        <v>677.61</v>
      </c>
      <c r="CF29" s="17">
        <v>1.4721299999999999</v>
      </c>
      <c r="CG29" s="17">
        <v>3063.99</v>
      </c>
      <c r="CH29" s="17">
        <v>31.57</v>
      </c>
      <c r="CI29" s="17">
        <v>47.220209059233497</v>
      </c>
      <c r="CJ29" s="17">
        <v>2.2000000000000002</v>
      </c>
      <c r="CK29" s="17">
        <v>21.463731390560699</v>
      </c>
      <c r="CL29" s="17">
        <v>1.306</v>
      </c>
      <c r="CM29" s="17">
        <v>2.7996599999999998</v>
      </c>
      <c r="CN29" s="17">
        <v>1576.22</v>
      </c>
      <c r="CO29" s="17">
        <v>581.62</v>
      </c>
      <c r="CP29" s="17">
        <v>1.4492499999999999</v>
      </c>
      <c r="CQ29" s="17">
        <v>2999.9</v>
      </c>
      <c r="CR29" s="17">
        <v>16.89</v>
      </c>
      <c r="CS29" s="17">
        <v>44.534456355283297</v>
      </c>
      <c r="CT29" s="17">
        <v>1.29326186830015</v>
      </c>
      <c r="CU29" s="17">
        <v>34.435760805210201</v>
      </c>
      <c r="CV29" s="17">
        <v>1.345</v>
      </c>
      <c r="CW29" s="17">
        <v>3.0634999999999999</v>
      </c>
      <c r="CX29" s="17">
        <v>1826.6849999999999</v>
      </c>
      <c r="CY29" s="17">
        <v>582.96500000000003</v>
      </c>
      <c r="CZ29" s="17">
        <v>1.4715450000000001</v>
      </c>
      <c r="DA29" s="17">
        <v>3062.355</v>
      </c>
      <c r="DB29" s="17">
        <v>13.335000000000001</v>
      </c>
      <c r="DC29" s="17">
        <v>43.309886545359099</v>
      </c>
      <c r="DD29" s="17">
        <v>0.98924896626292502</v>
      </c>
      <c r="DE29" s="17">
        <v>43.7908630706821</v>
      </c>
      <c r="DF29" s="17">
        <v>0.92100000000000004</v>
      </c>
      <c r="DG29" s="17">
        <v>2.91933</v>
      </c>
      <c r="DH29" s="17">
        <v>1689.66</v>
      </c>
      <c r="DI29" s="17">
        <v>399.41</v>
      </c>
      <c r="DJ29" s="17">
        <v>1.0426500000000001</v>
      </c>
      <c r="DK29" s="17">
        <v>1865.86</v>
      </c>
      <c r="DL29" s="17">
        <v>5.69</v>
      </c>
      <c r="DM29" s="17">
        <v>43.366992399565703</v>
      </c>
      <c r="DN29" s="17">
        <v>0.61780673181324697</v>
      </c>
      <c r="DO29" s="17">
        <v>70.195079086115996</v>
      </c>
      <c r="DP29" s="17" t="s">
        <v>118</v>
      </c>
      <c r="DQ29" s="17" t="s">
        <v>118</v>
      </c>
      <c r="DR29" s="17" t="s">
        <v>118</v>
      </c>
      <c r="DS29" s="17" t="s">
        <v>118</v>
      </c>
      <c r="DT29" s="17" t="s">
        <v>118</v>
      </c>
      <c r="DU29" s="17" t="s">
        <v>118</v>
      </c>
      <c r="DV29" s="17" t="s">
        <v>118</v>
      </c>
      <c r="DW29" s="17" t="s">
        <v>118</v>
      </c>
      <c r="DX29" s="17" t="s">
        <v>118</v>
      </c>
      <c r="DY29" s="17" t="s">
        <v>118</v>
      </c>
      <c r="DZ29" s="17" t="s">
        <v>118</v>
      </c>
      <c r="EA29" s="17" t="s">
        <v>118</v>
      </c>
      <c r="EB29" s="17" t="s">
        <v>118</v>
      </c>
      <c r="EC29" s="17" t="s">
        <v>118</v>
      </c>
      <c r="ED29" s="17" t="s">
        <v>118</v>
      </c>
      <c r="EE29" s="17" t="s">
        <v>118</v>
      </c>
      <c r="EF29" s="17" t="s">
        <v>118</v>
      </c>
      <c r="EG29" s="17" t="s">
        <v>118</v>
      </c>
      <c r="EH29" s="17" t="s">
        <v>118</v>
      </c>
      <c r="EI29" s="17" t="s">
        <v>118</v>
      </c>
      <c r="EJ29" s="17" t="s">
        <v>118</v>
      </c>
      <c r="EK29" s="17" t="s">
        <v>118</v>
      </c>
      <c r="EL29" s="17" t="s">
        <v>118</v>
      </c>
      <c r="EM29" s="17" t="s">
        <v>118</v>
      </c>
      <c r="EN29" s="17" t="s">
        <v>118</v>
      </c>
      <c r="EO29" s="17" t="s">
        <v>118</v>
      </c>
      <c r="EP29" s="17" t="s">
        <v>118</v>
      </c>
      <c r="EQ29" s="17" t="s">
        <v>118</v>
      </c>
      <c r="ER29" s="17" t="s">
        <v>118</v>
      </c>
      <c r="ES29" s="17" t="s">
        <v>118</v>
      </c>
      <c r="ET29" s="17" t="s">
        <v>118</v>
      </c>
      <c r="EU29" s="17" t="s">
        <v>118</v>
      </c>
      <c r="EV29" s="17" t="s">
        <v>118</v>
      </c>
      <c r="EW29" s="17" t="s">
        <v>118</v>
      </c>
      <c r="EX29" s="17" t="s">
        <v>118</v>
      </c>
      <c r="EY29" s="17" t="s">
        <v>118</v>
      </c>
      <c r="EZ29" s="17" t="s">
        <v>118</v>
      </c>
      <c r="FA29" s="17" t="s">
        <v>118</v>
      </c>
      <c r="FB29" s="17" t="s">
        <v>118</v>
      </c>
      <c r="FC29" s="17" t="s">
        <v>118</v>
      </c>
      <c r="FD29" s="17">
        <v>1.0002222222222199</v>
      </c>
      <c r="FE29" s="17">
        <v>1.7649999999999999</v>
      </c>
      <c r="FF29" s="17">
        <v>2.2655555555555599E-2</v>
      </c>
      <c r="FG29" s="19">
        <f t="shared" si="37"/>
        <v>1.3826111111111099</v>
      </c>
      <c r="FH29" s="17">
        <f t="shared" si="1"/>
        <v>7.0139861666666609E-2</v>
      </c>
      <c r="FI29" s="20">
        <v>43917</v>
      </c>
      <c r="FJ29" s="21" t="s">
        <v>119</v>
      </c>
      <c r="FK29" s="21">
        <v>150</v>
      </c>
      <c r="FL29" s="21">
        <v>35</v>
      </c>
      <c r="FM29" s="21">
        <v>60.42</v>
      </c>
      <c r="FN29" s="21">
        <v>0.53500000000000003</v>
      </c>
      <c r="FO29" s="84">
        <v>0.86690000000000011</v>
      </c>
      <c r="FP29" s="84">
        <v>1.5390000000000001</v>
      </c>
      <c r="FQ29" s="84">
        <v>-1.4000000000000002E-3</v>
      </c>
      <c r="FR29" s="21">
        <v>9.0630000000000006</v>
      </c>
      <c r="FS29" s="21">
        <v>8.0250000000000002E-2</v>
      </c>
      <c r="FT29" s="21">
        <f t="shared" si="17"/>
        <v>112.93457943925235</v>
      </c>
      <c r="FU29" s="17">
        <f t="shared" si="18"/>
        <v>0.13003500000000001</v>
      </c>
      <c r="FV29" s="17">
        <f t="shared" si="19"/>
        <v>0.23085</v>
      </c>
      <c r="FW29" s="17">
        <f t="shared" si="20"/>
        <v>-2.1000000000000004E-4</v>
      </c>
      <c r="FX29" s="21">
        <f>FR29/(AR29+AZ29+AR30+AZ30)</f>
        <v>17.112915407854988</v>
      </c>
      <c r="FY29" s="21">
        <f>FS29/(AR29+AZ29+AR30+AZ30)</f>
        <v>0.15152945619335348</v>
      </c>
      <c r="FZ29" s="21">
        <f>FU29/(AR29+AZ29+AR30+AZ30)</f>
        <v>0.24553436555891242</v>
      </c>
      <c r="GA29" s="21">
        <f>FV29/(AR29+AZ29+AR30+AZ30)</f>
        <v>0.43589501510574019</v>
      </c>
      <c r="GB29" s="21">
        <f>FW29/(AR29+AZ29+AR30+AZ30)</f>
        <v>-3.9652567975830824E-4</v>
      </c>
      <c r="GC29" s="20">
        <v>43956</v>
      </c>
      <c r="GD29" s="21" t="s">
        <v>120</v>
      </c>
      <c r="GE29" s="21">
        <v>250</v>
      </c>
      <c r="GF29" s="21">
        <v>29</v>
      </c>
      <c r="GG29" s="21">
        <v>0.11650000000000001</v>
      </c>
      <c r="GH29" s="21">
        <v>6.6560000000000002E-4</v>
      </c>
      <c r="GI29" s="21">
        <f t="shared" si="45"/>
        <v>29.125</v>
      </c>
      <c r="GJ29" s="21">
        <v>0.16639999999999999</v>
      </c>
      <c r="GK29" s="17">
        <f t="shared" si="46"/>
        <v>175.03004807692309</v>
      </c>
      <c r="GL29" s="21">
        <f>GI29/(AR29+AZ29+AR30+AZ30)</f>
        <v>54.994335347432028</v>
      </c>
      <c r="GM29" s="21">
        <f>GJ29/(AR29+AZ29+AR30+AZ30)</f>
        <v>0.31419939577039274</v>
      </c>
      <c r="GN29" s="22">
        <v>43971</v>
      </c>
      <c r="GO29" s="17" t="s">
        <v>121</v>
      </c>
      <c r="GP29" s="17">
        <v>120</v>
      </c>
      <c r="GQ29" s="17">
        <v>48</v>
      </c>
      <c r="GR29" s="23">
        <v>3.7452680895366998E-2</v>
      </c>
      <c r="GS29" s="23">
        <v>2.3799999999999997E-3</v>
      </c>
      <c r="GT29" s="24">
        <v>4.4943217074440396</v>
      </c>
      <c r="GU29" s="17">
        <v>0.28559999999999997</v>
      </c>
      <c r="GV29" s="17">
        <f t="shared" si="22"/>
        <v>15.73642054427185</v>
      </c>
      <c r="GW29" s="21">
        <f>GT29/(AR29+AZ29+AR30+AZ30)</f>
        <v>8.4862570004608013</v>
      </c>
      <c r="GX29" s="21">
        <f>GU29/(AR29+AZ29+AR30+AZ30)</f>
        <v>0.5392749244712991</v>
      </c>
      <c r="GY29" s="22">
        <v>44007</v>
      </c>
      <c r="GZ29" s="17" t="s">
        <v>122</v>
      </c>
      <c r="HA29" s="17">
        <v>400</v>
      </c>
      <c r="HB29" s="17">
        <v>42.5</v>
      </c>
      <c r="HC29" s="25">
        <v>1.6969999999999999E-2</v>
      </c>
      <c r="HD29" s="25">
        <v>1.0359999999999999E-2</v>
      </c>
      <c r="HE29" s="17">
        <v>6.7880000000000003</v>
      </c>
      <c r="HF29" s="17">
        <v>4.1440000000000001</v>
      </c>
      <c r="HG29" s="17">
        <f t="shared" si="39"/>
        <v>1.638030888030888</v>
      </c>
      <c r="HH29" s="21">
        <f>HE29/(AR29+AZ29+AR30+AZ30)</f>
        <v>12.817220543806648</v>
      </c>
      <c r="HI29" s="21">
        <f>HF29/(AR29+AZ29+AR30+AZ30)</f>
        <v>7.8247734138972822</v>
      </c>
      <c r="HJ29" s="22">
        <v>44017</v>
      </c>
      <c r="HK29" s="17" t="s">
        <v>123</v>
      </c>
      <c r="HL29" s="17">
        <v>1.2638</v>
      </c>
      <c r="HM29" s="17">
        <v>14.45295</v>
      </c>
      <c r="HN29" s="17">
        <v>1.2638E-3</v>
      </c>
      <c r="HO29" s="17">
        <v>1.4452950000000001E-2</v>
      </c>
      <c r="HP29" s="17">
        <v>0.122234721</v>
      </c>
      <c r="HQ29" s="17">
        <v>64.7</v>
      </c>
      <c r="HR29" s="17">
        <v>100.2</v>
      </c>
      <c r="HS29" s="17">
        <v>7.0471767459999999</v>
      </c>
      <c r="HT29" s="17">
        <f t="shared" si="3"/>
        <v>7.0471767460000001E-3</v>
      </c>
      <c r="HU29" s="17">
        <v>57.652823249999997</v>
      </c>
      <c r="HV29" s="17">
        <f t="shared" si="4"/>
        <v>107.24717674600001</v>
      </c>
      <c r="HW29" s="17">
        <f t="shared" si="5"/>
        <v>0.13553898197159481</v>
      </c>
      <c r="HX29" s="17">
        <f t="shared" si="6"/>
        <v>1.5500380831511009</v>
      </c>
      <c r="HY29" s="17">
        <v>6.7361952000000003E-2</v>
      </c>
      <c r="HZ29" s="17">
        <v>1.254673996</v>
      </c>
      <c r="IA29" s="17">
        <v>6.6171509999999999E-3</v>
      </c>
      <c r="IB29" s="17">
        <f t="shared" si="7"/>
        <v>2.3509513382173322</v>
      </c>
      <c r="IC29" s="17">
        <f t="shared" si="8"/>
        <v>26.885727285716246</v>
      </c>
      <c r="ID29" s="17">
        <v>1.1684068169999999</v>
      </c>
      <c r="IE29" s="17">
        <v>21.762576840000001</v>
      </c>
      <c r="IF29" s="17">
        <v>0.11477583299999999</v>
      </c>
      <c r="IG29" s="22">
        <v>44017</v>
      </c>
      <c r="IH29" s="17" t="s">
        <v>123</v>
      </c>
      <c r="II29" s="17">
        <v>1.8278000000000001</v>
      </c>
      <c r="IJ29" s="17">
        <v>5.4099500000000003</v>
      </c>
      <c r="IK29" s="17">
        <v>1.8278000000000001E-3</v>
      </c>
      <c r="IL29" s="17">
        <v>5.4099500000000002E-3</v>
      </c>
      <c r="IM29" s="17">
        <v>0.17</v>
      </c>
      <c r="IN29" s="17">
        <v>58.2</v>
      </c>
      <c r="IO29" s="17">
        <v>101.1</v>
      </c>
      <c r="IP29" s="17">
        <v>8.4564102559999998</v>
      </c>
      <c r="IQ29" s="17">
        <f t="shared" si="9"/>
        <v>8.456410256E-3</v>
      </c>
      <c r="IR29" s="17">
        <v>49.743589739999997</v>
      </c>
      <c r="IS29" s="17">
        <f t="shared" si="10"/>
        <v>109.55641025599999</v>
      </c>
      <c r="IT29" s="17">
        <f t="shared" si="11"/>
        <v>0.2002472066659168</v>
      </c>
      <c r="IU29" s="17">
        <f t="shared" si="12"/>
        <v>0.59269470166444715</v>
      </c>
      <c r="IV29" s="17">
        <v>4.0853584999999998E-2</v>
      </c>
      <c r="IW29" s="17">
        <v>0.573944122</v>
      </c>
      <c r="IX29" s="17">
        <v>5.3901749999999997E-3</v>
      </c>
      <c r="IY29" s="17">
        <f t="shared" si="13"/>
        <v>4.0255881755331639</v>
      </c>
      <c r="IZ29" s="17">
        <f t="shared" si="14"/>
        <v>11.914996580712135</v>
      </c>
      <c r="JA29" s="17">
        <v>0.82128341800000004</v>
      </c>
      <c r="JB29" s="17">
        <v>11.538051940000001</v>
      </c>
      <c r="JC29" s="17">
        <v>0.108359196</v>
      </c>
      <c r="JD29" s="22">
        <v>44017</v>
      </c>
      <c r="JE29" s="17" t="s">
        <v>123</v>
      </c>
      <c r="JF29" s="17" t="s">
        <v>118</v>
      </c>
      <c r="JG29" s="17" t="s">
        <v>118</v>
      </c>
      <c r="JH29" s="17" t="s">
        <v>118</v>
      </c>
      <c r="JI29" s="17" t="s">
        <v>118</v>
      </c>
      <c r="JJ29" s="17">
        <v>0.181231003</v>
      </c>
      <c r="JK29" s="17">
        <v>60.6</v>
      </c>
      <c r="JL29" s="17">
        <v>100.1</v>
      </c>
      <c r="JM29" s="17">
        <v>9.2975876490000005</v>
      </c>
      <c r="JN29" s="17">
        <v>9.2975880000000007E-3</v>
      </c>
      <c r="JO29" s="17">
        <v>51.302412349999997</v>
      </c>
      <c r="JP29" s="17">
        <v>109.39758759999999</v>
      </c>
      <c r="JQ29" s="17" t="s">
        <v>118</v>
      </c>
      <c r="JR29" s="17" t="s">
        <v>118</v>
      </c>
      <c r="JS29" s="17" t="s">
        <v>118</v>
      </c>
      <c r="JT29" s="17" t="s">
        <v>118</v>
      </c>
      <c r="JU29" s="17" t="s">
        <v>118</v>
      </c>
      <c r="JV29" s="17" t="s">
        <v>118</v>
      </c>
      <c r="JW29" s="17" t="s">
        <v>118</v>
      </c>
      <c r="JX29" s="17" t="s">
        <v>118</v>
      </c>
      <c r="JY29" s="17" t="s">
        <v>118</v>
      </c>
      <c r="JZ29" s="17" t="s">
        <v>118</v>
      </c>
      <c r="KA29" s="17">
        <f t="shared" ref="KA29:KA32" si="48">3396 /2</f>
        <v>1698</v>
      </c>
      <c r="KB29" s="17">
        <f t="shared" si="41"/>
        <v>1.6980000000000001E-3</v>
      </c>
      <c r="KC29" s="17">
        <v>1.645</v>
      </c>
      <c r="KD29" s="17">
        <v>0.87419000000000002</v>
      </c>
      <c r="KE29" s="17">
        <v>3.5357941834451898</v>
      </c>
      <c r="KF29" s="17">
        <f t="shared" si="38"/>
        <v>5.0846224838366888E-4</v>
      </c>
      <c r="KG29" s="17">
        <f t="shared" si="25"/>
        <v>29.944773167471663</v>
      </c>
      <c r="KH29" s="17">
        <v>0.64</v>
      </c>
      <c r="KI29" s="17">
        <v>1.0426500000000001</v>
      </c>
      <c r="KJ29" s="17">
        <v>0.61780673181324697</v>
      </c>
      <c r="KK29" s="17">
        <f t="shared" si="26"/>
        <v>4.1225996091205245E-5</v>
      </c>
      <c r="KL29" s="17">
        <f t="shared" si="27"/>
        <v>2.4279149641463627</v>
      </c>
      <c r="KM29" s="17">
        <v>6.3299999999999995E-2</v>
      </c>
      <c r="KN29" s="17">
        <v>0.17549999999999999</v>
      </c>
      <c r="KO29" s="17">
        <f t="shared" si="28"/>
        <v>0.23879999999999998</v>
      </c>
      <c r="KP29" s="17">
        <v>1.4721299999999999</v>
      </c>
      <c r="KQ29" s="17">
        <v>2.2000000000000002</v>
      </c>
      <c r="KR29" s="17">
        <f t="shared" si="29"/>
        <v>7.733982168E-5</v>
      </c>
      <c r="KS29" s="17">
        <f t="shared" si="30"/>
        <v>4.5547598162544167</v>
      </c>
      <c r="KT29" s="17">
        <v>0.13539999999999999</v>
      </c>
      <c r="KU29" s="17">
        <v>1.4492499999999999</v>
      </c>
      <c r="KV29" s="17">
        <v>1.29326186830015</v>
      </c>
      <c r="KW29" s="17">
        <f t="shared" si="31"/>
        <v>2.5377477186064254E-5</v>
      </c>
      <c r="KX29" s="17">
        <f t="shared" si="32"/>
        <v>1.494551071028519</v>
      </c>
      <c r="KY29" s="17">
        <v>0.38229999999999997</v>
      </c>
      <c r="KZ29" s="17">
        <v>1.4715450000000001</v>
      </c>
      <c r="LA29" s="17">
        <v>0.98924896626292502</v>
      </c>
      <c r="LB29" s="17">
        <f t="shared" si="33"/>
        <v>5.5652342667369952E-5</v>
      </c>
      <c r="LC29" s="17">
        <f t="shared" si="34"/>
        <v>3.2775231252868049</v>
      </c>
      <c r="LD29" s="17">
        <f t="shared" si="35"/>
        <v>7.0805788600830839E-4</v>
      </c>
      <c r="LE29" s="17">
        <f t="shared" si="36"/>
        <v>41.699522144187767</v>
      </c>
      <c r="LF29" s="17" t="s">
        <v>118</v>
      </c>
      <c r="LG29" s="17" t="s">
        <v>118</v>
      </c>
    </row>
    <row r="30" spans="1:319" x14ac:dyDescent="0.35">
      <c r="A30" s="17">
        <v>13</v>
      </c>
      <c r="B30" s="17" t="s">
        <v>124</v>
      </c>
      <c r="C30" s="17" t="s">
        <v>145</v>
      </c>
      <c r="D30" s="17" t="s">
        <v>134</v>
      </c>
      <c r="E30" s="17" t="s">
        <v>130</v>
      </c>
      <c r="F30" s="17" t="s">
        <v>114</v>
      </c>
      <c r="G30" s="18">
        <v>44017</v>
      </c>
      <c r="H30" s="17" t="s">
        <v>115</v>
      </c>
      <c r="I30" s="17">
        <v>501.45</v>
      </c>
      <c r="J30" s="17">
        <v>1.8897999999999999</v>
      </c>
      <c r="K30" s="17">
        <v>0.64</v>
      </c>
      <c r="L30" s="17">
        <v>0.84409999999999996</v>
      </c>
      <c r="M30" s="17">
        <v>3.3738999999999999</v>
      </c>
      <c r="N30" s="17">
        <v>0.1255</v>
      </c>
      <c r="O30" s="17">
        <v>0.1653</v>
      </c>
      <c r="P30" s="17">
        <v>0.14460000000000001</v>
      </c>
      <c r="Q30" s="17">
        <v>0.40870000000000001</v>
      </c>
      <c r="R30" s="17">
        <v>0.84409999999999996</v>
      </c>
      <c r="S30" s="17">
        <v>3.1</v>
      </c>
      <c r="T30" s="17">
        <v>7</v>
      </c>
      <c r="U30" s="17">
        <v>0</v>
      </c>
      <c r="V30" s="17">
        <v>0</v>
      </c>
      <c r="W30" s="17">
        <v>18.5</v>
      </c>
      <c r="X30" s="17">
        <v>54</v>
      </c>
      <c r="Y30" s="17" t="s">
        <v>151</v>
      </c>
      <c r="Z30" s="17">
        <v>4</v>
      </c>
      <c r="AA30" s="17">
        <v>14</v>
      </c>
      <c r="AB30" s="17">
        <v>2</v>
      </c>
      <c r="AC30" s="17" t="s">
        <v>152</v>
      </c>
      <c r="AD30" s="17"/>
      <c r="AE30" s="17"/>
      <c r="AF30" s="17">
        <v>15.4</v>
      </c>
      <c r="AG30" s="17">
        <f t="shared" si="15"/>
        <v>265.34553921049849</v>
      </c>
      <c r="AH30" s="17">
        <f t="shared" si="0"/>
        <v>0.33366274013756031</v>
      </c>
      <c r="AI30" s="17">
        <v>18.5</v>
      </c>
      <c r="AJ30" s="17">
        <v>2.5297999999999998</v>
      </c>
      <c r="AK30" s="17">
        <v>450.02659999999997</v>
      </c>
      <c r="AL30" s="17">
        <v>40.646299999999997</v>
      </c>
      <c r="AM30" s="17">
        <v>0.28749999999999998</v>
      </c>
      <c r="AN30" s="17">
        <v>0.29199999999999998</v>
      </c>
      <c r="AO30" s="17">
        <v>13.16</v>
      </c>
      <c r="AP30" s="17">
        <v>1.19</v>
      </c>
      <c r="AQ30" s="17">
        <v>0.11712328800000001</v>
      </c>
      <c r="AR30" s="17">
        <v>0.1255</v>
      </c>
      <c r="AS30" s="17">
        <v>468.63690000000003</v>
      </c>
      <c r="AT30" s="17">
        <v>65.144099999999995</v>
      </c>
      <c r="AU30" s="17">
        <v>0.4425</v>
      </c>
      <c r="AV30" s="17">
        <v>0.72099999999999997</v>
      </c>
      <c r="AW30" s="17">
        <v>4.54</v>
      </c>
      <c r="AX30" s="17">
        <v>0.63</v>
      </c>
      <c r="AY30" s="17">
        <v>0.143273232</v>
      </c>
      <c r="AZ30" s="17">
        <v>0.1653</v>
      </c>
      <c r="BA30" s="17">
        <v>226.1617</v>
      </c>
      <c r="BB30" s="17">
        <v>63.448700000000002</v>
      </c>
      <c r="BC30" s="17">
        <v>0.89300000000000002</v>
      </c>
      <c r="BD30" s="17">
        <v>1.417</v>
      </c>
      <c r="BE30" s="17">
        <v>1.56</v>
      </c>
      <c r="BF30" s="17">
        <v>0.44</v>
      </c>
      <c r="BG30" s="17">
        <v>0.102046577</v>
      </c>
      <c r="BH30" s="17">
        <v>0.14460000000000001</v>
      </c>
      <c r="BI30" s="17">
        <v>59.948999999999998</v>
      </c>
      <c r="BJ30" s="17">
        <v>38.823</v>
      </c>
      <c r="BK30" s="17">
        <v>2.0613999999999999</v>
      </c>
      <c r="BL30" s="17">
        <v>2.0009999999999999</v>
      </c>
      <c r="BM30" s="17">
        <v>0.15</v>
      </c>
      <c r="BN30" s="17">
        <v>0.09</v>
      </c>
      <c r="BO30" s="17">
        <v>0.20424787599999999</v>
      </c>
      <c r="BP30" s="17">
        <v>0.40870000000000001</v>
      </c>
      <c r="BQ30" s="17">
        <f t="shared" si="16"/>
        <v>1204.7742000000001</v>
      </c>
      <c r="BR30" s="17">
        <v>1.379</v>
      </c>
      <c r="BS30" s="17">
        <v>3.3183199999999999</v>
      </c>
      <c r="BT30" s="17">
        <v>2069.88</v>
      </c>
      <c r="BU30" s="17">
        <v>628.30999999999995</v>
      </c>
      <c r="BV30" s="17">
        <v>1.1206400000000001</v>
      </c>
      <c r="BW30" s="17">
        <v>2082.65</v>
      </c>
      <c r="BX30" s="17">
        <v>45.49</v>
      </c>
      <c r="BY30" s="17">
        <v>45.562726613488003</v>
      </c>
      <c r="BZ30" s="17">
        <v>3.2987672226250901</v>
      </c>
      <c r="CA30" s="17">
        <v>13.8120466036492</v>
      </c>
      <c r="CB30" s="17">
        <v>1.167</v>
      </c>
      <c r="CC30" s="17">
        <v>2.6562199999999998</v>
      </c>
      <c r="CD30" s="17">
        <v>1440.635</v>
      </c>
      <c r="CE30" s="17">
        <v>560.46</v>
      </c>
      <c r="CF30" s="17">
        <v>1.3506800000000001</v>
      </c>
      <c r="CG30" s="17">
        <v>2724.1849999999999</v>
      </c>
      <c r="CH30" s="17">
        <v>20.2</v>
      </c>
      <c r="CI30" s="17">
        <v>48.107147602367398</v>
      </c>
      <c r="CJ30" s="17">
        <v>1.7284673571687399</v>
      </c>
      <c r="CK30" s="17">
        <v>27.836788091779098</v>
      </c>
      <c r="CL30" s="17">
        <v>1.5589999999999999</v>
      </c>
      <c r="CM30" s="17">
        <v>3.0742400000000001</v>
      </c>
      <c r="CN30" s="17">
        <v>1836.91</v>
      </c>
      <c r="CO30" s="17">
        <v>612.19000000000005</v>
      </c>
      <c r="CP30" s="17">
        <v>1.36477</v>
      </c>
      <c r="CQ30" s="17">
        <v>2763.51</v>
      </c>
      <c r="CR30" s="17">
        <v>18.12</v>
      </c>
      <c r="CS30" s="17">
        <v>39.268120590121903</v>
      </c>
      <c r="CT30" s="17">
        <v>1.16228351507377</v>
      </c>
      <c r="CU30" s="17">
        <v>33.785320088300203</v>
      </c>
      <c r="CV30" s="17">
        <v>1.042</v>
      </c>
      <c r="CW30" s="17">
        <v>3.3095300000000001</v>
      </c>
      <c r="CX30" s="17">
        <v>2061.4699999999998</v>
      </c>
      <c r="CY30" s="17">
        <v>450.53</v>
      </c>
      <c r="CZ30" s="17">
        <v>1.3810100000000001</v>
      </c>
      <c r="DA30" s="17">
        <v>2808.91</v>
      </c>
      <c r="DB30" s="17">
        <v>13.16</v>
      </c>
      <c r="DC30" s="17">
        <v>43.237044145873298</v>
      </c>
      <c r="DD30" s="17">
        <v>1.2629558541266801</v>
      </c>
      <c r="DE30" s="17">
        <v>34.234802431610902</v>
      </c>
      <c r="DF30" s="17">
        <v>1.5980000000000001</v>
      </c>
      <c r="DG30" s="17">
        <v>3.13015</v>
      </c>
      <c r="DH30" s="17">
        <v>1890.17</v>
      </c>
      <c r="DI30" s="17">
        <v>648.67999999999995</v>
      </c>
      <c r="DJ30" s="17">
        <v>0.96335999999999999</v>
      </c>
      <c r="DK30" s="17">
        <v>1645.81</v>
      </c>
      <c r="DL30" s="17">
        <v>10.8</v>
      </c>
      <c r="DM30" s="17">
        <v>40.593241551939897</v>
      </c>
      <c r="DN30" s="17">
        <v>0.67584480600750896</v>
      </c>
      <c r="DO30" s="17">
        <v>60.062962962962999</v>
      </c>
      <c r="DP30" s="17" t="s">
        <v>118</v>
      </c>
      <c r="DQ30" s="17" t="s">
        <v>118</v>
      </c>
      <c r="DR30" s="17" t="s">
        <v>118</v>
      </c>
      <c r="DS30" s="17" t="s">
        <v>118</v>
      </c>
      <c r="DT30" s="17" t="s">
        <v>118</v>
      </c>
      <c r="DU30" s="17" t="s">
        <v>118</v>
      </c>
      <c r="DV30" s="17" t="s">
        <v>118</v>
      </c>
      <c r="DW30" s="17" t="s">
        <v>118</v>
      </c>
      <c r="DX30" s="17" t="s">
        <v>118</v>
      </c>
      <c r="DY30" s="17" t="s">
        <v>118</v>
      </c>
      <c r="DZ30" s="17" t="s">
        <v>118</v>
      </c>
      <c r="EA30" s="17" t="s">
        <v>118</v>
      </c>
      <c r="EB30" s="17" t="s">
        <v>118</v>
      </c>
      <c r="EC30" s="17" t="s">
        <v>118</v>
      </c>
      <c r="ED30" s="17" t="s">
        <v>118</v>
      </c>
      <c r="EE30" s="17" t="s">
        <v>118</v>
      </c>
      <c r="EF30" s="17" t="s">
        <v>118</v>
      </c>
      <c r="EG30" s="17" t="s">
        <v>118</v>
      </c>
      <c r="EH30" s="17" t="s">
        <v>118</v>
      </c>
      <c r="EI30" s="17" t="s">
        <v>118</v>
      </c>
      <c r="EJ30" s="17" t="s">
        <v>118</v>
      </c>
      <c r="EK30" s="17" t="s">
        <v>118</v>
      </c>
      <c r="EL30" s="17" t="s">
        <v>118</v>
      </c>
      <c r="EM30" s="17" t="s">
        <v>118</v>
      </c>
      <c r="EN30" s="17" t="s">
        <v>118</v>
      </c>
      <c r="EO30" s="17" t="s">
        <v>118</v>
      </c>
      <c r="EP30" s="17" t="s">
        <v>118</v>
      </c>
      <c r="EQ30" s="17" t="s">
        <v>118</v>
      </c>
      <c r="ER30" s="17" t="s">
        <v>118</v>
      </c>
      <c r="ES30" s="17" t="s">
        <v>118</v>
      </c>
      <c r="ET30" s="17" t="s">
        <v>118</v>
      </c>
      <c r="EU30" s="17" t="s">
        <v>118</v>
      </c>
      <c r="EV30" s="17" t="s">
        <v>118</v>
      </c>
      <c r="EW30" s="17" t="s">
        <v>118</v>
      </c>
      <c r="EX30" s="17" t="s">
        <v>118</v>
      </c>
      <c r="EY30" s="17" t="s">
        <v>118</v>
      </c>
      <c r="EZ30" s="17" t="s">
        <v>118</v>
      </c>
      <c r="FA30" s="17" t="s">
        <v>118</v>
      </c>
      <c r="FB30" s="17" t="s">
        <v>118</v>
      </c>
      <c r="FC30" s="17" t="s">
        <v>118</v>
      </c>
      <c r="FD30" s="17">
        <v>1.67</v>
      </c>
      <c r="FE30" s="17" t="s">
        <v>118</v>
      </c>
      <c r="FF30" s="17">
        <v>1.74166666666667</v>
      </c>
      <c r="FG30" s="19">
        <f t="shared" si="37"/>
        <v>1.67</v>
      </c>
      <c r="FH30" s="17">
        <f t="shared" si="1"/>
        <v>8.3742150000000001E-2</v>
      </c>
      <c r="FI30" s="20">
        <v>43917</v>
      </c>
      <c r="FJ30" s="21" t="s">
        <v>119</v>
      </c>
      <c r="FK30" s="21">
        <v>150</v>
      </c>
      <c r="FL30" s="21">
        <v>35</v>
      </c>
      <c r="FM30" s="21">
        <v>60.42</v>
      </c>
      <c r="FN30" s="21">
        <v>0.53500000000000003</v>
      </c>
      <c r="FO30" s="84">
        <v>0.86690000000000011</v>
      </c>
      <c r="FP30" s="84">
        <v>1.5390000000000001</v>
      </c>
      <c r="FQ30" s="84">
        <v>-1.4000000000000002E-3</v>
      </c>
      <c r="FR30" s="21">
        <v>9.0630000000000006</v>
      </c>
      <c r="FS30" s="21">
        <v>8.0250000000000002E-2</v>
      </c>
      <c r="FT30" s="21">
        <f t="shared" si="17"/>
        <v>112.93457943925235</v>
      </c>
      <c r="FU30" s="17">
        <f t="shared" si="18"/>
        <v>0.13003500000000001</v>
      </c>
      <c r="FV30" s="17">
        <f t="shared" si="19"/>
        <v>0.23085</v>
      </c>
      <c r="FW30" s="17">
        <f t="shared" si="20"/>
        <v>-2.1000000000000004E-4</v>
      </c>
      <c r="FX30" s="21">
        <f>FR30/(AR29+AZ29+AR30+AZ30)</f>
        <v>17.112915407854988</v>
      </c>
      <c r="FY30" s="21">
        <f>FS30/(AR29+AZ29+AR30+AZ30)</f>
        <v>0.15152945619335348</v>
      </c>
      <c r="FZ30" s="21">
        <f>FU30/(AR29+AZ29+AR30+AZ30)</f>
        <v>0.24553436555891242</v>
      </c>
      <c r="GA30" s="21">
        <f>FV30/(AR29+AZ29+AR30+AZ30)</f>
        <v>0.43589501510574019</v>
      </c>
      <c r="GB30" s="21">
        <f>FW30/(AR29+AZ29+AR30+AZ30)</f>
        <v>-3.9652567975830824E-4</v>
      </c>
      <c r="GC30" s="20">
        <v>43956</v>
      </c>
      <c r="GD30" s="21" t="s">
        <v>120</v>
      </c>
      <c r="GE30" s="21">
        <v>250</v>
      </c>
      <c r="GF30" s="21">
        <v>29</v>
      </c>
      <c r="GG30" s="21">
        <v>0.11650000000000001</v>
      </c>
      <c r="GH30" s="21">
        <v>6.6560000000000002E-4</v>
      </c>
      <c r="GI30" s="21">
        <f t="shared" si="45"/>
        <v>29.125</v>
      </c>
      <c r="GJ30" s="21">
        <v>0.16639999999999999</v>
      </c>
      <c r="GK30" s="17">
        <f t="shared" si="46"/>
        <v>175.03004807692309</v>
      </c>
      <c r="GL30" s="21">
        <f>GI30/(AR29+AZ29+AR30+AZ30)</f>
        <v>54.994335347432028</v>
      </c>
      <c r="GM30" s="21">
        <f>GJ30/(AR29+AZ29+AR30+AZ30)</f>
        <v>0.31419939577039274</v>
      </c>
      <c r="GN30" s="22">
        <v>43971</v>
      </c>
      <c r="GO30" s="17" t="s">
        <v>121</v>
      </c>
      <c r="GP30" s="17">
        <v>120</v>
      </c>
      <c r="GQ30" s="17">
        <v>48</v>
      </c>
      <c r="GR30" s="23">
        <v>3.7452680895366998E-2</v>
      </c>
      <c r="GS30" s="23">
        <v>2.3799999999999997E-3</v>
      </c>
      <c r="GT30" s="24">
        <v>4.4943217074440396</v>
      </c>
      <c r="GU30" s="17">
        <v>0.28559999999999997</v>
      </c>
      <c r="GV30" s="17">
        <f t="shared" si="22"/>
        <v>15.73642054427185</v>
      </c>
      <c r="GW30" s="21">
        <f>GT30/(AR29+AZ29+AR30+AZ30)</f>
        <v>8.4862570004608013</v>
      </c>
      <c r="GX30" s="21">
        <f>GU30/(AR29+AZ29+AR30+AZ30)</f>
        <v>0.5392749244712991</v>
      </c>
      <c r="GY30" s="22">
        <v>44007</v>
      </c>
      <c r="GZ30" s="17" t="s">
        <v>122</v>
      </c>
      <c r="HA30" s="17">
        <v>400</v>
      </c>
      <c r="HB30" s="17">
        <v>42.5</v>
      </c>
      <c r="HC30" s="25">
        <v>1.6969999999999999E-2</v>
      </c>
      <c r="HD30" s="25">
        <v>1.0359999999999999E-2</v>
      </c>
      <c r="HE30" s="17">
        <v>6.7880000000000003</v>
      </c>
      <c r="HF30" s="17">
        <v>4.1440000000000001</v>
      </c>
      <c r="HG30" s="17">
        <f t="shared" si="39"/>
        <v>1.638030888030888</v>
      </c>
      <c r="HH30" s="21">
        <f>HE30/(AR29+AZ29+AR30+AZ30)</f>
        <v>12.817220543806648</v>
      </c>
      <c r="HI30" s="21">
        <f>HF30/(AR29+AZ29+AR30+AZ30)</f>
        <v>7.8247734138972822</v>
      </c>
      <c r="HJ30" s="22">
        <v>44017</v>
      </c>
      <c r="HK30" s="17" t="s">
        <v>123</v>
      </c>
      <c r="HL30" s="17">
        <v>2.2427999999999999</v>
      </c>
      <c r="HM30" s="17">
        <v>15.24295</v>
      </c>
      <c r="HN30" s="17">
        <v>2.2428000000000001E-3</v>
      </c>
      <c r="HO30" s="17">
        <v>1.524295E-2</v>
      </c>
      <c r="HP30" s="17">
        <v>0.142921147</v>
      </c>
      <c r="HQ30" s="17">
        <v>58.7</v>
      </c>
      <c r="HR30" s="17">
        <v>100.4</v>
      </c>
      <c r="HS30" s="17">
        <v>7.3403763230000001</v>
      </c>
      <c r="HT30" s="17">
        <f t="shared" si="3"/>
        <v>7.340376323E-3</v>
      </c>
      <c r="HU30" s="17">
        <v>51.359623679999999</v>
      </c>
      <c r="HV30" s="17">
        <f t="shared" si="4"/>
        <v>107.74037632300001</v>
      </c>
      <c r="HW30" s="17">
        <f t="shared" si="5"/>
        <v>0.2416401160172244</v>
      </c>
      <c r="HX30" s="17">
        <f t="shared" si="6"/>
        <v>1.6422811692726729</v>
      </c>
      <c r="HY30" s="17"/>
      <c r="HZ30" s="17"/>
      <c r="IA30" s="17"/>
      <c r="IB30" s="17">
        <f t="shared" si="7"/>
        <v>4.7048653923708894</v>
      </c>
      <c r="IC30" s="17">
        <f t="shared" si="8"/>
        <v>31.976113756304553</v>
      </c>
      <c r="ID30" s="17"/>
      <c r="IE30" s="17"/>
      <c r="IF30" s="17"/>
      <c r="IG30" s="22">
        <v>44017</v>
      </c>
      <c r="IH30" s="17" t="s">
        <v>123</v>
      </c>
      <c r="II30" s="17">
        <v>4.3457999999999997</v>
      </c>
      <c r="IJ30" s="17">
        <v>4.0949499999999999</v>
      </c>
      <c r="IK30" s="17">
        <v>4.3458000000000004E-3</v>
      </c>
      <c r="IL30" s="17">
        <v>4.09495E-3</v>
      </c>
      <c r="IM30" s="17">
        <v>0.18270510000000001</v>
      </c>
      <c r="IN30" s="17">
        <v>60.9</v>
      </c>
      <c r="IO30" s="17">
        <v>100</v>
      </c>
      <c r="IP30" s="17">
        <v>9.4078740159999992</v>
      </c>
      <c r="IQ30" s="17">
        <f t="shared" si="9"/>
        <v>9.407874016E-3</v>
      </c>
      <c r="IR30" s="17">
        <v>51.492125979999997</v>
      </c>
      <c r="IS30" s="17">
        <f t="shared" si="10"/>
        <v>109.40787401599999</v>
      </c>
      <c r="IT30" s="17">
        <f t="shared" si="11"/>
        <v>0.4754647388987327</v>
      </c>
      <c r="IU30" s="17">
        <f t="shared" si="12"/>
        <v>0.44801977370181911</v>
      </c>
      <c r="IV30" s="17"/>
      <c r="IW30" s="17"/>
      <c r="IX30" s="17"/>
      <c r="IY30" s="17">
        <f t="shared" si="13"/>
        <v>9.2337368063499152</v>
      </c>
      <c r="IZ30" s="17">
        <f t="shared" si="14"/>
        <v>8.700743369497582</v>
      </c>
      <c r="JA30" s="17"/>
      <c r="JB30" s="17"/>
      <c r="JC30" s="17"/>
      <c r="JD30" s="22">
        <v>44017</v>
      </c>
      <c r="JE30" s="17" t="s">
        <v>123</v>
      </c>
      <c r="JF30" s="17" t="s">
        <v>118</v>
      </c>
      <c r="JG30" s="17" t="s">
        <v>118</v>
      </c>
      <c r="JH30" s="17" t="s">
        <v>118</v>
      </c>
      <c r="JI30" s="17" t="s">
        <v>118</v>
      </c>
      <c r="JJ30" s="17">
        <v>0.181231003</v>
      </c>
      <c r="JK30" s="17">
        <v>60.6</v>
      </c>
      <c r="JL30" s="17">
        <v>100.1</v>
      </c>
      <c r="JM30" s="17">
        <v>9.2975876490000005</v>
      </c>
      <c r="JN30" s="17">
        <v>9.2975880000000007E-3</v>
      </c>
      <c r="JO30" s="17">
        <v>51.302412349999997</v>
      </c>
      <c r="JP30" s="17">
        <v>109.39758759999999</v>
      </c>
      <c r="JQ30" s="17" t="s">
        <v>118</v>
      </c>
      <c r="JR30" s="17" t="s">
        <v>118</v>
      </c>
      <c r="JS30" s="17"/>
      <c r="JT30" s="17"/>
      <c r="JU30" s="17"/>
      <c r="JV30" s="17" t="s">
        <v>118</v>
      </c>
      <c r="JW30" s="17" t="s">
        <v>118</v>
      </c>
      <c r="JX30" s="17"/>
      <c r="JY30" s="17"/>
      <c r="JZ30" s="17"/>
      <c r="KA30" s="17">
        <f t="shared" si="48"/>
        <v>1698</v>
      </c>
      <c r="KB30" s="17">
        <f t="shared" si="41"/>
        <v>1.6980000000000001E-3</v>
      </c>
      <c r="KC30" s="17">
        <v>1.8897999999999999</v>
      </c>
      <c r="KD30" s="17">
        <v>1.1206400000000001</v>
      </c>
      <c r="KE30" s="17">
        <v>3.2987672226250901</v>
      </c>
      <c r="KF30" s="17">
        <f t="shared" si="38"/>
        <v>6.9860812995852059E-4</v>
      </c>
      <c r="KG30" s="17">
        <f t="shared" si="25"/>
        <v>41.142999408629009</v>
      </c>
      <c r="KH30" s="17">
        <v>0.64</v>
      </c>
      <c r="KI30" s="17">
        <v>0.96335999999999999</v>
      </c>
      <c r="KJ30" s="17">
        <v>0.67584480600750896</v>
      </c>
      <c r="KK30" s="17">
        <f t="shared" si="26"/>
        <v>4.1669238548185203E-5</v>
      </c>
      <c r="KL30" s="17">
        <f t="shared" si="27"/>
        <v>2.4540187601993639</v>
      </c>
      <c r="KM30" s="17">
        <v>0.1255</v>
      </c>
      <c r="KN30" s="17">
        <v>0.1653</v>
      </c>
      <c r="KO30" s="17">
        <f t="shared" si="28"/>
        <v>0.2908</v>
      </c>
      <c r="KP30" s="17">
        <v>1.3506800000000001</v>
      </c>
      <c r="KQ30" s="17">
        <v>1.7284673571687399</v>
      </c>
      <c r="KR30" s="17">
        <f t="shared" si="29"/>
        <v>6.7890350912637993E-5</v>
      </c>
      <c r="KS30" s="17">
        <f t="shared" si="30"/>
        <v>3.9982538817808004</v>
      </c>
      <c r="KT30" s="17">
        <v>0.14460000000000001</v>
      </c>
      <c r="KU30" s="17">
        <v>1.36477</v>
      </c>
      <c r="KV30" s="17">
        <v>1.16228351507377</v>
      </c>
      <c r="KW30" s="17">
        <f t="shared" si="31"/>
        <v>2.2937170269660134E-5</v>
      </c>
      <c r="KX30" s="17">
        <f t="shared" si="32"/>
        <v>1.3508345270706792</v>
      </c>
      <c r="KY30" s="17">
        <v>0.40870000000000001</v>
      </c>
      <c r="KZ30" s="17">
        <v>1.3810100000000001</v>
      </c>
      <c r="LA30" s="17">
        <v>1.2629558541266801</v>
      </c>
      <c r="LB30" s="17">
        <f t="shared" si="33"/>
        <v>7.1283601122072978E-5</v>
      </c>
      <c r="LC30" s="17">
        <f t="shared" si="34"/>
        <v>4.1980919388735556</v>
      </c>
      <c r="LD30" s="17">
        <f t="shared" si="35"/>
        <v>9.0238849081107685E-4</v>
      </c>
      <c r="LE30" s="17">
        <f t="shared" si="36"/>
        <v>53.144198516553402</v>
      </c>
      <c r="LF30" s="17" t="s">
        <v>118</v>
      </c>
      <c r="LG30" s="17" t="s">
        <v>118</v>
      </c>
    </row>
    <row r="31" spans="1:319" x14ac:dyDescent="0.35">
      <c r="A31" s="17">
        <v>14</v>
      </c>
      <c r="B31" s="17" t="s">
        <v>110</v>
      </c>
      <c r="C31" s="17" t="s">
        <v>148</v>
      </c>
      <c r="D31" s="17" t="s">
        <v>112</v>
      </c>
      <c r="E31" s="17" t="s">
        <v>130</v>
      </c>
      <c r="F31" s="17" t="s">
        <v>106</v>
      </c>
      <c r="G31" s="18">
        <v>44016</v>
      </c>
      <c r="H31" s="17" t="s">
        <v>115</v>
      </c>
      <c r="I31" s="17">
        <v>651.55999999999995</v>
      </c>
      <c r="J31" s="17">
        <v>3.9678</v>
      </c>
      <c r="K31" s="17">
        <v>1.49</v>
      </c>
      <c r="L31" s="17">
        <v>2.5674000000000001</v>
      </c>
      <c r="M31" s="17">
        <v>8.0251999999999999</v>
      </c>
      <c r="N31" s="17">
        <v>0.47960000000000003</v>
      </c>
      <c r="O31" s="17">
        <v>0.52359999999999995</v>
      </c>
      <c r="P31" s="17">
        <v>0.35830000000000001</v>
      </c>
      <c r="Q31" s="17">
        <v>1.2059</v>
      </c>
      <c r="R31" s="17">
        <v>2.5674000000000001</v>
      </c>
      <c r="S31" s="17">
        <v>2.4</v>
      </c>
      <c r="T31" s="17">
        <v>8</v>
      </c>
      <c r="U31" s="17">
        <v>4</v>
      </c>
      <c r="V31" s="17">
        <v>2</v>
      </c>
      <c r="W31" s="17">
        <v>19.399999999999999</v>
      </c>
      <c r="X31" s="17">
        <v>36.799999999999997</v>
      </c>
      <c r="Y31" s="17" t="s">
        <v>116</v>
      </c>
      <c r="Z31" s="17">
        <v>2</v>
      </c>
      <c r="AA31" s="17">
        <v>14</v>
      </c>
      <c r="AB31" s="17">
        <v>0</v>
      </c>
      <c r="AC31" s="17" t="s">
        <v>153</v>
      </c>
      <c r="AD31" s="17"/>
      <c r="AE31" s="17"/>
      <c r="AF31" s="17">
        <v>17</v>
      </c>
      <c r="AG31" s="17">
        <f t="shared" si="15"/>
        <v>164.2119058420283</v>
      </c>
      <c r="AH31" s="17">
        <f t="shared" si="0"/>
        <v>0.47040932243761224</v>
      </c>
      <c r="AI31" s="17">
        <v>19.399999999999999</v>
      </c>
      <c r="AJ31" s="17">
        <v>5.4577999999999998</v>
      </c>
      <c r="AK31" s="17">
        <v>335.00810000000001</v>
      </c>
      <c r="AL31" s="17">
        <v>34.036299999999997</v>
      </c>
      <c r="AM31" s="17">
        <v>0.32340000000000002</v>
      </c>
      <c r="AN31" s="17">
        <v>0.27500000000000002</v>
      </c>
      <c r="AO31" s="17">
        <v>7.96</v>
      </c>
      <c r="AP31" s="17">
        <v>0.81</v>
      </c>
      <c r="AQ31" s="17">
        <v>0.153090909</v>
      </c>
      <c r="AR31" s="17">
        <v>0.47960000000000003</v>
      </c>
      <c r="AS31" s="17">
        <v>479.82100000000003</v>
      </c>
      <c r="AT31" s="17">
        <v>77.397900000000007</v>
      </c>
      <c r="AU31" s="17">
        <v>0.51349999999999996</v>
      </c>
      <c r="AV31" s="17">
        <v>0.99399999999999999</v>
      </c>
      <c r="AW31" s="17">
        <v>3.56</v>
      </c>
      <c r="AX31" s="17">
        <v>0.56999999999999995</v>
      </c>
      <c r="AY31" s="17">
        <v>0.13551307800000001</v>
      </c>
      <c r="AZ31" s="17">
        <v>0.52359999999999995</v>
      </c>
      <c r="BA31" s="17">
        <v>473.97620000000001</v>
      </c>
      <c r="BB31" s="17">
        <v>123.8702</v>
      </c>
      <c r="BC31" s="17">
        <v>0.83189999999999997</v>
      </c>
      <c r="BD31" s="17">
        <v>2.5760000000000001</v>
      </c>
      <c r="BE31" s="17">
        <v>1.32</v>
      </c>
      <c r="BF31" s="17">
        <v>0.35</v>
      </c>
      <c r="BG31" s="17">
        <v>0.139091615</v>
      </c>
      <c r="BH31" s="17">
        <v>0.35830000000000001</v>
      </c>
      <c r="BI31" s="17">
        <v>64.030299999999997</v>
      </c>
      <c r="BJ31" s="17">
        <v>58.716299999999997</v>
      </c>
      <c r="BK31" s="17">
        <v>2.9188999999999998</v>
      </c>
      <c r="BL31" s="17">
        <v>4.2850000000000001</v>
      </c>
      <c r="BM31" s="17">
        <v>0.05</v>
      </c>
      <c r="BN31" s="17">
        <v>0.05</v>
      </c>
      <c r="BO31" s="17">
        <v>0.28142357099999998</v>
      </c>
      <c r="BP31" s="17">
        <v>1.2059</v>
      </c>
      <c r="BQ31" s="17">
        <f t="shared" si="16"/>
        <v>1352.8355999999999</v>
      </c>
      <c r="BR31" s="17">
        <v>1.4730000000000001</v>
      </c>
      <c r="BS31" s="17">
        <v>3.3693300000000002</v>
      </c>
      <c r="BT31" s="17">
        <v>2118.7199999999998</v>
      </c>
      <c r="BU31" s="17">
        <v>686.22</v>
      </c>
      <c r="BV31" s="17">
        <v>0.61958999999999997</v>
      </c>
      <c r="BW31" s="17">
        <v>695.78</v>
      </c>
      <c r="BX31" s="17">
        <v>36.22</v>
      </c>
      <c r="BY31" s="17">
        <v>46.586558044806502</v>
      </c>
      <c r="BZ31" s="17">
        <v>2.4589273591310299</v>
      </c>
      <c r="CA31" s="17">
        <v>18.945886250690201</v>
      </c>
      <c r="CB31" s="17">
        <v>1.204</v>
      </c>
      <c r="CC31" s="17">
        <v>3.0912099999999998</v>
      </c>
      <c r="CD31" s="17">
        <v>1853.07</v>
      </c>
      <c r="CE31" s="17">
        <v>586.98</v>
      </c>
      <c r="CF31" s="17">
        <v>0.96396999999999999</v>
      </c>
      <c r="CG31" s="17">
        <v>1647.49</v>
      </c>
      <c r="CH31" s="17">
        <v>26.55</v>
      </c>
      <c r="CI31" s="17">
        <v>48.752491694352202</v>
      </c>
      <c r="CJ31" s="17">
        <v>2.20514950166113</v>
      </c>
      <c r="CK31" s="17">
        <v>22.108474576271199</v>
      </c>
      <c r="CL31" s="17">
        <v>1.456</v>
      </c>
      <c r="CM31" s="17">
        <v>2.9282599999999999</v>
      </c>
      <c r="CN31" s="17">
        <v>1698.14</v>
      </c>
      <c r="CO31" s="17">
        <v>655.02</v>
      </c>
      <c r="CP31" s="17">
        <v>1.6055200000000001</v>
      </c>
      <c r="CQ31" s="17">
        <v>3438.23</v>
      </c>
      <c r="CR31" s="17">
        <v>13.02</v>
      </c>
      <c r="CS31" s="17">
        <v>44.9876373626374</v>
      </c>
      <c r="CT31" s="17">
        <v>0.89423076923076905</v>
      </c>
      <c r="CU31" s="17">
        <v>50.308755760368697</v>
      </c>
      <c r="CV31" s="17">
        <v>1.4770000000000001</v>
      </c>
      <c r="CW31" s="17">
        <v>3.1607599999999998</v>
      </c>
      <c r="CX31" s="17">
        <v>1919.35</v>
      </c>
      <c r="CY31" s="17">
        <v>686.11</v>
      </c>
      <c r="CZ31" s="17">
        <v>1.5097</v>
      </c>
      <c r="DA31" s="17">
        <v>3169.3</v>
      </c>
      <c r="DB31" s="17">
        <v>9.86</v>
      </c>
      <c r="DC31" s="17">
        <v>46.452945159106299</v>
      </c>
      <c r="DD31" s="17">
        <v>0.66756939742721699</v>
      </c>
      <c r="DE31" s="17">
        <v>69.585192697768804</v>
      </c>
      <c r="DF31" s="17">
        <v>1.514</v>
      </c>
      <c r="DG31" s="17">
        <v>3.1509900000000002</v>
      </c>
      <c r="DH31" s="17">
        <v>1910.04</v>
      </c>
      <c r="DI31" s="17">
        <v>649.58000000000004</v>
      </c>
      <c r="DJ31" s="17">
        <v>0.83664000000000005</v>
      </c>
      <c r="DK31" s="17">
        <v>1294.83</v>
      </c>
      <c r="DL31" s="17">
        <v>8.16</v>
      </c>
      <c r="DM31" s="17">
        <v>42.904887714663097</v>
      </c>
      <c r="DN31" s="17">
        <v>0.53896961690885103</v>
      </c>
      <c r="DO31" s="17">
        <v>79.605392156862706</v>
      </c>
      <c r="DP31" s="17">
        <v>12.368</v>
      </c>
      <c r="DQ31" s="17">
        <v>1.15341</v>
      </c>
      <c r="DR31" s="17">
        <v>43.704999999999998</v>
      </c>
      <c r="DS31" s="17">
        <v>8.4700000000000006</v>
      </c>
      <c r="DT31" s="17">
        <v>0.42095500000000002</v>
      </c>
      <c r="DU31" s="17">
        <v>149.82499999999999</v>
      </c>
      <c r="DV31" s="17">
        <v>4.4550000000000001</v>
      </c>
      <c r="DW31" s="17">
        <v>6.8385650927870495E-2</v>
      </c>
      <c r="DX31" s="17">
        <v>3.59069139732709E-2</v>
      </c>
      <c r="DY31" s="17">
        <v>1.9985794355329101</v>
      </c>
      <c r="DZ31" s="17" t="s">
        <v>118</v>
      </c>
      <c r="EA31" s="17" t="s">
        <v>118</v>
      </c>
      <c r="EB31" s="17" t="s">
        <v>118</v>
      </c>
      <c r="EC31" s="17" t="s">
        <v>118</v>
      </c>
      <c r="ED31" s="17" t="s">
        <v>118</v>
      </c>
      <c r="EE31" s="17" t="s">
        <v>118</v>
      </c>
      <c r="EF31" s="17" t="s">
        <v>118</v>
      </c>
      <c r="EG31" s="17" t="s">
        <v>118</v>
      </c>
      <c r="EH31" s="17" t="s">
        <v>118</v>
      </c>
      <c r="EI31" s="17" t="s">
        <v>118</v>
      </c>
      <c r="EJ31" s="17" t="s">
        <v>118</v>
      </c>
      <c r="EK31" s="17" t="s">
        <v>118</v>
      </c>
      <c r="EL31" s="17" t="s">
        <v>118</v>
      </c>
      <c r="EM31" s="17" t="s">
        <v>118</v>
      </c>
      <c r="EN31" s="17" t="s">
        <v>118</v>
      </c>
      <c r="EO31" s="17" t="s">
        <v>118</v>
      </c>
      <c r="EP31" s="17" t="s">
        <v>118</v>
      </c>
      <c r="EQ31" s="17" t="s">
        <v>118</v>
      </c>
      <c r="ER31" s="17" t="s">
        <v>118</v>
      </c>
      <c r="ES31" s="17" t="s">
        <v>118</v>
      </c>
      <c r="ET31" s="17" t="s">
        <v>118</v>
      </c>
      <c r="EU31" s="17" t="s">
        <v>118</v>
      </c>
      <c r="EV31" s="17" t="s">
        <v>118</v>
      </c>
      <c r="EW31" s="17" t="s">
        <v>118</v>
      </c>
      <c r="EX31" s="17" t="s">
        <v>118</v>
      </c>
      <c r="EY31" s="17" t="s">
        <v>118</v>
      </c>
      <c r="EZ31" s="17" t="s">
        <v>118</v>
      </c>
      <c r="FA31" s="17" t="s">
        <v>118</v>
      </c>
      <c r="FB31" s="17" t="s">
        <v>118</v>
      </c>
      <c r="FC31" s="17" t="s">
        <v>118</v>
      </c>
      <c r="FD31" s="17">
        <v>2.6037499999999998</v>
      </c>
      <c r="FE31" s="17">
        <v>2.1512500000000001</v>
      </c>
      <c r="FF31" s="17">
        <v>1.48857142857143</v>
      </c>
      <c r="FG31" s="19">
        <f t="shared" si="37"/>
        <v>2.3774999999999999</v>
      </c>
      <c r="FH31" s="17">
        <f t="shared" si="1"/>
        <v>0.15490838999999998</v>
      </c>
      <c r="FI31" s="20">
        <v>43917</v>
      </c>
      <c r="FJ31" s="21" t="s">
        <v>119</v>
      </c>
      <c r="FK31" s="21">
        <v>75</v>
      </c>
      <c r="FL31" s="21">
        <v>32.5</v>
      </c>
      <c r="FM31" s="21">
        <v>36.86</v>
      </c>
      <c r="FN31" s="21">
        <v>1.2370000000000001</v>
      </c>
      <c r="FO31" s="84">
        <v>0.71209999999999996</v>
      </c>
      <c r="FP31" s="84">
        <v>0.64100000000000001</v>
      </c>
      <c r="FQ31" s="84">
        <v>5.6000000000000008E-3</v>
      </c>
      <c r="FR31" s="21">
        <v>2.7645</v>
      </c>
      <c r="FS31" s="21">
        <v>9.2774999999999996E-2</v>
      </c>
      <c r="FT31" s="21">
        <f t="shared" si="17"/>
        <v>29.797898140662895</v>
      </c>
      <c r="FU31" s="17">
        <f t="shared" si="18"/>
        <v>5.3407499999999997E-2</v>
      </c>
      <c r="FV31" s="17">
        <f t="shared" si="19"/>
        <v>4.8075E-2</v>
      </c>
      <c r="FW31" s="17">
        <f t="shared" si="20"/>
        <v>4.2000000000000007E-4</v>
      </c>
      <c r="FX31" s="21">
        <f>FR31/(AR31+AZ31+AR32+AZ32)</f>
        <v>1.130027795945062</v>
      </c>
      <c r="FY31" s="21">
        <f>FS31/(AR31+AZ31+AR32+AZ32)</f>
        <v>3.7923070634401569E-2</v>
      </c>
      <c r="FZ31" s="21">
        <f>FU31/(AR31+AZ31+AR32+AZ32)</f>
        <v>2.1831057880967949E-2</v>
      </c>
      <c r="GA31" s="21">
        <f>FV31/(AR31+AZ31+AR32+AZ32)</f>
        <v>1.9651324395029431E-2</v>
      </c>
      <c r="GB31" s="21">
        <f>FW31/(AR31+AZ31+AR32+AZ32)</f>
        <v>1.7168083714846306E-4</v>
      </c>
      <c r="GC31" s="20">
        <v>43956</v>
      </c>
      <c r="GD31" s="21" t="s">
        <v>120</v>
      </c>
      <c r="GE31" s="21">
        <v>87.5</v>
      </c>
      <c r="GF31" s="21">
        <v>20</v>
      </c>
      <c r="GG31" s="21">
        <v>4.6219999999999997E-2</v>
      </c>
      <c r="GH31" s="21">
        <v>3.003E-3</v>
      </c>
      <c r="GI31" s="21">
        <f t="shared" si="45"/>
        <v>4.0442499999999999</v>
      </c>
      <c r="GJ31" s="21">
        <v>0.26276250000000001</v>
      </c>
      <c r="GK31" s="17">
        <f t="shared" si="46"/>
        <v>15.391275391275391</v>
      </c>
      <c r="GL31" s="21">
        <f>GI31/(AR31+AZ31+AR32+AZ32)</f>
        <v>1.6531433943754086</v>
      </c>
      <c r="GM31" s="21">
        <f>GJ31/(AR31+AZ31+AR32+AZ32)</f>
        <v>0.1074078237410072</v>
      </c>
      <c r="GN31" s="22">
        <v>43971</v>
      </c>
      <c r="GO31" s="17" t="s">
        <v>121</v>
      </c>
      <c r="GP31" s="17" t="s">
        <v>118</v>
      </c>
      <c r="GQ31" s="17" t="s">
        <v>118</v>
      </c>
      <c r="GR31" s="17" t="s">
        <v>118</v>
      </c>
      <c r="GS31" s="17" t="s">
        <v>118</v>
      </c>
      <c r="GT31" s="17" t="s">
        <v>118</v>
      </c>
      <c r="GU31" s="17" t="s">
        <v>118</v>
      </c>
      <c r="GV31" s="17" t="s">
        <v>118</v>
      </c>
      <c r="GW31" s="17" t="s">
        <v>118</v>
      </c>
      <c r="GX31" s="17" t="s">
        <v>118</v>
      </c>
      <c r="GY31" s="22">
        <v>44007</v>
      </c>
      <c r="GZ31" s="17" t="s">
        <v>122</v>
      </c>
      <c r="HA31" s="17">
        <v>440</v>
      </c>
      <c r="HB31" s="17">
        <v>0</v>
      </c>
      <c r="HC31" s="17" t="s">
        <v>118</v>
      </c>
      <c r="HD31" s="17" t="s">
        <v>118</v>
      </c>
      <c r="HE31" s="17" t="s">
        <v>118</v>
      </c>
      <c r="HF31" s="17" t="s">
        <v>118</v>
      </c>
      <c r="HG31" s="17" t="s">
        <v>118</v>
      </c>
      <c r="HH31" s="17" t="s">
        <v>118</v>
      </c>
      <c r="HI31" s="17" t="s">
        <v>118</v>
      </c>
      <c r="HJ31" s="22">
        <v>44015</v>
      </c>
      <c r="HK31" s="17" t="s">
        <v>123</v>
      </c>
      <c r="HL31" s="17">
        <v>0.99224999999999997</v>
      </c>
      <c r="HM31" s="17">
        <v>8.5330999999999992</v>
      </c>
      <c r="HN31" s="17">
        <v>9.9225000000000008E-4</v>
      </c>
      <c r="HO31" s="17">
        <v>8.5331000000000001E-3</v>
      </c>
      <c r="HP31" s="17">
        <v>9.6631507000000005E-2</v>
      </c>
      <c r="HQ31" s="17">
        <v>62.7</v>
      </c>
      <c r="HR31" s="17">
        <v>100</v>
      </c>
      <c r="HS31" s="17">
        <v>5.5249146759999999</v>
      </c>
      <c r="HT31" s="17">
        <f t="shared" si="3"/>
        <v>5.5249146759999996E-3</v>
      </c>
      <c r="HU31" s="17">
        <v>57.175085320000001</v>
      </c>
      <c r="HV31" s="17">
        <f t="shared" si="4"/>
        <v>105.52491467599999</v>
      </c>
      <c r="HW31" s="17">
        <f t="shared" si="5"/>
        <v>0.10470709658726099</v>
      </c>
      <c r="HX31" s="17">
        <f t="shared" si="6"/>
        <v>0.90045464942177544</v>
      </c>
      <c r="HY31" s="17">
        <v>0.108120828</v>
      </c>
      <c r="HZ31" s="17">
        <v>0.81819797800000005</v>
      </c>
      <c r="IA31" s="17">
        <v>2.912488E-3</v>
      </c>
      <c r="IB31" s="17">
        <f t="shared" si="7"/>
        <v>1.8313413264052298</v>
      </c>
      <c r="IC31" s="17">
        <f t="shared" si="8"/>
        <v>15.74907399581604</v>
      </c>
      <c r="ID31" s="17">
        <v>1.8910479440000001</v>
      </c>
      <c r="IE31" s="17">
        <v>14.310393660000001</v>
      </c>
      <c r="IF31" s="17">
        <v>5.0939803999999998E-2</v>
      </c>
      <c r="IG31" s="22">
        <v>44015</v>
      </c>
      <c r="IH31" s="17" t="s">
        <v>123</v>
      </c>
      <c r="II31" s="17">
        <v>0.68784999999999996</v>
      </c>
      <c r="IJ31" s="17">
        <v>1.3761000000000001</v>
      </c>
      <c r="IK31" s="17">
        <v>6.8785000000000005E-4</v>
      </c>
      <c r="IL31" s="17">
        <v>1.3760999999999999E-3</v>
      </c>
      <c r="IM31" s="17">
        <v>0.107208872</v>
      </c>
      <c r="IN31" s="17">
        <v>62.2</v>
      </c>
      <c r="IO31" s="17">
        <v>99.5</v>
      </c>
      <c r="IP31" s="17">
        <v>6.0227045080000003</v>
      </c>
      <c r="IQ31" s="17">
        <f t="shared" si="9"/>
        <v>6.022704508E-3</v>
      </c>
      <c r="IR31" s="17">
        <v>56.177295489999999</v>
      </c>
      <c r="IS31" s="17">
        <f t="shared" si="10"/>
        <v>105.522704508</v>
      </c>
      <c r="IT31" s="17">
        <f t="shared" si="11"/>
        <v>7.2583792295827801E-2</v>
      </c>
      <c r="IU31" s="17">
        <f t="shared" si="12"/>
        <v>0.14520979367345882</v>
      </c>
      <c r="IV31" s="17">
        <v>5.8617862E-2</v>
      </c>
      <c r="IW31" s="17">
        <v>0.15738711399999999</v>
      </c>
      <c r="IX31" s="17">
        <v>4.3791919999999996E-3</v>
      </c>
      <c r="IY31" s="17">
        <f t="shared" si="13"/>
        <v>1.2920485342472261</v>
      </c>
      <c r="IZ31" s="17">
        <f t="shared" si="14"/>
        <v>2.58484842331556</v>
      </c>
      <c r="JA31" s="17">
        <v>1.043444008</v>
      </c>
      <c r="JB31" s="17">
        <v>2.8016142890000002</v>
      </c>
      <c r="JC31" s="17">
        <v>7.7953063000000003E-2</v>
      </c>
      <c r="JD31" s="22">
        <v>44015</v>
      </c>
      <c r="JE31" s="17" t="s">
        <v>123</v>
      </c>
      <c r="JF31" s="17">
        <v>0.90525</v>
      </c>
      <c r="JG31" s="17">
        <v>1.3920999999999999</v>
      </c>
      <c r="JH31" s="17">
        <v>9.0525000000000002E-4</v>
      </c>
      <c r="JI31" s="17">
        <v>1.3921000000000001E-3</v>
      </c>
      <c r="JJ31" s="17">
        <v>0.13155386099999999</v>
      </c>
      <c r="JK31" s="17">
        <v>60.2</v>
      </c>
      <c r="JL31" s="17">
        <v>100.3</v>
      </c>
      <c r="JM31" s="17">
        <v>6.9988205560000001</v>
      </c>
      <c r="JN31" s="17">
        <v>6.9988209999999997E-3</v>
      </c>
      <c r="JO31" s="17">
        <v>53.201179439999997</v>
      </c>
      <c r="JP31" s="17">
        <v>107.2988206</v>
      </c>
      <c r="JQ31" s="17">
        <v>9.7132257E-2</v>
      </c>
      <c r="JR31" s="17">
        <v>0.149370688</v>
      </c>
      <c r="JS31" s="17">
        <v>3.4786277999999997E-2</v>
      </c>
      <c r="JT31" s="17">
        <v>0.16101261</v>
      </c>
      <c r="JU31" s="17">
        <v>4.3992520000000002E-3</v>
      </c>
      <c r="JV31" s="17">
        <v>1.825753833</v>
      </c>
      <c r="JW31" s="17">
        <v>2.8076574550000002</v>
      </c>
      <c r="JX31" s="17">
        <v>0.65386290300000005</v>
      </c>
      <c r="JY31" s="17">
        <v>3.0264857250000001</v>
      </c>
      <c r="JZ31" s="17">
        <v>8.2690867000000001E-2</v>
      </c>
      <c r="KA31" s="17">
        <f t="shared" si="48"/>
        <v>1698</v>
      </c>
      <c r="KB31" s="17">
        <f t="shared" si="41"/>
        <v>1.6980000000000001E-3</v>
      </c>
      <c r="KC31" s="17">
        <v>3.9678</v>
      </c>
      <c r="KD31" s="17">
        <v>0.61958999999999997</v>
      </c>
      <c r="KE31" s="17">
        <v>2.4589273591310299</v>
      </c>
      <c r="KF31" s="17">
        <f t="shared" si="38"/>
        <v>6.0450496467372823E-4</v>
      </c>
      <c r="KG31" s="17">
        <f t="shared" si="25"/>
        <v>35.600999097392709</v>
      </c>
      <c r="KH31" s="17">
        <v>1.49</v>
      </c>
      <c r="KI31" s="17">
        <v>0.83664000000000005</v>
      </c>
      <c r="KJ31" s="17">
        <v>0.53896961690885103</v>
      </c>
      <c r="KK31" s="17">
        <f t="shared" si="26"/>
        <v>6.7187607503302552E-5</v>
      </c>
      <c r="KL31" s="17">
        <f t="shared" si="27"/>
        <v>3.9568673441285367</v>
      </c>
      <c r="KM31" s="17">
        <v>0.47960000000000003</v>
      </c>
      <c r="KN31" s="17">
        <v>0.52359999999999995</v>
      </c>
      <c r="KO31" s="17">
        <f t="shared" si="28"/>
        <v>1.0032000000000001</v>
      </c>
      <c r="KP31" s="17">
        <v>0.96396999999999999</v>
      </c>
      <c r="KQ31" s="17">
        <v>2.20514950166113</v>
      </c>
      <c r="KR31" s="17">
        <f t="shared" si="29"/>
        <v>2.1325001986046514E-4</v>
      </c>
      <c r="KS31" s="17">
        <f t="shared" si="30"/>
        <v>12.558893984715262</v>
      </c>
      <c r="KT31" s="17">
        <v>0.35830000000000001</v>
      </c>
      <c r="KU31" s="17">
        <v>1.6055200000000001</v>
      </c>
      <c r="KV31" s="17">
        <v>0.89423076923076905</v>
      </c>
      <c r="KW31" s="17">
        <f t="shared" si="31"/>
        <v>5.1441323930769223E-5</v>
      </c>
      <c r="KX31" s="17">
        <f t="shared" si="32"/>
        <v>3.0295243775482463</v>
      </c>
      <c r="KY31" s="17">
        <v>1.2059</v>
      </c>
      <c r="KZ31" s="17">
        <v>1.5097</v>
      </c>
      <c r="LA31" s="17">
        <v>0.66756939742721699</v>
      </c>
      <c r="LB31" s="17">
        <f t="shared" si="33"/>
        <v>1.215341617318889E-4</v>
      </c>
      <c r="LC31" s="17">
        <f t="shared" si="34"/>
        <v>7.1574889123609484</v>
      </c>
      <c r="LD31" s="17">
        <f t="shared" si="35"/>
        <v>1.057918077700154E-3</v>
      </c>
      <c r="LE31" s="17">
        <f t="shared" si="36"/>
        <v>62.303773716145699</v>
      </c>
      <c r="LF31" s="17">
        <v>0.42095500000000002</v>
      </c>
      <c r="LG31" s="17">
        <v>3.59069139732709E-2</v>
      </c>
    </row>
    <row r="32" spans="1:319" x14ac:dyDescent="0.35">
      <c r="A32" s="17">
        <v>14</v>
      </c>
      <c r="B32" s="17" t="s">
        <v>124</v>
      </c>
      <c r="C32" s="17" t="s">
        <v>148</v>
      </c>
      <c r="D32" s="17" t="s">
        <v>112</v>
      </c>
      <c r="E32" s="17" t="s">
        <v>130</v>
      </c>
      <c r="F32" s="17" t="s">
        <v>106</v>
      </c>
      <c r="G32" s="18">
        <v>44016</v>
      </c>
      <c r="H32" s="17" t="s">
        <v>115</v>
      </c>
      <c r="I32" s="17">
        <v>888.24</v>
      </c>
      <c r="J32" s="17">
        <v>5.0735999999999999</v>
      </c>
      <c r="K32" s="17">
        <v>2.3199999999999998</v>
      </c>
      <c r="L32" s="17">
        <v>3.0522999999999998</v>
      </c>
      <c r="M32" s="17">
        <v>10.4459</v>
      </c>
      <c r="N32" s="17">
        <v>0.76700000000000002</v>
      </c>
      <c r="O32" s="17">
        <v>0.67620000000000002</v>
      </c>
      <c r="P32" s="17">
        <v>0.4345</v>
      </c>
      <c r="Q32" s="17">
        <v>1.1746000000000001</v>
      </c>
      <c r="R32" s="17">
        <v>3.0522999999999998</v>
      </c>
      <c r="S32" s="17">
        <v>3.7</v>
      </c>
      <c r="T32" s="17">
        <v>9</v>
      </c>
      <c r="U32" s="17">
        <v>4</v>
      </c>
      <c r="V32" s="17">
        <v>2</v>
      </c>
      <c r="W32" s="17">
        <v>25.4</v>
      </c>
      <c r="X32" s="17">
        <v>40.4</v>
      </c>
      <c r="Y32" s="17" t="s">
        <v>116</v>
      </c>
      <c r="Z32" s="17">
        <v>2</v>
      </c>
      <c r="AA32" s="17">
        <v>16</v>
      </c>
      <c r="AB32" s="17">
        <v>0</v>
      </c>
      <c r="AC32" s="17" t="s">
        <v>144</v>
      </c>
      <c r="AD32" s="17">
        <v>7</v>
      </c>
      <c r="AE32" s="17"/>
      <c r="AF32" s="17">
        <v>21.7</v>
      </c>
      <c r="AG32" s="17">
        <f t="shared" si="15"/>
        <v>175.07095553453169</v>
      </c>
      <c r="AH32" s="17">
        <f t="shared" si="0"/>
        <v>0.41283001514823631</v>
      </c>
      <c r="AI32" s="17">
        <v>25.4</v>
      </c>
      <c r="AJ32" s="17">
        <v>7.3936000000000002</v>
      </c>
      <c r="AK32" s="17">
        <v>363.24650000000003</v>
      </c>
      <c r="AL32" s="17">
        <v>38.339300000000001</v>
      </c>
      <c r="AM32" s="17">
        <v>0.33600000000000002</v>
      </c>
      <c r="AN32" s="17">
        <v>0.32200000000000001</v>
      </c>
      <c r="AO32" s="17">
        <v>6.04</v>
      </c>
      <c r="AP32" s="17">
        <v>0.64</v>
      </c>
      <c r="AQ32" s="17">
        <v>0.186645963</v>
      </c>
      <c r="AR32" s="17">
        <v>0.76700000000000002</v>
      </c>
      <c r="AS32" s="17">
        <v>492.01549999999997</v>
      </c>
      <c r="AT32" s="17">
        <v>94.876499999999993</v>
      </c>
      <c r="AU32" s="17">
        <v>0.61380000000000001</v>
      </c>
      <c r="AV32" s="17">
        <v>1.456</v>
      </c>
      <c r="AW32" s="17">
        <v>3.13</v>
      </c>
      <c r="AX32" s="17">
        <v>0.6</v>
      </c>
      <c r="AY32" s="17">
        <v>0.108035714</v>
      </c>
      <c r="AZ32" s="17">
        <v>0.67620000000000002</v>
      </c>
      <c r="BA32" s="17">
        <v>286.89670000000001</v>
      </c>
      <c r="BB32" s="17">
        <v>88.596100000000007</v>
      </c>
      <c r="BC32" s="17">
        <v>0.98299999999999998</v>
      </c>
      <c r="BD32" s="17">
        <v>2.177</v>
      </c>
      <c r="BE32" s="17">
        <v>0.66</v>
      </c>
      <c r="BF32" s="17">
        <v>0.2</v>
      </c>
      <c r="BG32" s="17">
        <v>0.19958658700000001</v>
      </c>
      <c r="BH32" s="17">
        <v>0.4345</v>
      </c>
      <c r="BI32" s="17">
        <v>55.069499999999998</v>
      </c>
      <c r="BJ32" s="17">
        <v>51.777000000000001</v>
      </c>
      <c r="BK32" s="17">
        <v>2.9927999999999999</v>
      </c>
      <c r="BL32" s="17">
        <v>3.8740000000000001</v>
      </c>
      <c r="BM32" s="17">
        <v>0.05</v>
      </c>
      <c r="BN32" s="17">
        <v>0.04</v>
      </c>
      <c r="BO32" s="17">
        <v>0.30320082599999998</v>
      </c>
      <c r="BP32" s="17">
        <v>1.1746000000000001</v>
      </c>
      <c r="BQ32" s="17">
        <f t="shared" si="16"/>
        <v>1197.2282</v>
      </c>
      <c r="BR32" s="17">
        <v>1.5186666666666699</v>
      </c>
      <c r="BS32" s="17">
        <v>3.25363333333333</v>
      </c>
      <c r="BT32" s="17">
        <v>2008.0166666666701</v>
      </c>
      <c r="BU32" s="17">
        <v>618.95666666666705</v>
      </c>
      <c r="BV32" s="17">
        <v>0.58314999999999995</v>
      </c>
      <c r="BW32" s="17">
        <v>595.46333333333303</v>
      </c>
      <c r="BX32" s="17">
        <v>32.813333333333297</v>
      </c>
      <c r="BY32" s="17">
        <v>40.797762867355701</v>
      </c>
      <c r="BZ32" s="17">
        <v>2.1661460304447102</v>
      </c>
      <c r="CA32" s="17">
        <v>18.8660981812872</v>
      </c>
      <c r="CB32" s="17">
        <v>1.5024999999999999</v>
      </c>
      <c r="CC32" s="17">
        <v>3.1504850000000002</v>
      </c>
      <c r="CD32" s="17">
        <v>1909.5550000000001</v>
      </c>
      <c r="CE32" s="17">
        <v>702.40499999999997</v>
      </c>
      <c r="CF32" s="17">
        <v>1.0684800000000001</v>
      </c>
      <c r="CG32" s="17">
        <v>1937.67</v>
      </c>
      <c r="CH32" s="17">
        <v>29.25</v>
      </c>
      <c r="CI32" s="17">
        <v>46.749933111671602</v>
      </c>
      <c r="CJ32" s="17">
        <v>1.9468512430154901</v>
      </c>
      <c r="CK32" s="17">
        <v>24.0198734887637</v>
      </c>
      <c r="CL32" s="17">
        <v>1.5449999999999999</v>
      </c>
      <c r="CM32" s="17">
        <v>3.0382099999999999</v>
      </c>
      <c r="CN32" s="17">
        <v>1802.61</v>
      </c>
      <c r="CO32" s="17">
        <v>717.98</v>
      </c>
      <c r="CP32" s="17">
        <v>1.9835100000000001</v>
      </c>
      <c r="CQ32" s="17">
        <v>4504.2700000000004</v>
      </c>
      <c r="CR32" s="17">
        <v>13.26</v>
      </c>
      <c r="CS32" s="17">
        <v>46.471197411003203</v>
      </c>
      <c r="CT32" s="17">
        <v>0.85825242718446604</v>
      </c>
      <c r="CU32" s="17">
        <v>54.146304675716401</v>
      </c>
      <c r="CV32" s="17">
        <v>1.29</v>
      </c>
      <c r="CW32" s="17">
        <v>3.1455199999999999</v>
      </c>
      <c r="CX32" s="17">
        <v>1904.82</v>
      </c>
      <c r="CY32" s="17">
        <v>590.36</v>
      </c>
      <c r="CZ32" s="17">
        <v>1.5422100000000001</v>
      </c>
      <c r="DA32" s="17">
        <v>3260.49</v>
      </c>
      <c r="DB32" s="17">
        <v>8.67</v>
      </c>
      <c r="DC32" s="17">
        <v>45.764341085271298</v>
      </c>
      <c r="DD32" s="17">
        <v>0.67209302325581399</v>
      </c>
      <c r="DE32" s="17">
        <v>68.092272202998799</v>
      </c>
      <c r="DF32" s="17">
        <v>1.2450000000000001</v>
      </c>
      <c r="DG32" s="17">
        <v>3.30586</v>
      </c>
      <c r="DH32" s="17">
        <v>2057.96</v>
      </c>
      <c r="DI32" s="17">
        <v>537.36</v>
      </c>
      <c r="DJ32" s="17">
        <v>0.64487000000000005</v>
      </c>
      <c r="DK32" s="17">
        <v>765.41</v>
      </c>
      <c r="DL32" s="17">
        <v>8.35</v>
      </c>
      <c r="DM32" s="17">
        <v>43.1614457831325</v>
      </c>
      <c r="DN32" s="17">
        <v>0.67068273092369501</v>
      </c>
      <c r="DO32" s="17">
        <v>64.354491017964094</v>
      </c>
      <c r="DP32" s="17">
        <v>148.453</v>
      </c>
      <c r="DQ32" s="17">
        <v>1.1316900000000001</v>
      </c>
      <c r="DR32" s="17">
        <v>23.81</v>
      </c>
      <c r="DS32" s="17">
        <v>61.56</v>
      </c>
      <c r="DT32" s="17">
        <v>0.62446000000000002</v>
      </c>
      <c r="DU32" s="17">
        <v>709.19</v>
      </c>
      <c r="DV32" s="17">
        <v>9.57</v>
      </c>
      <c r="DW32" s="17">
        <v>4.14676699022586E-2</v>
      </c>
      <c r="DX32" s="17">
        <v>6.4464847460138901E-3</v>
      </c>
      <c r="DY32" s="17">
        <v>6.4326018808777397</v>
      </c>
      <c r="DZ32" s="17" t="s">
        <v>118</v>
      </c>
      <c r="EA32" s="17" t="s">
        <v>118</v>
      </c>
      <c r="EB32" s="17" t="s">
        <v>118</v>
      </c>
      <c r="EC32" s="17" t="s">
        <v>118</v>
      </c>
      <c r="ED32" s="17" t="s">
        <v>118</v>
      </c>
      <c r="EE32" s="17" t="s">
        <v>118</v>
      </c>
      <c r="EF32" s="17" t="s">
        <v>118</v>
      </c>
      <c r="EG32" s="17" t="s">
        <v>118</v>
      </c>
      <c r="EH32" s="17" t="s">
        <v>118</v>
      </c>
      <c r="EI32" s="17" t="s">
        <v>118</v>
      </c>
      <c r="EJ32" s="17" t="s">
        <v>118</v>
      </c>
      <c r="EK32" s="17" t="s">
        <v>118</v>
      </c>
      <c r="EL32" s="17" t="s">
        <v>118</v>
      </c>
      <c r="EM32" s="17" t="s">
        <v>118</v>
      </c>
      <c r="EN32" s="17" t="s">
        <v>118</v>
      </c>
      <c r="EO32" s="17" t="s">
        <v>118</v>
      </c>
      <c r="EP32" s="17" t="s">
        <v>118</v>
      </c>
      <c r="EQ32" s="17" t="s">
        <v>118</v>
      </c>
      <c r="ER32" s="17" t="s">
        <v>118</v>
      </c>
      <c r="ES32" s="17" t="s">
        <v>118</v>
      </c>
      <c r="ET32" s="17" t="s">
        <v>118</v>
      </c>
      <c r="EU32" s="17" t="s">
        <v>118</v>
      </c>
      <c r="EV32" s="17" t="s">
        <v>118</v>
      </c>
      <c r="EW32" s="17" t="s">
        <v>118</v>
      </c>
      <c r="EX32" s="17" t="s">
        <v>118</v>
      </c>
      <c r="EY32" s="17" t="s">
        <v>118</v>
      </c>
      <c r="EZ32" s="17" t="s">
        <v>118</v>
      </c>
      <c r="FA32" s="17" t="s">
        <v>118</v>
      </c>
      <c r="FB32" s="17" t="s">
        <v>118</v>
      </c>
      <c r="FC32" s="17" t="s">
        <v>118</v>
      </c>
      <c r="FD32" s="17">
        <v>3.99</v>
      </c>
      <c r="FE32" s="17" t="s">
        <v>118</v>
      </c>
      <c r="FF32" s="17">
        <v>2.9024999999999999</v>
      </c>
      <c r="FG32" s="19">
        <f t="shared" si="37"/>
        <v>3.99</v>
      </c>
      <c r="FH32" s="17">
        <f t="shared" si="1"/>
        <v>0.35440776000000002</v>
      </c>
      <c r="FI32" s="20">
        <v>43917</v>
      </c>
      <c r="FJ32" s="21" t="s">
        <v>119</v>
      </c>
      <c r="FK32" s="21">
        <v>75</v>
      </c>
      <c r="FL32" s="21">
        <v>32.5</v>
      </c>
      <c r="FM32" s="21">
        <v>36.86</v>
      </c>
      <c r="FN32" s="21">
        <v>1.2370000000000001</v>
      </c>
      <c r="FO32" s="84">
        <v>0.71209999999999996</v>
      </c>
      <c r="FP32" s="84">
        <v>0.64100000000000001</v>
      </c>
      <c r="FQ32" s="84">
        <v>5.6000000000000008E-3</v>
      </c>
      <c r="FR32" s="21">
        <v>2.7645</v>
      </c>
      <c r="FS32" s="21">
        <v>9.2774999999999996E-2</v>
      </c>
      <c r="FT32" s="21">
        <f t="shared" si="17"/>
        <v>29.797898140662895</v>
      </c>
      <c r="FU32" s="17">
        <f t="shared" si="18"/>
        <v>5.3407499999999997E-2</v>
      </c>
      <c r="FV32" s="17">
        <f t="shared" si="19"/>
        <v>4.8075E-2</v>
      </c>
      <c r="FW32" s="17">
        <f t="shared" si="20"/>
        <v>4.2000000000000007E-4</v>
      </c>
      <c r="FX32" s="21">
        <f>FR32/(AR31+AZ31+AR32+AZ32)</f>
        <v>1.130027795945062</v>
      </c>
      <c r="FY32" s="21">
        <f>FS32/(AR31+AZ31+AR32+AZ32)</f>
        <v>3.7923070634401569E-2</v>
      </c>
      <c r="FZ32" s="21">
        <f>FU32/(AR31+AZ31+AR32+AZ32)</f>
        <v>2.1831057880967949E-2</v>
      </c>
      <c r="GA32" s="21">
        <f>FV32/(AR31+AZ31+AR32+AZ32)</f>
        <v>1.9651324395029431E-2</v>
      </c>
      <c r="GB32" s="21">
        <f>FW32/(AR31+AZ31+AR32+AZ32)</f>
        <v>1.7168083714846306E-4</v>
      </c>
      <c r="GC32" s="20">
        <v>43956</v>
      </c>
      <c r="GD32" s="21" t="s">
        <v>120</v>
      </c>
      <c r="GE32" s="21">
        <v>87.5</v>
      </c>
      <c r="GF32" s="21">
        <v>20</v>
      </c>
      <c r="GG32" s="21">
        <v>4.6219999999999997E-2</v>
      </c>
      <c r="GH32" s="21">
        <v>3.003E-3</v>
      </c>
      <c r="GI32" s="21">
        <f t="shared" si="45"/>
        <v>4.0442499999999999</v>
      </c>
      <c r="GJ32" s="21">
        <v>0.26276250000000001</v>
      </c>
      <c r="GK32" s="17">
        <f t="shared" si="46"/>
        <v>15.391275391275391</v>
      </c>
      <c r="GL32" s="21">
        <f>GI32/(AR31+AZ31+AR32+AZ32)</f>
        <v>1.6531433943754086</v>
      </c>
      <c r="GM32" s="21">
        <f>GJ32/(AR31+AZ31+AR32+AZ32)</f>
        <v>0.1074078237410072</v>
      </c>
      <c r="GN32" s="22">
        <v>43971</v>
      </c>
      <c r="GO32" s="17" t="s">
        <v>121</v>
      </c>
      <c r="GP32" s="17" t="s">
        <v>118</v>
      </c>
      <c r="GQ32" s="17" t="s">
        <v>118</v>
      </c>
      <c r="GR32" s="17" t="s">
        <v>118</v>
      </c>
      <c r="GS32" s="17" t="s">
        <v>118</v>
      </c>
      <c r="GT32" s="17" t="s">
        <v>118</v>
      </c>
      <c r="GU32" s="17" t="s">
        <v>118</v>
      </c>
      <c r="GV32" s="17" t="s">
        <v>118</v>
      </c>
      <c r="GW32" s="17" t="s">
        <v>118</v>
      </c>
      <c r="GX32" s="17" t="s">
        <v>118</v>
      </c>
      <c r="GY32" s="22">
        <v>44007</v>
      </c>
      <c r="GZ32" s="17" t="s">
        <v>122</v>
      </c>
      <c r="HA32" s="17">
        <v>440</v>
      </c>
      <c r="HB32" s="17">
        <v>0</v>
      </c>
      <c r="HC32" s="17" t="s">
        <v>118</v>
      </c>
      <c r="HD32" s="17" t="s">
        <v>118</v>
      </c>
      <c r="HE32" s="17" t="s">
        <v>118</v>
      </c>
      <c r="HF32" s="17" t="s">
        <v>118</v>
      </c>
      <c r="HG32" s="17" t="s">
        <v>118</v>
      </c>
      <c r="HH32" s="17" t="s">
        <v>118</v>
      </c>
      <c r="HI32" s="17" t="s">
        <v>118</v>
      </c>
      <c r="HJ32" s="22">
        <v>44015</v>
      </c>
      <c r="HK32" s="17" t="s">
        <v>123</v>
      </c>
      <c r="HL32" s="17">
        <v>1.5682499999999999</v>
      </c>
      <c r="HM32" s="17">
        <v>9.4921000000000006</v>
      </c>
      <c r="HN32" s="17">
        <v>1.56825E-3</v>
      </c>
      <c r="HO32" s="17">
        <v>9.4920999999999998E-3</v>
      </c>
      <c r="HP32" s="17">
        <v>0.103876553</v>
      </c>
      <c r="HQ32" s="17">
        <v>59.9</v>
      </c>
      <c r="HR32" s="17">
        <v>99.2</v>
      </c>
      <c r="HS32" s="17">
        <v>5.6366859869999999</v>
      </c>
      <c r="HT32" s="17">
        <f t="shared" si="3"/>
        <v>5.6366859869999997E-3</v>
      </c>
      <c r="HU32" s="17">
        <v>54.263314010000002</v>
      </c>
      <c r="HV32" s="17">
        <f t="shared" si="4"/>
        <v>104.83668598700001</v>
      </c>
      <c r="HW32" s="17">
        <f t="shared" si="5"/>
        <v>0.16441013279911273</v>
      </c>
      <c r="HX32" s="17">
        <f t="shared" si="6"/>
        <v>0.99512030705720278</v>
      </c>
      <c r="HY32" s="17"/>
      <c r="HZ32" s="17"/>
      <c r="IA32" s="17"/>
      <c r="IB32" s="17">
        <f t="shared" si="7"/>
        <v>3.0298579399115608</v>
      </c>
      <c r="IC32" s="17">
        <f t="shared" si="8"/>
        <v>18.338730783634325</v>
      </c>
      <c r="ID32" s="17"/>
      <c r="IE32" s="17"/>
      <c r="IF32" s="17"/>
      <c r="IG32" s="22">
        <v>44015</v>
      </c>
      <c r="IH32" s="17" t="s">
        <v>123</v>
      </c>
      <c r="II32" s="17">
        <v>1.4902500000000001</v>
      </c>
      <c r="IJ32" s="17">
        <v>1.7371000000000001</v>
      </c>
      <c r="IK32" s="17">
        <v>1.49025E-3</v>
      </c>
      <c r="IL32" s="17">
        <v>1.7371000000000001E-3</v>
      </c>
      <c r="IM32" s="17">
        <v>0.11156835800000001</v>
      </c>
      <c r="IN32" s="17">
        <v>59.4</v>
      </c>
      <c r="IO32" s="17">
        <v>98.9</v>
      </c>
      <c r="IP32" s="17">
        <v>5.9619909499999997</v>
      </c>
      <c r="IQ32" s="17">
        <f t="shared" si="9"/>
        <v>5.96199095E-3</v>
      </c>
      <c r="IR32" s="17">
        <v>53.438009049999998</v>
      </c>
      <c r="IS32" s="17">
        <f t="shared" si="10"/>
        <v>104.86199095000001</v>
      </c>
      <c r="IT32" s="17">
        <f t="shared" si="11"/>
        <v>0.15627058201323751</v>
      </c>
      <c r="IU32" s="17">
        <f t="shared" si="12"/>
        <v>0.18215576447924503</v>
      </c>
      <c r="IV32" s="17"/>
      <c r="IW32" s="17"/>
      <c r="IX32" s="17"/>
      <c r="IY32" s="17">
        <f t="shared" si="13"/>
        <v>2.9243339112245148</v>
      </c>
      <c r="IZ32" s="17">
        <f t="shared" si="14"/>
        <v>3.4087303722114441</v>
      </c>
      <c r="JA32" s="17"/>
      <c r="JB32" s="17"/>
      <c r="JC32" s="17"/>
      <c r="JD32" s="22">
        <v>44015</v>
      </c>
      <c r="JE32" s="17" t="s">
        <v>123</v>
      </c>
      <c r="JF32" s="17">
        <v>0.90525</v>
      </c>
      <c r="JG32" s="17">
        <v>1.3920999999999999</v>
      </c>
      <c r="JH32" s="17">
        <v>9.0525000000000002E-4</v>
      </c>
      <c r="JI32" s="17">
        <v>1.3921000000000001E-3</v>
      </c>
      <c r="JJ32" s="17">
        <v>0.13155386099999999</v>
      </c>
      <c r="JK32" s="17">
        <v>60.2</v>
      </c>
      <c r="JL32" s="17">
        <v>100.3</v>
      </c>
      <c r="JM32" s="17">
        <v>6.9988205560000001</v>
      </c>
      <c r="JN32" s="17">
        <v>6.9988209999999997E-3</v>
      </c>
      <c r="JO32" s="17">
        <v>53.201179439999997</v>
      </c>
      <c r="JP32" s="17">
        <v>107.2988206</v>
      </c>
      <c r="JQ32" s="17">
        <v>9.7132257E-2</v>
      </c>
      <c r="JR32" s="17">
        <v>0.149370688</v>
      </c>
      <c r="JS32" s="17"/>
      <c r="JT32" s="17"/>
      <c r="JU32" s="17"/>
      <c r="JV32" s="17">
        <v>1.825753833</v>
      </c>
      <c r="JW32" s="17">
        <v>2.8076574550000002</v>
      </c>
      <c r="JX32" s="17"/>
      <c r="JY32" s="17"/>
      <c r="JZ32" s="17"/>
      <c r="KA32" s="17">
        <f t="shared" si="48"/>
        <v>1698</v>
      </c>
      <c r="KB32" s="17">
        <f t="shared" si="41"/>
        <v>1.6980000000000001E-3</v>
      </c>
      <c r="KC32" s="17">
        <v>5.0735999999999999</v>
      </c>
      <c r="KD32" s="17">
        <v>0.58314999999999995</v>
      </c>
      <c r="KE32" s="17">
        <v>2.1661460304447102</v>
      </c>
      <c r="KF32" s="17">
        <f t="shared" si="38"/>
        <v>6.4089109293124862E-4</v>
      </c>
      <c r="KG32" s="17">
        <f t="shared" si="25"/>
        <v>37.743880620214874</v>
      </c>
      <c r="KH32" s="17">
        <v>2.3199999999999998</v>
      </c>
      <c r="KI32" s="17">
        <v>0.64487000000000005</v>
      </c>
      <c r="KJ32" s="17">
        <v>0.67068273092369501</v>
      </c>
      <c r="KK32" s="17">
        <f t="shared" si="26"/>
        <v>1.0034073606425708E-4</v>
      </c>
      <c r="KL32" s="17">
        <f t="shared" si="27"/>
        <v>5.9093484136782726</v>
      </c>
      <c r="KM32" s="17">
        <v>0.76700000000000002</v>
      </c>
      <c r="KN32" s="17">
        <v>0.67620000000000002</v>
      </c>
      <c r="KO32" s="17">
        <f t="shared" si="28"/>
        <v>1.4432</v>
      </c>
      <c r="KP32" s="17">
        <v>1.0684800000000001</v>
      </c>
      <c r="KQ32" s="17">
        <v>1.9468512430154901</v>
      </c>
      <c r="KR32" s="17">
        <f t="shared" si="29"/>
        <v>3.0021036764091942E-4</v>
      </c>
      <c r="KS32" s="17">
        <f t="shared" si="30"/>
        <v>17.680233665542957</v>
      </c>
      <c r="KT32" s="17">
        <v>0.4345</v>
      </c>
      <c r="KU32" s="17">
        <v>1.9835100000000001</v>
      </c>
      <c r="KV32" s="17">
        <v>0.85825242718446604</v>
      </c>
      <c r="KW32" s="17">
        <f t="shared" si="31"/>
        <v>7.3967206211650503E-5</v>
      </c>
      <c r="KX32" s="17">
        <f t="shared" si="32"/>
        <v>4.3561369971525616</v>
      </c>
      <c r="KY32" s="17">
        <v>1.1746000000000001</v>
      </c>
      <c r="KZ32" s="17">
        <v>1.5422100000000001</v>
      </c>
      <c r="LA32" s="17">
        <v>0.67209302325581399</v>
      </c>
      <c r="LB32" s="17">
        <f t="shared" si="33"/>
        <v>1.2174829797069772E-4</v>
      </c>
      <c r="LC32" s="17">
        <f t="shared" si="34"/>
        <v>7.1700999982743054</v>
      </c>
      <c r="LD32" s="17">
        <f t="shared" si="35"/>
        <v>1.2371577008187733E-3</v>
      </c>
      <c r="LE32" s="17">
        <f t="shared" si="36"/>
        <v>72.859699694862968</v>
      </c>
      <c r="LF32" s="17">
        <v>0.62446000000000002</v>
      </c>
      <c r="LG32" s="17">
        <v>6.4464847460138901E-3</v>
      </c>
    </row>
    <row r="33" spans="1:319" x14ac:dyDescent="0.35">
      <c r="A33" s="17">
        <v>15</v>
      </c>
      <c r="B33" s="17" t="s">
        <v>110</v>
      </c>
      <c r="C33" s="17" t="s">
        <v>126</v>
      </c>
      <c r="D33" s="17" t="s">
        <v>112</v>
      </c>
      <c r="E33" s="17" t="s">
        <v>113</v>
      </c>
      <c r="F33" s="17" t="s">
        <v>106</v>
      </c>
      <c r="G33" s="18">
        <v>44016</v>
      </c>
      <c r="H33" s="17" t="s">
        <v>115</v>
      </c>
      <c r="I33" s="17">
        <v>119.57</v>
      </c>
      <c r="J33" s="17">
        <v>0.85970000000000002</v>
      </c>
      <c r="K33" s="17">
        <v>0.31</v>
      </c>
      <c r="L33" s="17">
        <v>0.59850000000000003</v>
      </c>
      <c r="M33" s="17">
        <v>1.7682</v>
      </c>
      <c r="N33" s="17">
        <v>9.5600000000000004E-2</v>
      </c>
      <c r="O33" s="17">
        <v>0.1764</v>
      </c>
      <c r="P33" s="17">
        <v>0.12759999999999999</v>
      </c>
      <c r="Q33" s="17">
        <v>0.19889999999999999</v>
      </c>
      <c r="R33" s="17">
        <v>0.59850000000000003</v>
      </c>
      <c r="S33" s="17">
        <v>1.3</v>
      </c>
      <c r="T33" s="17">
        <v>6</v>
      </c>
      <c r="U33" s="17">
        <v>0</v>
      </c>
      <c r="V33" s="17">
        <v>1</v>
      </c>
      <c r="W33" s="17">
        <v>10.9</v>
      </c>
      <c r="X33" s="17">
        <v>45.8</v>
      </c>
      <c r="Y33" s="17" t="s">
        <v>116</v>
      </c>
      <c r="Z33" s="17">
        <v>2</v>
      </c>
      <c r="AA33" s="17">
        <v>11</v>
      </c>
      <c r="AB33" s="17">
        <v>0</v>
      </c>
      <c r="AC33" s="17">
        <v>6</v>
      </c>
      <c r="AD33" s="17"/>
      <c r="AE33" s="17"/>
      <c r="AF33" s="17">
        <v>9.6</v>
      </c>
      <c r="AG33" s="17">
        <f t="shared" si="15"/>
        <v>139.08340118646038</v>
      </c>
      <c r="AH33" s="17">
        <f t="shared" si="0"/>
        <v>0.51166965888689409</v>
      </c>
      <c r="AI33" s="17">
        <v>10.9</v>
      </c>
      <c r="AJ33" s="17">
        <v>1.1697</v>
      </c>
      <c r="AK33" s="17">
        <v>447.15710000000001</v>
      </c>
      <c r="AL33" s="17">
        <v>44.231999999999999</v>
      </c>
      <c r="AM33" s="17">
        <v>0.31490000000000001</v>
      </c>
      <c r="AN33" s="17">
        <v>0.34799999999999998</v>
      </c>
      <c r="AO33" s="17">
        <v>7.5</v>
      </c>
      <c r="AP33" s="17">
        <v>0.74</v>
      </c>
      <c r="AQ33" s="17">
        <v>0.171264368</v>
      </c>
      <c r="AR33" s="17">
        <v>9.5600000000000004E-2</v>
      </c>
      <c r="AS33" s="17">
        <v>614.7867</v>
      </c>
      <c r="AT33" s="17">
        <v>71.428399999999996</v>
      </c>
      <c r="AU33" s="17">
        <v>0.36980000000000002</v>
      </c>
      <c r="AV33" s="17">
        <v>0.66</v>
      </c>
      <c r="AW33" s="17">
        <v>4.92</v>
      </c>
      <c r="AX33" s="17">
        <v>0.56999999999999995</v>
      </c>
      <c r="AY33" s="17">
        <v>0.18939393900000001</v>
      </c>
      <c r="AZ33" s="17">
        <v>0.1764</v>
      </c>
      <c r="BA33" s="17">
        <v>262.5625</v>
      </c>
      <c r="BB33" s="17">
        <v>58.3108</v>
      </c>
      <c r="BC33" s="17">
        <v>0.70689999999999997</v>
      </c>
      <c r="BD33" s="17">
        <v>1.0309999999999999</v>
      </c>
      <c r="BE33" s="17">
        <v>2.06</v>
      </c>
      <c r="BF33" s="17">
        <v>0.46</v>
      </c>
      <c r="BG33" s="17">
        <v>0.123763337</v>
      </c>
      <c r="BH33" s="17">
        <v>0.12759999999999999</v>
      </c>
      <c r="BI33" s="17">
        <v>33.370800000000003</v>
      </c>
      <c r="BJ33" s="17">
        <v>20.613</v>
      </c>
      <c r="BK33" s="17">
        <v>1.9661999999999999</v>
      </c>
      <c r="BL33" s="17">
        <v>1.0129999999999999</v>
      </c>
      <c r="BM33" s="17">
        <v>0.17</v>
      </c>
      <c r="BN33" s="17">
        <v>0.1</v>
      </c>
      <c r="BO33" s="17">
        <v>0.19634748299999999</v>
      </c>
      <c r="BP33" s="17">
        <v>0.19889999999999999</v>
      </c>
      <c r="BQ33" s="17">
        <f t="shared" si="16"/>
        <v>1357.8771000000002</v>
      </c>
      <c r="BR33" s="17">
        <v>1.5860000000000001</v>
      </c>
      <c r="BS33" s="17">
        <v>2.7384300000000001</v>
      </c>
      <c r="BT33" s="17">
        <v>1518.29</v>
      </c>
      <c r="BU33" s="17">
        <v>704.55</v>
      </c>
      <c r="BV33" s="17">
        <v>0.66113999999999995</v>
      </c>
      <c r="BW33" s="17">
        <v>810.27</v>
      </c>
      <c r="BX33" s="17">
        <v>25.75</v>
      </c>
      <c r="BY33" s="17">
        <v>44.423076923076898</v>
      </c>
      <c r="BZ33" s="17">
        <v>1.6235813366960901</v>
      </c>
      <c r="CA33" s="17">
        <v>27.3611650485437</v>
      </c>
      <c r="CB33" s="17">
        <v>1.2470000000000001</v>
      </c>
      <c r="CC33" s="17">
        <v>2.83697</v>
      </c>
      <c r="CD33" s="17">
        <v>1611.56</v>
      </c>
      <c r="CE33" s="17">
        <v>629.45000000000005</v>
      </c>
      <c r="CF33" s="17">
        <v>0.80213000000000001</v>
      </c>
      <c r="CG33" s="17">
        <v>1199.42</v>
      </c>
      <c r="CH33" s="17">
        <v>26.84</v>
      </c>
      <c r="CI33" s="17">
        <v>50.477145148356101</v>
      </c>
      <c r="CJ33" s="17">
        <v>2.1523656776263</v>
      </c>
      <c r="CK33" s="17">
        <v>23.4519374068554</v>
      </c>
      <c r="CL33" s="17">
        <v>1.2955000000000001</v>
      </c>
      <c r="CM33" s="17">
        <v>3.15394</v>
      </c>
      <c r="CN33" s="17">
        <v>1912.855</v>
      </c>
      <c r="CO33" s="17">
        <v>596.96</v>
      </c>
      <c r="CP33" s="17">
        <v>0.87649500000000002</v>
      </c>
      <c r="CQ33" s="17">
        <v>1405.125</v>
      </c>
      <c r="CR33" s="17">
        <v>9.3350000000000009</v>
      </c>
      <c r="CS33" s="17">
        <v>46.133363069223499</v>
      </c>
      <c r="CT33" s="17">
        <v>0.72176619197154901</v>
      </c>
      <c r="CU33" s="17">
        <v>63.9257437597863</v>
      </c>
      <c r="CV33" s="17">
        <v>0.84899999999999998</v>
      </c>
      <c r="CW33" s="17">
        <v>3.0039899999999999</v>
      </c>
      <c r="CX33" s="17">
        <v>1770.07</v>
      </c>
      <c r="CY33" s="17">
        <v>380.94</v>
      </c>
      <c r="CZ33" s="17">
        <v>1.0652699999999999</v>
      </c>
      <c r="DA33" s="17">
        <v>1928.71</v>
      </c>
      <c r="DB33" s="17">
        <v>5.56</v>
      </c>
      <c r="DC33" s="17">
        <v>44.869257950529999</v>
      </c>
      <c r="DD33" s="17">
        <v>0.65488810365135497</v>
      </c>
      <c r="DE33" s="17">
        <v>68.514388489208599</v>
      </c>
      <c r="DF33" s="17">
        <v>1.4870000000000001</v>
      </c>
      <c r="DG33" s="17">
        <v>2.9914800000000001</v>
      </c>
      <c r="DH33" s="17">
        <v>1758.18</v>
      </c>
      <c r="DI33" s="17">
        <v>640.52</v>
      </c>
      <c r="DJ33" s="17">
        <v>0.86314000000000002</v>
      </c>
      <c r="DK33" s="17">
        <v>1368.15</v>
      </c>
      <c r="DL33" s="17">
        <v>5.52</v>
      </c>
      <c r="DM33" s="17">
        <v>43.0746469401479</v>
      </c>
      <c r="DN33" s="17">
        <v>0.37121721587088102</v>
      </c>
      <c r="DO33" s="17">
        <v>116.036231884058</v>
      </c>
      <c r="DP33" s="17" t="s">
        <v>118</v>
      </c>
      <c r="DQ33" s="17" t="s">
        <v>118</v>
      </c>
      <c r="DR33" s="17" t="s">
        <v>118</v>
      </c>
      <c r="DS33" s="17" t="s">
        <v>118</v>
      </c>
      <c r="DT33" s="17" t="s">
        <v>118</v>
      </c>
      <c r="DU33" s="17" t="s">
        <v>118</v>
      </c>
      <c r="DV33" s="17" t="s">
        <v>118</v>
      </c>
      <c r="DW33" s="17" t="s">
        <v>118</v>
      </c>
      <c r="DX33" s="17" t="s">
        <v>118</v>
      </c>
      <c r="DY33" s="17" t="s">
        <v>118</v>
      </c>
      <c r="DZ33" s="17" t="s">
        <v>118</v>
      </c>
      <c r="EA33" s="17" t="s">
        <v>118</v>
      </c>
      <c r="EB33" s="17" t="s">
        <v>118</v>
      </c>
      <c r="EC33" s="17" t="s">
        <v>118</v>
      </c>
      <c r="ED33" s="17" t="s">
        <v>118</v>
      </c>
      <c r="EE33" s="17" t="s">
        <v>118</v>
      </c>
      <c r="EF33" s="17" t="s">
        <v>118</v>
      </c>
      <c r="EG33" s="17" t="s">
        <v>118</v>
      </c>
      <c r="EH33" s="17" t="s">
        <v>118</v>
      </c>
      <c r="EI33" s="17" t="s">
        <v>118</v>
      </c>
      <c r="EJ33" s="17" t="s">
        <v>118</v>
      </c>
      <c r="EK33" s="17" t="s">
        <v>118</v>
      </c>
      <c r="EL33" s="17" t="s">
        <v>118</v>
      </c>
      <c r="EM33" s="17" t="s">
        <v>118</v>
      </c>
      <c r="EN33" s="17" t="s">
        <v>118</v>
      </c>
      <c r="EO33" s="17" t="s">
        <v>118</v>
      </c>
      <c r="EP33" s="17" t="s">
        <v>118</v>
      </c>
      <c r="EQ33" s="17" t="s">
        <v>118</v>
      </c>
      <c r="ER33" s="17" t="s">
        <v>118</v>
      </c>
      <c r="ES33" s="17" t="s">
        <v>118</v>
      </c>
      <c r="ET33" s="17" t="s">
        <v>118</v>
      </c>
      <c r="EU33" s="17" t="s">
        <v>118</v>
      </c>
      <c r="EV33" s="17" t="s">
        <v>118</v>
      </c>
      <c r="EW33" s="17" t="s">
        <v>118</v>
      </c>
      <c r="EX33" s="17" t="s">
        <v>118</v>
      </c>
      <c r="EY33" s="17" t="s">
        <v>118</v>
      </c>
      <c r="EZ33" s="17" t="s">
        <v>118</v>
      </c>
      <c r="FA33" s="17" t="s">
        <v>118</v>
      </c>
      <c r="FB33" s="17" t="s">
        <v>118</v>
      </c>
      <c r="FC33" s="17" t="s">
        <v>118</v>
      </c>
      <c r="FD33" s="17" t="s">
        <v>118</v>
      </c>
      <c r="FE33" s="17">
        <v>4.6585714285714301</v>
      </c>
      <c r="FF33" s="17">
        <v>2.8260000000000001</v>
      </c>
      <c r="FG33" s="19">
        <f t="shared" si="37"/>
        <v>4.6585714285714301</v>
      </c>
      <c r="FH33" s="17">
        <f t="shared" si="1"/>
        <v>5.5702538571428588E-2</v>
      </c>
      <c r="FI33" s="20">
        <v>43917</v>
      </c>
      <c r="FJ33" s="21" t="s">
        <v>119</v>
      </c>
      <c r="FK33" s="21">
        <v>75</v>
      </c>
      <c r="FL33" s="21">
        <v>35</v>
      </c>
      <c r="FM33" s="21">
        <v>27.02</v>
      </c>
      <c r="FN33" s="21">
        <v>0.2382</v>
      </c>
      <c r="FO33" s="84">
        <v>0.99420000000000008</v>
      </c>
      <c r="FP33" s="84">
        <v>2.7100000000000003E-2</v>
      </c>
      <c r="FQ33" s="84">
        <v>-3.6000000000000003E-3</v>
      </c>
      <c r="FR33" s="21">
        <v>2.0265</v>
      </c>
      <c r="FS33" s="21">
        <v>1.7864999999999999E-2</v>
      </c>
      <c r="FT33" s="21">
        <f t="shared" si="17"/>
        <v>113.43408900083963</v>
      </c>
      <c r="FU33" s="17">
        <f t="shared" si="18"/>
        <v>7.4565000000000006E-2</v>
      </c>
      <c r="FV33" s="17">
        <f t="shared" si="19"/>
        <v>2.0325E-3</v>
      </c>
      <c r="FW33" s="17">
        <f t="shared" si="20"/>
        <v>-2.7E-4</v>
      </c>
      <c r="FX33" s="21">
        <f>FR33/(AR33+AZ33+AR34+AZ34)</f>
        <v>2.6057605760576057</v>
      </c>
      <c r="FY33" s="21">
        <f>FS33/(AR33+AZ33+AR34+AZ34)</f>
        <v>2.297158287257297E-2</v>
      </c>
      <c r="FZ33" s="21">
        <f>FU33/(AR33+AZ33+AR34+AZ34)</f>
        <v>9.5878873601645875E-2</v>
      </c>
      <c r="GA33" s="21">
        <f>FV33/(AR33+AZ33+AR34+AZ34)</f>
        <v>2.6134756332776132E-3</v>
      </c>
      <c r="GB33" s="21">
        <f>FW33/(AR33+AZ33+AR34+AZ34)</f>
        <v>-3.4717757490034716E-4</v>
      </c>
      <c r="GC33" s="20">
        <v>43956</v>
      </c>
      <c r="GD33" s="21" t="s">
        <v>120</v>
      </c>
      <c r="GE33" s="21">
        <v>87.5</v>
      </c>
      <c r="GF33" s="21">
        <v>23.5</v>
      </c>
      <c r="GG33" s="21">
        <v>2.6280000000000001E-2</v>
      </c>
      <c r="GH33" s="21">
        <v>2.3369999999999999E-4</v>
      </c>
      <c r="GI33" s="21">
        <f t="shared" si="45"/>
        <v>2.2995000000000001</v>
      </c>
      <c r="GJ33" s="21">
        <v>2.0448750000000002E-2</v>
      </c>
      <c r="GK33" s="17">
        <f t="shared" si="46"/>
        <v>112.45186136071887</v>
      </c>
      <c r="GL33" s="21">
        <f>GI33/(AR33+AZ33+AR34+AZ34)</f>
        <v>2.9567956795679566</v>
      </c>
      <c r="GM33" s="21">
        <f>GJ33/(AR33+AZ33+AR34+AZ34)</f>
        <v>2.6293879387938795E-2</v>
      </c>
      <c r="GN33" s="22">
        <v>43971</v>
      </c>
      <c r="GO33" s="17" t="s">
        <v>121</v>
      </c>
      <c r="GP33" s="17">
        <v>110</v>
      </c>
      <c r="GQ33" s="17">
        <v>46</v>
      </c>
      <c r="GR33" s="23">
        <v>2.0237688703800102E-2</v>
      </c>
      <c r="GS33" s="23">
        <v>2.6019999999999998E-4</v>
      </c>
      <c r="GT33" s="24">
        <v>2.2261457574180112</v>
      </c>
      <c r="GU33" s="17">
        <v>2.8622000000000002E-2</v>
      </c>
      <c r="GV33" s="17">
        <f t="shared" si="22"/>
        <v>77.777435448885868</v>
      </c>
      <c r="GW33" s="21">
        <f>GT33/(AR33+AZ33+AR34+AZ34)</f>
        <v>2.8624736497595618</v>
      </c>
      <c r="GX33" s="21">
        <f>GU33/(AR33+AZ33+AR34+AZ34)</f>
        <v>3.6803394625176802E-2</v>
      </c>
      <c r="GY33" s="22">
        <v>44007</v>
      </c>
      <c r="GZ33" s="17" t="s">
        <v>122</v>
      </c>
      <c r="HA33" s="17">
        <v>440</v>
      </c>
      <c r="HB33" s="17">
        <v>47</v>
      </c>
      <c r="HC33" s="25">
        <v>1.7950000000000001E-2</v>
      </c>
      <c r="HD33" s="25">
        <v>2.4110000000000001E-4</v>
      </c>
      <c r="HE33" s="17">
        <v>7.8979999999999997</v>
      </c>
      <c r="HF33" s="17">
        <v>0.106084</v>
      </c>
      <c r="HG33" s="17">
        <f t="shared" si="39"/>
        <v>74.45043550394027</v>
      </c>
      <c r="HH33" s="21">
        <f>HE33/(AR33+AZ33+AR34+AZ34)</f>
        <v>10.155586987270155</v>
      </c>
      <c r="HI33" s="21">
        <f>HF33/(AR33+AZ33+AR34+AZ34)</f>
        <v>0.1364073550212164</v>
      </c>
      <c r="HJ33" s="22">
        <v>44016</v>
      </c>
      <c r="HK33" s="17" t="s">
        <v>123</v>
      </c>
      <c r="HL33" s="17">
        <v>0.73199999999999998</v>
      </c>
      <c r="HM33" s="17">
        <v>0.80295499999999997</v>
      </c>
      <c r="HN33" s="17">
        <v>7.3200000000000001E-4</v>
      </c>
      <c r="HO33" s="17">
        <v>8.0295500000000005E-4</v>
      </c>
      <c r="HP33" s="17">
        <v>0.17022263500000001</v>
      </c>
      <c r="HQ33" s="17">
        <v>58.2</v>
      </c>
      <c r="HR33" s="17">
        <v>99.1</v>
      </c>
      <c r="HS33" s="17">
        <v>8.4658739599999997</v>
      </c>
      <c r="HT33" s="17">
        <f t="shared" si="3"/>
        <v>8.4658739600000001E-3</v>
      </c>
      <c r="HU33" s="17">
        <v>49.73412604</v>
      </c>
      <c r="HV33" s="17">
        <f t="shared" si="4"/>
        <v>107.56587395999999</v>
      </c>
      <c r="HW33" s="17">
        <f t="shared" si="5"/>
        <v>7.8738219738719986E-2</v>
      </c>
      <c r="HX33" s="17">
        <f t="shared" si="6"/>
        <v>8.6370556325551795E-2</v>
      </c>
      <c r="HY33" s="17">
        <v>5.7182019000000001E-2</v>
      </c>
      <c r="HZ33" s="17">
        <v>8.2212596999999998E-2</v>
      </c>
      <c r="IA33" s="17">
        <v>4.1090160000000001E-3</v>
      </c>
      <c r="IB33" s="17">
        <f t="shared" si="7"/>
        <v>1.5831829371122894</v>
      </c>
      <c r="IC33" s="17">
        <f t="shared" si="8"/>
        <v>1.7366457039193965</v>
      </c>
      <c r="ID33" s="17">
        <v>1.1497541659999999</v>
      </c>
      <c r="IE33" s="17">
        <v>1.653041966</v>
      </c>
      <c r="IF33" s="17">
        <v>8.2619656E-2</v>
      </c>
      <c r="IG33" s="22">
        <v>44016</v>
      </c>
      <c r="IH33" s="17" t="s">
        <v>123</v>
      </c>
      <c r="II33" s="17">
        <v>0.77600000000000002</v>
      </c>
      <c r="IJ33" s="17">
        <v>0.25715500000000002</v>
      </c>
      <c r="IK33" s="17">
        <v>7.76E-4</v>
      </c>
      <c r="IL33" s="17">
        <v>2.5715500000000001E-4</v>
      </c>
      <c r="IM33" s="17">
        <v>0.24936061400000001</v>
      </c>
      <c r="IN33" s="17">
        <v>61.5</v>
      </c>
      <c r="IO33" s="17">
        <v>99.4</v>
      </c>
      <c r="IP33" s="17">
        <v>12.27482088</v>
      </c>
      <c r="IQ33" s="17">
        <f t="shared" si="9"/>
        <v>1.227482088E-2</v>
      </c>
      <c r="IR33" s="17">
        <v>49.22517912</v>
      </c>
      <c r="IS33" s="17">
        <f t="shared" si="10"/>
        <v>111.67482088</v>
      </c>
      <c r="IT33" s="17">
        <f t="shared" si="11"/>
        <v>8.6659661002880001E-2</v>
      </c>
      <c r="IU33" s="17">
        <f t="shared" si="12"/>
        <v>2.8717738563396402E-2</v>
      </c>
      <c r="IV33" s="17">
        <v>5.6965325999999997E-2</v>
      </c>
      <c r="IW33" s="17">
        <v>6.8009969999999996E-3</v>
      </c>
      <c r="IX33" s="17">
        <v>6.9685090000000003E-3</v>
      </c>
      <c r="IY33" s="17">
        <f t="shared" si="13"/>
        <v>1.7604742644333113</v>
      </c>
      <c r="IZ33" s="17">
        <f t="shared" si="14"/>
        <v>0.58339530859580957</v>
      </c>
      <c r="JA33" s="17">
        <v>1.157239591</v>
      </c>
      <c r="JB33" s="17">
        <v>0.13816093099999999</v>
      </c>
      <c r="JC33" s="17">
        <v>0.14156390999999999</v>
      </c>
      <c r="JD33" s="22">
        <v>44016</v>
      </c>
      <c r="JE33" s="17" t="s">
        <v>123</v>
      </c>
      <c r="JF33" s="17">
        <v>0.46179999999999999</v>
      </c>
      <c r="JG33" s="17">
        <v>0.20035500000000001</v>
      </c>
      <c r="JH33" s="17">
        <v>4.618E-4</v>
      </c>
      <c r="JI33" s="17">
        <v>2.0035499999999999E-4</v>
      </c>
      <c r="JJ33" s="17">
        <v>0.24953874500000001</v>
      </c>
      <c r="JK33" s="17">
        <v>60.7</v>
      </c>
      <c r="JL33" s="17">
        <v>98</v>
      </c>
      <c r="JM33" s="17">
        <v>12.122074570000001</v>
      </c>
      <c r="JN33" s="17">
        <v>1.2122075E-2</v>
      </c>
      <c r="JO33" s="17">
        <v>48.577925430000001</v>
      </c>
      <c r="JP33" s="17">
        <v>110.1220746</v>
      </c>
      <c r="JQ33" s="17">
        <v>5.0854374000000001E-2</v>
      </c>
      <c r="JR33" s="17">
        <v>2.2063507999999999E-2</v>
      </c>
      <c r="JS33" s="17">
        <v>5.2109766000000002E-2</v>
      </c>
      <c r="JT33" s="17">
        <v>1.5273932E-2</v>
      </c>
      <c r="JU33" s="17">
        <v>4.1736270000000001E-3</v>
      </c>
      <c r="JV33" s="17">
        <v>1.046861791</v>
      </c>
      <c r="JW33" s="17">
        <v>0.45418794800000001</v>
      </c>
      <c r="JX33" s="17">
        <v>1.0727046330000001</v>
      </c>
      <c r="JY33" s="17">
        <v>0.31442124399999999</v>
      </c>
      <c r="JZ33" s="17">
        <v>8.5916115000000001E-2</v>
      </c>
      <c r="KA33" s="17">
        <f t="shared" ref="KA33:KA34" si="49">1132 /2</f>
        <v>566</v>
      </c>
      <c r="KB33" s="17">
        <f t="shared" si="41"/>
        <v>5.6599999999999999E-4</v>
      </c>
      <c r="KC33" s="17">
        <v>0.85970000000000002</v>
      </c>
      <c r="KD33" s="17">
        <v>0.66113999999999995</v>
      </c>
      <c r="KE33" s="17">
        <v>1.6235813366960901</v>
      </c>
      <c r="KF33" s="17">
        <f t="shared" si="38"/>
        <v>9.2281450148171471E-5</v>
      </c>
      <c r="KG33" s="17">
        <f t="shared" si="25"/>
        <v>16.304143135719343</v>
      </c>
      <c r="KH33" s="17">
        <v>0.31</v>
      </c>
      <c r="KI33" s="17">
        <v>0.86314000000000002</v>
      </c>
      <c r="KJ33" s="17">
        <v>0.37121721587088102</v>
      </c>
      <c r="KK33" s="17">
        <f t="shared" si="26"/>
        <v>9.9327852589105601E-6</v>
      </c>
      <c r="KL33" s="17">
        <f t="shared" si="27"/>
        <v>1.7549090563446219</v>
      </c>
      <c r="KM33" s="17">
        <v>9.5600000000000004E-2</v>
      </c>
      <c r="KN33" s="17">
        <v>0.1764</v>
      </c>
      <c r="KO33" s="17">
        <f t="shared" si="28"/>
        <v>0.27200000000000002</v>
      </c>
      <c r="KP33" s="17">
        <v>0.80213000000000001</v>
      </c>
      <c r="KQ33" s="17">
        <v>2.1523656776263</v>
      </c>
      <c r="KR33" s="17">
        <f t="shared" si="29"/>
        <v>4.6960176603047254E-5</v>
      </c>
      <c r="KS33" s="17">
        <f t="shared" si="30"/>
        <v>8.2968509899376777</v>
      </c>
      <c r="KT33" s="17">
        <v>0.12759999999999999</v>
      </c>
      <c r="KU33" s="17">
        <v>0.87649500000000002</v>
      </c>
      <c r="KV33" s="17">
        <v>0.72176619197154901</v>
      </c>
      <c r="KW33" s="17">
        <f t="shared" si="31"/>
        <v>8.0722880895936321E-6</v>
      </c>
      <c r="KX33" s="17">
        <f t="shared" si="32"/>
        <v>1.4261993091154828</v>
      </c>
      <c r="KY33" s="17">
        <v>0.19889999999999999</v>
      </c>
      <c r="KZ33" s="17">
        <v>1.0652699999999999</v>
      </c>
      <c r="LA33" s="17">
        <v>0.65488810365135497</v>
      </c>
      <c r="LB33" s="17">
        <f t="shared" si="33"/>
        <v>1.3875913412014142E-5</v>
      </c>
      <c r="LC33" s="17">
        <f t="shared" si="34"/>
        <v>2.4515748077763502</v>
      </c>
      <c r="LD33" s="17">
        <f t="shared" si="35"/>
        <v>1.7112261351173708E-4</v>
      </c>
      <c r="LE33" s="17">
        <f t="shared" si="36"/>
        <v>30.233677298893479</v>
      </c>
      <c r="LF33" s="17" t="s">
        <v>118</v>
      </c>
      <c r="LG33" s="17" t="s">
        <v>118</v>
      </c>
    </row>
    <row r="34" spans="1:319" x14ac:dyDescent="0.35">
      <c r="A34" s="17">
        <v>15</v>
      </c>
      <c r="B34" s="17" t="s">
        <v>124</v>
      </c>
      <c r="C34" s="17" t="s">
        <v>126</v>
      </c>
      <c r="D34" s="17" t="s">
        <v>112</v>
      </c>
      <c r="E34" s="17" t="s">
        <v>113</v>
      </c>
      <c r="F34" s="17" t="s">
        <v>106</v>
      </c>
      <c r="G34" s="18">
        <v>44016</v>
      </c>
      <c r="H34" s="17" t="s">
        <v>115</v>
      </c>
      <c r="I34" s="17">
        <v>139.12</v>
      </c>
      <c r="J34" s="17">
        <v>0.79669999999999996</v>
      </c>
      <c r="K34" s="17">
        <v>0.35</v>
      </c>
      <c r="L34" s="17">
        <v>0.91469999999999996</v>
      </c>
      <c r="M34" s="17">
        <v>2.0613999999999999</v>
      </c>
      <c r="N34" s="17">
        <v>0.26519999999999999</v>
      </c>
      <c r="O34" s="17">
        <v>0.24049999999999999</v>
      </c>
      <c r="P34" s="17">
        <v>9.1600000000000001E-2</v>
      </c>
      <c r="Q34" s="17">
        <v>0.31740000000000002</v>
      </c>
      <c r="R34" s="17">
        <v>0.91469999999999996</v>
      </c>
      <c r="S34" s="17">
        <v>2.2999999999999998</v>
      </c>
      <c r="T34" s="17">
        <v>5</v>
      </c>
      <c r="U34" s="17">
        <v>0</v>
      </c>
      <c r="V34" s="17">
        <v>1</v>
      </c>
      <c r="W34" s="17">
        <v>10</v>
      </c>
      <c r="X34" s="17">
        <v>40.799999999999997</v>
      </c>
      <c r="Y34" s="17" t="s">
        <v>154</v>
      </c>
      <c r="Z34" s="17">
        <v>3</v>
      </c>
      <c r="AA34" s="17">
        <v>10</v>
      </c>
      <c r="AB34" s="17">
        <v>0</v>
      </c>
      <c r="AC34" s="17" t="s">
        <v>155</v>
      </c>
      <c r="AD34" s="17"/>
      <c r="AE34" s="17"/>
      <c r="AF34" s="17">
        <v>7.7</v>
      </c>
      <c r="AG34" s="17">
        <f t="shared" si="15"/>
        <v>174.62030877369151</v>
      </c>
      <c r="AH34" s="17">
        <f t="shared" si="0"/>
        <v>0.79768029999127921</v>
      </c>
      <c r="AI34" s="17">
        <v>10</v>
      </c>
      <c r="AJ34" s="17">
        <v>1.1467000000000001</v>
      </c>
      <c r="AK34" s="17">
        <v>428.70350000000002</v>
      </c>
      <c r="AL34" s="17">
        <v>45.723100000000002</v>
      </c>
      <c r="AM34" s="17">
        <v>0.33950000000000002</v>
      </c>
      <c r="AN34" s="17">
        <v>0.38800000000000001</v>
      </c>
      <c r="AO34" s="17">
        <v>6.57</v>
      </c>
      <c r="AP34" s="17">
        <v>0.7</v>
      </c>
      <c r="AQ34" s="17">
        <v>0.16829896899999999</v>
      </c>
      <c r="AR34" s="17">
        <v>0.26519999999999999</v>
      </c>
      <c r="AS34" s="17">
        <v>458.39260000000002</v>
      </c>
      <c r="AT34" s="17">
        <v>68.250900000000001</v>
      </c>
      <c r="AU34" s="17">
        <v>0.47389999999999999</v>
      </c>
      <c r="AV34" s="17">
        <v>0.80900000000000005</v>
      </c>
      <c r="AW34" s="17">
        <v>4.17</v>
      </c>
      <c r="AX34" s="17">
        <v>0.62</v>
      </c>
      <c r="AY34" s="17">
        <v>0.135846724</v>
      </c>
      <c r="AZ34" s="17">
        <v>0.24049999999999999</v>
      </c>
      <c r="BA34" s="17">
        <v>123.9333</v>
      </c>
      <c r="BB34" s="17">
        <v>35.090699999999998</v>
      </c>
      <c r="BC34" s="17">
        <v>0.90129999999999999</v>
      </c>
      <c r="BD34" s="17">
        <v>0.79100000000000004</v>
      </c>
      <c r="BE34" s="17">
        <v>1.35</v>
      </c>
      <c r="BF34" s="17">
        <v>0.38</v>
      </c>
      <c r="BG34" s="17">
        <v>0.11580278099999999</v>
      </c>
      <c r="BH34" s="17">
        <v>9.1600000000000001E-2</v>
      </c>
      <c r="BI34" s="17">
        <v>34.753999999999998</v>
      </c>
      <c r="BJ34" s="17">
        <v>23.088999999999999</v>
      </c>
      <c r="BK34" s="17">
        <v>2.1147</v>
      </c>
      <c r="BL34" s="17">
        <v>1.2210000000000001</v>
      </c>
      <c r="BM34" s="17">
        <v>0.11</v>
      </c>
      <c r="BN34" s="17">
        <v>7.0000000000000007E-2</v>
      </c>
      <c r="BO34" s="17">
        <v>0.25995086000000001</v>
      </c>
      <c r="BP34" s="17">
        <v>0.31740000000000002</v>
      </c>
      <c r="BQ34" s="17">
        <f t="shared" si="16"/>
        <v>1045.7834</v>
      </c>
      <c r="BR34" s="17">
        <v>0.875</v>
      </c>
      <c r="BS34" s="17">
        <v>2.85799</v>
      </c>
      <c r="BT34" s="17">
        <v>1631.49</v>
      </c>
      <c r="BU34" s="17">
        <v>395.88499999999999</v>
      </c>
      <c r="BV34" s="17">
        <v>0.90908</v>
      </c>
      <c r="BW34" s="17">
        <v>1495.375</v>
      </c>
      <c r="BX34" s="17">
        <v>16.164999999999999</v>
      </c>
      <c r="BY34" s="17">
        <v>45.639311302019898</v>
      </c>
      <c r="BZ34" s="17">
        <v>1.8883869304280101</v>
      </c>
      <c r="CA34" s="17">
        <v>24.313166256224601</v>
      </c>
      <c r="CB34" s="17">
        <v>1.0445</v>
      </c>
      <c r="CC34" s="17">
        <v>3.00142</v>
      </c>
      <c r="CD34" s="17">
        <v>1767.625</v>
      </c>
      <c r="CE34" s="17">
        <v>560.13499999999999</v>
      </c>
      <c r="CF34" s="17">
        <v>1.2937700000000001</v>
      </c>
      <c r="CG34" s="17">
        <v>2565.15</v>
      </c>
      <c r="CH34" s="17">
        <v>17.495000000000001</v>
      </c>
      <c r="CI34" s="17">
        <v>53.495943428576702</v>
      </c>
      <c r="CJ34" s="17">
        <v>1.6740414647030999</v>
      </c>
      <c r="CK34" s="17">
        <v>31.953118271888599</v>
      </c>
      <c r="CL34" s="17">
        <v>1.4019999999999999</v>
      </c>
      <c r="CM34" s="17">
        <v>3.2085400000000002</v>
      </c>
      <c r="CN34" s="17">
        <v>1964.95</v>
      </c>
      <c r="CO34" s="17">
        <v>645.88</v>
      </c>
      <c r="CP34" s="17">
        <v>1.1218699999999999</v>
      </c>
      <c r="CQ34" s="17">
        <v>2086.09</v>
      </c>
      <c r="CR34" s="17">
        <v>11.14</v>
      </c>
      <c r="CS34" s="17">
        <v>46.068473609129803</v>
      </c>
      <c r="CT34" s="17">
        <v>0.79457917261055599</v>
      </c>
      <c r="CU34" s="17">
        <v>57.978456014362699</v>
      </c>
      <c r="CV34" s="17">
        <v>1.51</v>
      </c>
      <c r="CW34" s="17">
        <v>3.1403400000000001</v>
      </c>
      <c r="CX34" s="17">
        <v>1899.89</v>
      </c>
      <c r="CY34" s="17">
        <v>705.43</v>
      </c>
      <c r="CZ34" s="17">
        <v>1.6819200000000001</v>
      </c>
      <c r="DA34" s="17">
        <v>3653.06</v>
      </c>
      <c r="DB34" s="17">
        <v>7.17</v>
      </c>
      <c r="DC34" s="17">
        <v>46.7172185430464</v>
      </c>
      <c r="DD34" s="17">
        <v>0.47483443708609302</v>
      </c>
      <c r="DE34" s="17">
        <v>98.386331938633205</v>
      </c>
      <c r="DF34" s="17">
        <v>1.1659999999999999</v>
      </c>
      <c r="DG34" s="17">
        <v>2.98516</v>
      </c>
      <c r="DH34" s="17">
        <v>1752.18</v>
      </c>
      <c r="DI34" s="17">
        <v>519.33000000000004</v>
      </c>
      <c r="DJ34" s="17">
        <v>1.1700600000000001</v>
      </c>
      <c r="DK34" s="17">
        <v>2220.2199999999998</v>
      </c>
      <c r="DL34" s="17">
        <v>6.6</v>
      </c>
      <c r="DM34" s="17">
        <v>44.539451114922798</v>
      </c>
      <c r="DN34" s="17">
        <v>0.56603773584905703</v>
      </c>
      <c r="DO34" s="17">
        <v>78.686363636363694</v>
      </c>
      <c r="DP34" s="17" t="s">
        <v>118</v>
      </c>
      <c r="DQ34" s="17" t="s">
        <v>118</v>
      </c>
      <c r="DR34" s="17" t="s">
        <v>118</v>
      </c>
      <c r="DS34" s="17" t="s">
        <v>118</v>
      </c>
      <c r="DT34" s="17" t="s">
        <v>118</v>
      </c>
      <c r="DU34" s="17" t="s">
        <v>118</v>
      </c>
      <c r="DV34" s="17" t="s">
        <v>118</v>
      </c>
      <c r="DW34" s="17" t="s">
        <v>118</v>
      </c>
      <c r="DX34" s="17" t="s">
        <v>118</v>
      </c>
      <c r="DY34" s="17" t="s">
        <v>118</v>
      </c>
      <c r="DZ34" s="17">
        <v>1.5960000000000001</v>
      </c>
      <c r="EA34" s="17">
        <v>3.16113</v>
      </c>
      <c r="EB34" s="17">
        <v>1919.7</v>
      </c>
      <c r="EC34" s="17">
        <v>717.75</v>
      </c>
      <c r="ED34" s="17">
        <v>1.21939</v>
      </c>
      <c r="EE34" s="17">
        <v>2357.64</v>
      </c>
      <c r="EF34" s="17">
        <v>21.44</v>
      </c>
      <c r="EG34" s="17">
        <v>44.971804511278201</v>
      </c>
      <c r="EH34" s="17">
        <v>1.34335839598997</v>
      </c>
      <c r="EI34" s="17">
        <v>33.477145522388099</v>
      </c>
      <c r="EJ34" s="17">
        <v>1.35</v>
      </c>
      <c r="EK34" s="17">
        <v>2.9495</v>
      </c>
      <c r="EL34" s="17">
        <v>1718.29</v>
      </c>
      <c r="EM34" s="17">
        <v>653.19000000000005</v>
      </c>
      <c r="EN34" s="17">
        <v>1.06799</v>
      </c>
      <c r="EO34" s="17">
        <v>1936.27</v>
      </c>
      <c r="EP34" s="17">
        <v>23.51</v>
      </c>
      <c r="EQ34" s="17">
        <v>48.384444444444398</v>
      </c>
      <c r="ER34" s="17">
        <v>1.7414814814814801</v>
      </c>
      <c r="ES34" s="17">
        <v>27.7834963845172</v>
      </c>
      <c r="ET34" s="17">
        <v>1.06</v>
      </c>
      <c r="EU34" s="17">
        <v>2.9368799999999999</v>
      </c>
      <c r="EV34" s="17">
        <v>1706.32</v>
      </c>
      <c r="EW34" s="17">
        <v>510.45</v>
      </c>
      <c r="EX34" s="17">
        <v>1.23312</v>
      </c>
      <c r="EY34" s="17">
        <v>2395.94</v>
      </c>
      <c r="EZ34" s="17">
        <v>12.26</v>
      </c>
      <c r="FA34" s="17">
        <v>48.155660377358501</v>
      </c>
      <c r="FB34" s="17">
        <v>1.15660377358491</v>
      </c>
      <c r="FC34" s="17">
        <v>41.635399673735698</v>
      </c>
      <c r="FD34" s="17">
        <v>2.8149999999999999</v>
      </c>
      <c r="FE34" s="17">
        <v>2.60666666666667</v>
      </c>
      <c r="FF34" s="17">
        <v>2.6739999999999999</v>
      </c>
      <c r="FG34" s="19">
        <f t="shared" si="37"/>
        <v>2.7108333333333352</v>
      </c>
      <c r="FH34" s="17">
        <f t="shared" si="1"/>
        <v>3.771311333333336E-2</v>
      </c>
      <c r="FI34" s="20">
        <v>43917</v>
      </c>
      <c r="FJ34" s="21" t="s">
        <v>119</v>
      </c>
      <c r="FK34" s="21">
        <v>75</v>
      </c>
      <c r="FL34" s="21">
        <v>35</v>
      </c>
      <c r="FM34" s="21">
        <v>27.02</v>
      </c>
      <c r="FN34" s="21">
        <v>0.2382</v>
      </c>
      <c r="FO34" s="84">
        <v>0.99420000000000008</v>
      </c>
      <c r="FP34" s="84">
        <v>2.7100000000000003E-2</v>
      </c>
      <c r="FQ34" s="84">
        <v>-3.6000000000000003E-3</v>
      </c>
      <c r="FR34" s="21">
        <v>2.0265</v>
      </c>
      <c r="FS34" s="21">
        <v>1.7864999999999999E-2</v>
      </c>
      <c r="FT34" s="21">
        <f t="shared" si="17"/>
        <v>113.43408900083963</v>
      </c>
      <c r="FU34" s="17">
        <f t="shared" si="18"/>
        <v>7.4565000000000006E-2</v>
      </c>
      <c r="FV34" s="17">
        <f t="shared" si="19"/>
        <v>2.0325E-3</v>
      </c>
      <c r="FW34" s="17">
        <f t="shared" si="20"/>
        <v>-2.7E-4</v>
      </c>
      <c r="FX34" s="21">
        <f>FR34/(AR33+AZ33+AR34+AZ34)</f>
        <v>2.6057605760576057</v>
      </c>
      <c r="FY34" s="21">
        <f>FS34/(AR33+AZ33+AR34+AZ34)</f>
        <v>2.297158287257297E-2</v>
      </c>
      <c r="FZ34" s="21">
        <f>FU34/(AR33+AZ33+AR34+AZ34)</f>
        <v>9.5878873601645875E-2</v>
      </c>
      <c r="GA34" s="21">
        <f>FV34/(AR33+AZ33+AR34+AZ34)</f>
        <v>2.6134756332776132E-3</v>
      </c>
      <c r="GB34" s="21">
        <f>FW34/(AR33+AZ33+AR34+AZ34)</f>
        <v>-3.4717757490034716E-4</v>
      </c>
      <c r="GC34" s="20">
        <v>43956</v>
      </c>
      <c r="GD34" s="21" t="s">
        <v>120</v>
      </c>
      <c r="GE34" s="21">
        <v>87.5</v>
      </c>
      <c r="GF34" s="21">
        <v>23.5</v>
      </c>
      <c r="GG34" s="21">
        <v>2.6280000000000001E-2</v>
      </c>
      <c r="GH34" s="21">
        <v>2.3369999999999999E-4</v>
      </c>
      <c r="GI34" s="21">
        <f t="shared" si="45"/>
        <v>2.2995000000000001</v>
      </c>
      <c r="GJ34" s="21">
        <v>2.0448750000000002E-2</v>
      </c>
      <c r="GK34" s="17">
        <f t="shared" si="46"/>
        <v>112.45186136071887</v>
      </c>
      <c r="GL34" s="21">
        <f>GI34/(AR33+AZ33+AR34+AZ34)</f>
        <v>2.9567956795679566</v>
      </c>
      <c r="GM34" s="21">
        <f>GJ34/(AR33+AZ33+AR34+AZ34)</f>
        <v>2.6293879387938795E-2</v>
      </c>
      <c r="GN34" s="22">
        <v>43971</v>
      </c>
      <c r="GO34" s="17" t="s">
        <v>121</v>
      </c>
      <c r="GP34" s="17">
        <v>110</v>
      </c>
      <c r="GQ34" s="17">
        <v>46</v>
      </c>
      <c r="GR34" s="23">
        <v>2.0237688703800102E-2</v>
      </c>
      <c r="GS34" s="23">
        <v>2.6019999999999998E-4</v>
      </c>
      <c r="GT34" s="24">
        <v>2.2261457574180112</v>
      </c>
      <c r="GU34" s="17">
        <v>2.8622000000000002E-2</v>
      </c>
      <c r="GV34" s="17">
        <f t="shared" si="22"/>
        <v>77.777435448885868</v>
      </c>
      <c r="GW34" s="21">
        <f>GT34/(AR33+AZ33+AR34+AZ34)</f>
        <v>2.8624736497595618</v>
      </c>
      <c r="GX34" s="21">
        <f>GU34/(AR33+AZ33+AR34+AZ34)</f>
        <v>3.6803394625176802E-2</v>
      </c>
      <c r="GY34" s="22">
        <v>44007</v>
      </c>
      <c r="GZ34" s="17" t="s">
        <v>122</v>
      </c>
      <c r="HA34" s="17">
        <v>440</v>
      </c>
      <c r="HB34" s="17">
        <v>47</v>
      </c>
      <c r="HC34" s="25">
        <v>1.7950000000000001E-2</v>
      </c>
      <c r="HD34" s="25">
        <v>2.4110000000000001E-4</v>
      </c>
      <c r="HE34" s="17">
        <v>7.8979999999999997</v>
      </c>
      <c r="HF34" s="17">
        <v>0.106084</v>
      </c>
      <c r="HG34" s="17">
        <f t="shared" si="39"/>
        <v>74.45043550394027</v>
      </c>
      <c r="HH34" s="21">
        <f>HE34/(AR33+AZ33+AR34+AZ34)</f>
        <v>10.155586987270155</v>
      </c>
      <c r="HI34" s="21">
        <f>HF34/(AR33+AZ33+AR34+AZ34)</f>
        <v>0.1364073550212164</v>
      </c>
      <c r="HJ34" s="22">
        <v>44016</v>
      </c>
      <c r="HK34" s="17" t="s">
        <v>123</v>
      </c>
      <c r="HL34" s="17">
        <v>2.2109999999999999</v>
      </c>
      <c r="HM34" s="17">
        <v>1.602255</v>
      </c>
      <c r="HN34" s="17">
        <v>2.2109999999999999E-3</v>
      </c>
      <c r="HO34" s="17">
        <v>1.6022549999999999E-3</v>
      </c>
      <c r="HP34" s="17">
        <v>0.154050465</v>
      </c>
      <c r="HQ34" s="17">
        <v>59.8</v>
      </c>
      <c r="HR34" s="17">
        <v>97.9</v>
      </c>
      <c r="HS34" s="17">
        <v>7.982508631</v>
      </c>
      <c r="HT34" s="17">
        <f t="shared" si="3"/>
        <v>7.9825086309999998E-3</v>
      </c>
      <c r="HU34" s="17">
        <v>51.817491369999999</v>
      </c>
      <c r="HV34" s="17">
        <f t="shared" si="4"/>
        <v>105.88250863100001</v>
      </c>
      <c r="HW34" s="17">
        <f t="shared" si="5"/>
        <v>0.23410622658314101</v>
      </c>
      <c r="HX34" s="17">
        <f t="shared" si="6"/>
        <v>0.16965077886656291</v>
      </c>
      <c r="HY34" s="17"/>
      <c r="HZ34" s="17"/>
      <c r="IA34" s="17"/>
      <c r="IB34" s="17">
        <f t="shared" si="7"/>
        <v>4.5178996588529952</v>
      </c>
      <c r="IC34" s="17">
        <f t="shared" si="8"/>
        <v>3.2740060234715087</v>
      </c>
      <c r="ID34" s="17"/>
      <c r="IE34" s="17"/>
      <c r="IF34" s="17"/>
      <c r="IG34" s="22">
        <v>44016</v>
      </c>
      <c r="IH34" s="17" t="s">
        <v>123</v>
      </c>
      <c r="II34" s="17">
        <v>1.6759999999999999</v>
      </c>
      <c r="IJ34" s="17">
        <v>0.26675500000000002</v>
      </c>
      <c r="IK34" s="17">
        <v>1.676E-3</v>
      </c>
      <c r="IL34" s="17">
        <v>2.6675499999999998E-4</v>
      </c>
      <c r="IM34" s="17">
        <v>0.240017746</v>
      </c>
      <c r="IN34" s="17">
        <v>61.4</v>
      </c>
      <c r="IO34" s="17">
        <v>100.1</v>
      </c>
      <c r="IP34" s="17">
        <v>11.884579609999999</v>
      </c>
      <c r="IQ34" s="17">
        <f t="shared" si="9"/>
        <v>1.1884579609999999E-2</v>
      </c>
      <c r="IR34" s="17">
        <v>49.515420390000003</v>
      </c>
      <c r="IS34" s="17">
        <f t="shared" si="10"/>
        <v>111.98457961</v>
      </c>
      <c r="IT34" s="17">
        <f t="shared" si="11"/>
        <v>0.18768615542636</v>
      </c>
      <c r="IU34" s="17">
        <f t="shared" si="12"/>
        <v>2.9872446533865553E-2</v>
      </c>
      <c r="IV34" s="17"/>
      <c r="IW34" s="17"/>
      <c r="IX34" s="17"/>
      <c r="IY34" s="17">
        <f t="shared" si="13"/>
        <v>3.7904586883859834</v>
      </c>
      <c r="IZ34" s="17">
        <f t="shared" si="14"/>
        <v>0.60329582781646962</v>
      </c>
      <c r="JA34" s="17"/>
      <c r="JB34" s="17"/>
      <c r="JC34" s="17"/>
      <c r="JD34" s="22">
        <v>44016</v>
      </c>
      <c r="JE34" s="17" t="s">
        <v>123</v>
      </c>
      <c r="JF34" s="17">
        <v>0.46179999999999999</v>
      </c>
      <c r="JG34" s="17">
        <v>0.20035500000000001</v>
      </c>
      <c r="JH34" s="17">
        <v>4.618E-4</v>
      </c>
      <c r="JI34" s="17">
        <v>2.0035499999999999E-4</v>
      </c>
      <c r="JJ34" s="17">
        <v>0.24953874500000001</v>
      </c>
      <c r="JK34" s="17">
        <v>60.7</v>
      </c>
      <c r="JL34" s="17">
        <v>98</v>
      </c>
      <c r="JM34" s="17">
        <v>12.122074570000001</v>
      </c>
      <c r="JN34" s="17">
        <v>1.2122075E-2</v>
      </c>
      <c r="JO34" s="17">
        <v>48.577925430000001</v>
      </c>
      <c r="JP34" s="17">
        <v>110.1220746</v>
      </c>
      <c r="JQ34" s="17">
        <v>5.0854374000000001E-2</v>
      </c>
      <c r="JR34" s="17">
        <v>2.2063507999999999E-2</v>
      </c>
      <c r="JS34" s="17"/>
      <c r="JT34" s="17"/>
      <c r="JU34" s="17"/>
      <c r="JV34" s="17">
        <v>1.046861791</v>
      </c>
      <c r="JW34" s="17">
        <v>0.45418794800000001</v>
      </c>
      <c r="JX34" s="17"/>
      <c r="JY34" s="17"/>
      <c r="JZ34" s="17"/>
      <c r="KA34" s="17">
        <f t="shared" si="49"/>
        <v>566</v>
      </c>
      <c r="KB34" s="17">
        <f t="shared" si="41"/>
        <v>5.6599999999999999E-4</v>
      </c>
      <c r="KC34" s="17">
        <v>0.79669999999999996</v>
      </c>
      <c r="KD34" s="17">
        <v>0.90908</v>
      </c>
      <c r="KE34" s="17">
        <v>1.8883869304280101</v>
      </c>
      <c r="KF34" s="17">
        <f t="shared" si="38"/>
        <v>1.3676907397614418E-4</v>
      </c>
      <c r="KG34" s="17">
        <f t="shared" si="25"/>
        <v>24.164147345608516</v>
      </c>
      <c r="KH34" s="17">
        <v>0.35</v>
      </c>
      <c r="KI34" s="17">
        <v>1.1700600000000001</v>
      </c>
      <c r="KJ34" s="17">
        <v>0.56603773584905703</v>
      </c>
      <c r="KK34" s="17">
        <f t="shared" si="26"/>
        <v>2.3180433962264169E-5</v>
      </c>
      <c r="KL34" s="17">
        <f t="shared" si="27"/>
        <v>4.09548303220215</v>
      </c>
      <c r="KM34" s="17">
        <v>0.26519999999999999</v>
      </c>
      <c r="KN34" s="17">
        <v>0.24049999999999999</v>
      </c>
      <c r="KO34" s="17">
        <f t="shared" si="28"/>
        <v>0.50570000000000004</v>
      </c>
      <c r="KP34" s="17">
        <v>1.2937700000000001</v>
      </c>
      <c r="KQ34" s="17">
        <v>1.6740414647030999</v>
      </c>
      <c r="KR34" s="17">
        <f t="shared" si="29"/>
        <v>1.095257513261462E-4</v>
      </c>
      <c r="KS34" s="17">
        <f t="shared" si="30"/>
        <v>19.35083945691629</v>
      </c>
      <c r="KT34" s="17">
        <v>9.1600000000000001E-2</v>
      </c>
      <c r="KU34" s="17">
        <v>1.1218699999999999</v>
      </c>
      <c r="KV34" s="17">
        <v>0.79457917261055599</v>
      </c>
      <c r="KW34" s="17">
        <f t="shared" si="31"/>
        <v>8.1653571532096954E-6</v>
      </c>
      <c r="KX34" s="17">
        <f t="shared" si="32"/>
        <v>1.4426426065741511</v>
      </c>
      <c r="KY34" s="17">
        <v>0.31740000000000002</v>
      </c>
      <c r="KZ34" s="17">
        <v>1.6819200000000001</v>
      </c>
      <c r="LA34" s="17">
        <v>0.47483443708609302</v>
      </c>
      <c r="LB34" s="17">
        <f t="shared" si="33"/>
        <v>2.5348628446092734E-5</v>
      </c>
      <c r="LC34" s="17">
        <f t="shared" si="34"/>
        <v>4.4785562625605539</v>
      </c>
      <c r="LD34" s="17">
        <f t="shared" si="35"/>
        <v>3.0298924486385698E-4</v>
      </c>
      <c r="LE34" s="17">
        <f t="shared" si="36"/>
        <v>53.531668703861655</v>
      </c>
      <c r="LF34" s="17" t="s">
        <v>118</v>
      </c>
      <c r="LG34" s="17" t="s">
        <v>118</v>
      </c>
    </row>
    <row r="35" spans="1:319" x14ac:dyDescent="0.35">
      <c r="A35" s="17">
        <v>16</v>
      </c>
      <c r="B35" s="17" t="s">
        <v>110</v>
      </c>
      <c r="C35" s="17" t="s">
        <v>138</v>
      </c>
      <c r="D35" s="17" t="s">
        <v>134</v>
      </c>
      <c r="E35" s="17" t="s">
        <v>130</v>
      </c>
      <c r="F35" s="17" t="s">
        <v>106</v>
      </c>
      <c r="G35" s="18">
        <v>44015</v>
      </c>
      <c r="H35" s="17" t="s">
        <v>115</v>
      </c>
      <c r="I35" s="17">
        <v>668.3</v>
      </c>
      <c r="J35" s="17">
        <v>4.9236000000000004</v>
      </c>
      <c r="K35" s="17">
        <v>3.97</v>
      </c>
      <c r="L35" s="17">
        <v>4.8009000000000004</v>
      </c>
      <c r="M35" s="17">
        <v>13.6945</v>
      </c>
      <c r="N35" s="17">
        <v>0.89759999999999995</v>
      </c>
      <c r="O35" s="17">
        <v>0.93410000000000004</v>
      </c>
      <c r="P35" s="17">
        <v>1.2076</v>
      </c>
      <c r="Q35" s="17">
        <v>1.7616000000000001</v>
      </c>
      <c r="R35" s="17">
        <v>4.8009000000000004</v>
      </c>
      <c r="S35" s="17">
        <v>3.8</v>
      </c>
      <c r="T35" s="17">
        <v>7</v>
      </c>
      <c r="U35" s="17">
        <v>2</v>
      </c>
      <c r="V35" s="17">
        <v>0</v>
      </c>
      <c r="W35" s="17">
        <v>27</v>
      </c>
      <c r="X35" s="17">
        <v>44</v>
      </c>
      <c r="Y35" s="17" t="s">
        <v>116</v>
      </c>
      <c r="Z35" s="17">
        <v>2</v>
      </c>
      <c r="AA35" s="17">
        <v>14</v>
      </c>
      <c r="AB35" s="17">
        <v>0</v>
      </c>
      <c r="AC35" s="17" t="s">
        <v>139</v>
      </c>
      <c r="AD35" s="17">
        <v>6</v>
      </c>
      <c r="AE35" s="17"/>
      <c r="AF35" s="17">
        <v>23.2</v>
      </c>
      <c r="AG35" s="17">
        <f t="shared" si="15"/>
        <v>135.7340157608254</v>
      </c>
      <c r="AH35" s="17">
        <f t="shared" si="0"/>
        <v>0.53981514797157504</v>
      </c>
      <c r="AI35" s="17">
        <v>27</v>
      </c>
      <c r="AJ35" s="17">
        <v>8.8935999999999993</v>
      </c>
      <c r="AK35" s="17">
        <v>421.85</v>
      </c>
      <c r="AL35" s="17">
        <v>43.239199999999997</v>
      </c>
      <c r="AM35" s="17">
        <v>0.32629999999999998</v>
      </c>
      <c r="AN35" s="17">
        <v>0.35299999999999998</v>
      </c>
      <c r="AO35" s="17">
        <v>7</v>
      </c>
      <c r="AP35" s="17">
        <v>0.72</v>
      </c>
      <c r="AQ35" s="17">
        <v>0.17082153</v>
      </c>
      <c r="AR35" s="17">
        <v>0.89759999999999995</v>
      </c>
      <c r="AS35" s="17">
        <v>609.17349999999999</v>
      </c>
      <c r="AT35" s="17">
        <v>108.5612</v>
      </c>
      <c r="AU35" s="17">
        <v>0.56730000000000003</v>
      </c>
      <c r="AV35" s="17">
        <v>1.54</v>
      </c>
      <c r="AW35" s="17">
        <v>2.76</v>
      </c>
      <c r="AX35" s="17">
        <v>0.49</v>
      </c>
      <c r="AY35" s="17">
        <v>0.14350649400000001</v>
      </c>
      <c r="AZ35" s="17">
        <v>0.93410000000000004</v>
      </c>
      <c r="BA35" s="17">
        <v>703.9461</v>
      </c>
      <c r="BB35" s="17">
        <v>270.21319999999997</v>
      </c>
      <c r="BC35" s="17">
        <v>1.2218</v>
      </c>
      <c r="BD35" s="17">
        <v>8.2539999999999996</v>
      </c>
      <c r="BE35" s="17">
        <v>0.57999999999999996</v>
      </c>
      <c r="BF35" s="17">
        <v>0.22</v>
      </c>
      <c r="BG35" s="17">
        <v>0.146304822</v>
      </c>
      <c r="BH35" s="17">
        <v>1.2076</v>
      </c>
      <c r="BI35" s="17">
        <v>32.725900000000003</v>
      </c>
      <c r="BJ35" s="17">
        <v>41.6265</v>
      </c>
      <c r="BK35" s="17">
        <v>4.0488</v>
      </c>
      <c r="BL35" s="17">
        <v>4.2130000000000001</v>
      </c>
      <c r="BM35" s="17">
        <v>0.02</v>
      </c>
      <c r="BN35" s="17">
        <v>0.02</v>
      </c>
      <c r="BO35" s="17">
        <v>0.41813434599999999</v>
      </c>
      <c r="BP35" s="17">
        <v>1.7616000000000001</v>
      </c>
      <c r="BQ35" s="17">
        <f t="shared" si="16"/>
        <v>1767.6954999999998</v>
      </c>
      <c r="BR35" s="17">
        <v>1.571</v>
      </c>
      <c r="BS35" s="17">
        <v>3.2907000000000002</v>
      </c>
      <c r="BT35" s="17">
        <v>2043.46</v>
      </c>
      <c r="BU35" s="17">
        <v>745.24</v>
      </c>
      <c r="BV35" s="17">
        <v>0.70713999999999999</v>
      </c>
      <c r="BW35" s="17">
        <v>937.09</v>
      </c>
      <c r="BX35" s="17">
        <v>29.39</v>
      </c>
      <c r="BY35" s="17">
        <v>47.437301082113301</v>
      </c>
      <c r="BZ35" s="17">
        <v>1.87078294080204</v>
      </c>
      <c r="CA35" s="17">
        <v>25.356924123851599</v>
      </c>
      <c r="CB35" s="17">
        <v>1.3220000000000001</v>
      </c>
      <c r="CC35" s="17">
        <v>3.3068550000000001</v>
      </c>
      <c r="CD35" s="17">
        <v>2058.9050000000002</v>
      </c>
      <c r="CE35" s="17">
        <v>624.25</v>
      </c>
      <c r="CF35" s="17">
        <v>0.88195500000000004</v>
      </c>
      <c r="CG35" s="17">
        <v>1420.2550000000001</v>
      </c>
      <c r="CH35" s="17">
        <v>23.15</v>
      </c>
      <c r="CI35" s="17">
        <v>47.251032046412099</v>
      </c>
      <c r="CJ35" s="17">
        <v>1.7505603111901999</v>
      </c>
      <c r="CK35" s="17">
        <v>26.994383504759</v>
      </c>
      <c r="CL35" s="17">
        <v>1.4670000000000001</v>
      </c>
      <c r="CM35" s="17">
        <v>3.2666400000000002</v>
      </c>
      <c r="CN35" s="17">
        <v>2020.45</v>
      </c>
      <c r="CO35" s="17">
        <v>694.29</v>
      </c>
      <c r="CP35" s="17">
        <v>0.85070999999999997</v>
      </c>
      <c r="CQ35" s="17">
        <v>1333.76</v>
      </c>
      <c r="CR35" s="17">
        <v>15.61</v>
      </c>
      <c r="CS35" s="17">
        <v>47.327198364008197</v>
      </c>
      <c r="CT35" s="17">
        <v>1.0640763462849401</v>
      </c>
      <c r="CU35" s="17">
        <v>44.4772581678411</v>
      </c>
      <c r="CV35" s="17">
        <v>1.2150000000000001</v>
      </c>
      <c r="CW35" s="17">
        <v>3.4116200000000001</v>
      </c>
      <c r="CX35" s="17">
        <v>2159.2399999999998</v>
      </c>
      <c r="CY35" s="17">
        <v>545.55999999999995</v>
      </c>
      <c r="CZ35" s="17">
        <v>0.94130999999999998</v>
      </c>
      <c r="DA35" s="17">
        <v>1584.66</v>
      </c>
      <c r="DB35" s="17">
        <v>8.43</v>
      </c>
      <c r="DC35" s="17">
        <v>44.902057613168701</v>
      </c>
      <c r="DD35" s="17">
        <v>0.69382716049382698</v>
      </c>
      <c r="DE35" s="17">
        <v>64.716488730723597</v>
      </c>
      <c r="DF35" s="17">
        <v>1.4139999999999999</v>
      </c>
      <c r="DG35" s="17">
        <v>3.3358699999999999</v>
      </c>
      <c r="DH35" s="17">
        <v>2086.6799999999998</v>
      </c>
      <c r="DI35" s="17">
        <v>600.26</v>
      </c>
      <c r="DJ35" s="17">
        <v>0.66161999999999999</v>
      </c>
      <c r="DK35" s="17">
        <v>811.57</v>
      </c>
      <c r="DL35" s="17">
        <v>7.04</v>
      </c>
      <c r="DM35" s="17">
        <v>42.451202263083502</v>
      </c>
      <c r="DN35" s="17">
        <v>0.49787835926449803</v>
      </c>
      <c r="DO35" s="17">
        <v>85.264204545454504</v>
      </c>
      <c r="DP35" s="17">
        <v>14.257</v>
      </c>
      <c r="DQ35" s="17">
        <v>1.106155</v>
      </c>
      <c r="DR35" s="17">
        <v>0.45</v>
      </c>
      <c r="DS35" s="17">
        <v>12.135</v>
      </c>
      <c r="DT35" s="17">
        <v>0.59618000000000004</v>
      </c>
      <c r="DU35" s="17">
        <v>631.4</v>
      </c>
      <c r="DV35" s="17">
        <v>2.5150000000000001</v>
      </c>
      <c r="DW35" s="17">
        <v>8.6580686301060694E-2</v>
      </c>
      <c r="DX35" s="17">
        <v>1.7913834920334E-2</v>
      </c>
      <c r="DY35" s="17">
        <v>4.8185105706564899</v>
      </c>
      <c r="DZ35" s="17" t="s">
        <v>118</v>
      </c>
      <c r="EA35" s="17" t="s">
        <v>118</v>
      </c>
      <c r="EB35" s="17" t="s">
        <v>118</v>
      </c>
      <c r="EC35" s="17" t="s">
        <v>118</v>
      </c>
      <c r="ED35" s="17" t="s">
        <v>118</v>
      </c>
      <c r="EE35" s="17" t="s">
        <v>118</v>
      </c>
      <c r="EF35" s="17" t="s">
        <v>118</v>
      </c>
      <c r="EG35" s="17" t="s">
        <v>118</v>
      </c>
      <c r="EH35" s="17" t="s">
        <v>118</v>
      </c>
      <c r="EI35" s="17" t="s">
        <v>118</v>
      </c>
      <c r="EJ35" s="17" t="s">
        <v>118</v>
      </c>
      <c r="EK35" s="17" t="s">
        <v>118</v>
      </c>
      <c r="EL35" s="17" t="s">
        <v>118</v>
      </c>
      <c r="EM35" s="17" t="s">
        <v>118</v>
      </c>
      <c r="EN35" s="17" t="s">
        <v>118</v>
      </c>
      <c r="EO35" s="17" t="s">
        <v>118</v>
      </c>
      <c r="EP35" s="17" t="s">
        <v>118</v>
      </c>
      <c r="EQ35" s="17" t="s">
        <v>118</v>
      </c>
      <c r="ER35" s="17" t="s">
        <v>118</v>
      </c>
      <c r="ES35" s="17" t="s">
        <v>118</v>
      </c>
      <c r="ET35" s="17" t="s">
        <v>118</v>
      </c>
      <c r="EU35" s="17" t="s">
        <v>118</v>
      </c>
      <c r="EV35" s="17" t="s">
        <v>118</v>
      </c>
      <c r="EW35" s="17" t="s">
        <v>118</v>
      </c>
      <c r="EX35" s="17" t="s">
        <v>118</v>
      </c>
      <c r="EY35" s="17" t="s">
        <v>118</v>
      </c>
      <c r="EZ35" s="17" t="s">
        <v>118</v>
      </c>
      <c r="FA35" s="17" t="s">
        <v>118</v>
      </c>
      <c r="FB35" s="17" t="s">
        <v>118</v>
      </c>
      <c r="FC35" s="17" t="s">
        <v>118</v>
      </c>
      <c r="FD35" s="17">
        <v>6.4133333333333304</v>
      </c>
      <c r="FE35" s="17" t="s">
        <v>118</v>
      </c>
      <c r="FF35" s="17">
        <v>1.14264285714286</v>
      </c>
      <c r="FG35" s="19">
        <f t="shared" si="37"/>
        <v>6.4133333333333304</v>
      </c>
      <c r="FH35" s="17">
        <f t="shared" si="1"/>
        <v>0.42860306666666648</v>
      </c>
      <c r="FI35" s="20">
        <v>43917</v>
      </c>
      <c r="FJ35" s="21" t="s">
        <v>119</v>
      </c>
      <c r="FK35" s="21">
        <v>150</v>
      </c>
      <c r="FL35" s="21">
        <v>27.5</v>
      </c>
      <c r="FM35" s="21">
        <v>81.400000000000006</v>
      </c>
      <c r="FN35" s="21">
        <v>0.87780000000000002</v>
      </c>
      <c r="FO35" s="84">
        <v>0.76600000000000001</v>
      </c>
      <c r="FP35" s="84">
        <v>0.1356</v>
      </c>
      <c r="FQ35" s="84">
        <v>-7.0000000000000001E-3</v>
      </c>
      <c r="FR35" s="21">
        <v>12.21</v>
      </c>
      <c r="FS35" s="21">
        <v>0.13167000000000001</v>
      </c>
      <c r="FT35" s="21">
        <f t="shared" si="17"/>
        <v>92.731829573934832</v>
      </c>
      <c r="FU35" s="17">
        <f t="shared" si="18"/>
        <v>0.1149</v>
      </c>
      <c r="FV35" s="17">
        <f t="shared" si="19"/>
        <v>2.034E-2</v>
      </c>
      <c r="FW35" s="17">
        <f t="shared" si="20"/>
        <v>-1.0499999999999999E-3</v>
      </c>
      <c r="FX35" s="21">
        <f>FR35/(AR35+AZ35+AR36+AZ36)</f>
        <v>3.4918637572568421</v>
      </c>
      <c r="FY35" s="21">
        <f>FS35/(AR35+AZ35+AR36+AZ36)</f>
        <v>3.7655503760688651E-2</v>
      </c>
      <c r="FZ35" s="21">
        <f>FU35/(AR35+AZ35+AR36+AZ36)</f>
        <v>3.2859553293104929E-2</v>
      </c>
      <c r="GA35" s="21">
        <f>FV35/(AR35+AZ35+AR36+AZ36)</f>
        <v>5.8169130894843712E-3</v>
      </c>
      <c r="GB35" s="21">
        <f>FW35/(AR35+AZ35+AR36+AZ36)</f>
        <v>-3.002831240884262E-4</v>
      </c>
      <c r="GC35" s="20">
        <v>43956</v>
      </c>
      <c r="GD35" s="21" t="s">
        <v>120</v>
      </c>
      <c r="GE35" s="21">
        <v>250</v>
      </c>
      <c r="GF35" s="21">
        <v>22.5</v>
      </c>
      <c r="GG35" s="21">
        <v>2.102E-2</v>
      </c>
      <c r="GH35" s="21">
        <v>1.0540000000000001E-2</v>
      </c>
      <c r="GI35" s="21">
        <f t="shared" si="45"/>
        <v>5.2549999999999999</v>
      </c>
      <c r="GJ35" s="21">
        <v>2.6349999999999998</v>
      </c>
      <c r="GK35" s="17">
        <f t="shared" si="46"/>
        <v>1.9943074003795067</v>
      </c>
      <c r="GL35" s="21">
        <f>GI35/(AR35+AZ35+AR36+AZ36)</f>
        <v>1.5028455400806473</v>
      </c>
      <c r="GM35" s="21">
        <f>GJ35/(AR35+AZ35+AR36+AZ36)</f>
        <v>0.75356764949809807</v>
      </c>
      <c r="GN35" s="22">
        <v>43971</v>
      </c>
      <c r="GO35" s="17" t="s">
        <v>121</v>
      </c>
      <c r="GP35" s="17">
        <v>120</v>
      </c>
      <c r="GQ35" s="17">
        <v>44</v>
      </c>
      <c r="GR35" s="23">
        <v>6.4693701197293063E-2</v>
      </c>
      <c r="GS35" s="23">
        <v>2.0859999999999997E-3</v>
      </c>
      <c r="GT35" s="24">
        <v>7.763244143675168</v>
      </c>
      <c r="GU35" s="17">
        <v>0.25031999999999999</v>
      </c>
      <c r="GV35" s="17">
        <f t="shared" si="22"/>
        <v>31.013279576842315</v>
      </c>
      <c r="GW35" s="21">
        <f>GT35/(AR35+AZ35+AR36+AZ36)</f>
        <v>2.2201630519275795</v>
      </c>
      <c r="GX35" s="21">
        <f>GU35/(AR35+AZ35+AR36+AZ36)</f>
        <v>7.158749678268081E-2</v>
      </c>
      <c r="GY35" s="22">
        <v>44007</v>
      </c>
      <c r="GZ35" s="17" t="s">
        <v>122</v>
      </c>
      <c r="HA35" s="17">
        <v>400</v>
      </c>
      <c r="HB35" s="17">
        <v>0</v>
      </c>
      <c r="HC35" s="17" t="s">
        <v>118</v>
      </c>
      <c r="HD35" s="17" t="s">
        <v>118</v>
      </c>
      <c r="HE35" s="17" t="s">
        <v>118</v>
      </c>
      <c r="HF35" s="17" t="s">
        <v>118</v>
      </c>
      <c r="HG35" s="17" t="s">
        <v>118</v>
      </c>
      <c r="HH35" s="17" t="s">
        <v>118</v>
      </c>
      <c r="HI35" s="17" t="s">
        <v>118</v>
      </c>
      <c r="HJ35" s="22">
        <v>44015</v>
      </c>
      <c r="HK35" s="17" t="s">
        <v>123</v>
      </c>
      <c r="HL35" s="17">
        <v>1.6912499999999999</v>
      </c>
      <c r="HM35" s="17">
        <v>10.2921</v>
      </c>
      <c r="HN35" s="17">
        <v>1.69125E-3</v>
      </c>
      <c r="HO35" s="17">
        <v>1.02921E-2</v>
      </c>
      <c r="HP35" s="17">
        <v>0.10023201900000001</v>
      </c>
      <c r="HQ35" s="17">
        <v>59.6</v>
      </c>
      <c r="HR35" s="17">
        <v>98.3</v>
      </c>
      <c r="HS35" s="17">
        <v>5.4296077599999997</v>
      </c>
      <c r="HT35" s="17">
        <f t="shared" si="3"/>
        <v>5.4296077599999999E-3</v>
      </c>
      <c r="HU35" s="17">
        <v>54.170392239999998</v>
      </c>
      <c r="HV35" s="17">
        <f t="shared" si="4"/>
        <v>103.72960775999999</v>
      </c>
      <c r="HW35" s="17">
        <f t="shared" si="5"/>
        <v>0.17543269912409998</v>
      </c>
      <c r="HX35" s="17">
        <f t="shared" si="6"/>
        <v>1.0675954960266958</v>
      </c>
      <c r="HY35" s="17">
        <v>0.10252634400000001</v>
      </c>
      <c r="HZ35" s="17">
        <v>0.950588498</v>
      </c>
      <c r="IA35" s="17">
        <v>2.0019809999999999E-3</v>
      </c>
      <c r="IB35" s="17">
        <f t="shared" si="7"/>
        <v>3.2385347764670342</v>
      </c>
      <c r="IC35" s="17">
        <f t="shared" si="8"/>
        <v>19.708099791796815</v>
      </c>
      <c r="ID35" s="17">
        <v>1.892663872</v>
      </c>
      <c r="IE35" s="17">
        <v>17.54811917</v>
      </c>
      <c r="IF35" s="17">
        <v>3.6957114999999999E-2</v>
      </c>
      <c r="IG35" s="22">
        <v>44015</v>
      </c>
      <c r="IH35" s="17" t="s">
        <v>123</v>
      </c>
      <c r="II35" s="17">
        <v>0.70625000000000004</v>
      </c>
      <c r="IJ35" s="17">
        <v>0.1802</v>
      </c>
      <c r="IK35" s="17">
        <v>7.0624999999999996E-4</v>
      </c>
      <c r="IL35" s="17">
        <v>1.8019999999999999E-4</v>
      </c>
      <c r="IM35" s="17">
        <v>0.106182161</v>
      </c>
      <c r="IN35" s="17">
        <v>58.9</v>
      </c>
      <c r="IO35" s="17">
        <v>100.1</v>
      </c>
      <c r="IP35" s="17">
        <v>5.6537969280000002</v>
      </c>
      <c r="IQ35" s="17">
        <f t="shared" si="9"/>
        <v>5.6537969280000006E-3</v>
      </c>
      <c r="IR35" s="17">
        <v>53.24620307</v>
      </c>
      <c r="IS35" s="17">
        <f t="shared" si="10"/>
        <v>105.753796928</v>
      </c>
      <c r="IT35" s="17">
        <f t="shared" si="11"/>
        <v>7.4688619080400004E-2</v>
      </c>
      <c r="IU35" s="17">
        <f t="shared" si="12"/>
        <v>1.9056834206425597E-2</v>
      </c>
      <c r="IV35" s="17">
        <v>5.0201326999999997E-2</v>
      </c>
      <c r="IW35" s="17">
        <v>8.7669900000000005E-3</v>
      </c>
      <c r="IX35" s="17">
        <v>4.9175520000000004E-3</v>
      </c>
      <c r="IY35" s="17">
        <f t="shared" si="13"/>
        <v>1.4027031933565437</v>
      </c>
      <c r="IZ35" s="17">
        <f t="shared" si="14"/>
        <v>0.35790034045005192</v>
      </c>
      <c r="JA35" s="17">
        <v>0.94281515900000001</v>
      </c>
      <c r="JB35" s="17">
        <v>0.16465004599999999</v>
      </c>
      <c r="JC35" s="17">
        <v>9.2354970999999994E-2</v>
      </c>
      <c r="JD35" s="22">
        <v>44015</v>
      </c>
      <c r="JE35" s="17" t="s">
        <v>123</v>
      </c>
      <c r="JF35" s="17">
        <v>0.56615000000000004</v>
      </c>
      <c r="JG35" s="17">
        <v>2.7081</v>
      </c>
      <c r="JH35" s="17">
        <v>5.6614999999999996E-4</v>
      </c>
      <c r="JI35" s="17">
        <v>2.7081000000000002E-3</v>
      </c>
      <c r="JJ35" s="17">
        <v>0.12391930800000001</v>
      </c>
      <c r="JK35" s="17">
        <v>63.6</v>
      </c>
      <c r="JL35" s="17">
        <v>101.4</v>
      </c>
      <c r="JM35" s="17">
        <v>7.0123076920000003</v>
      </c>
      <c r="JN35" s="17">
        <v>7.0123080000000001E-3</v>
      </c>
      <c r="JO35" s="17">
        <v>56.587692310000001</v>
      </c>
      <c r="JP35" s="17">
        <v>108.4123077</v>
      </c>
      <c r="JQ35" s="17">
        <v>6.1377627999999997E-2</v>
      </c>
      <c r="JR35" s="17">
        <v>0.29359137000000002</v>
      </c>
      <c r="JS35" s="17">
        <v>0.16525288099999999</v>
      </c>
      <c r="JT35" s="17">
        <v>0.30672010100000002</v>
      </c>
      <c r="JU35" s="17">
        <v>3.7835899999999999E-3</v>
      </c>
      <c r="JV35" s="17">
        <v>1.0846462450000001</v>
      </c>
      <c r="JW35" s="17">
        <v>5.1882548750000002</v>
      </c>
      <c r="JX35" s="17">
        <v>2.9202972210000002</v>
      </c>
      <c r="JY35" s="17">
        <v>5.4202616929999996</v>
      </c>
      <c r="JZ35" s="17">
        <v>6.6862410999999997E-2</v>
      </c>
      <c r="KA35" s="17">
        <f t="shared" ref="KA35:KA38" si="50">3396 /2</f>
        <v>1698</v>
      </c>
      <c r="KB35" s="17">
        <f t="shared" si="41"/>
        <v>1.6980000000000001E-3</v>
      </c>
      <c r="KC35" s="17">
        <v>4.9236000000000004</v>
      </c>
      <c r="KD35" s="17">
        <v>0.70713999999999999</v>
      </c>
      <c r="KE35" s="17">
        <v>1.87078294080204</v>
      </c>
      <c r="KF35" s="17">
        <f t="shared" si="38"/>
        <v>6.5134572675086056E-4</v>
      </c>
      <c r="KG35" s="17">
        <f t="shared" si="25"/>
        <v>38.359583436446442</v>
      </c>
      <c r="KH35" s="17">
        <v>3.97</v>
      </c>
      <c r="KI35" s="17">
        <v>0.66161999999999999</v>
      </c>
      <c r="KJ35" s="17">
        <v>0.49787835926449803</v>
      </c>
      <c r="KK35" s="17">
        <f t="shared" si="26"/>
        <v>1.3077429318246117E-4</v>
      </c>
      <c r="KL35" s="17">
        <f t="shared" si="27"/>
        <v>7.7016662651626122</v>
      </c>
      <c r="KM35" s="17">
        <v>0.89759999999999995</v>
      </c>
      <c r="KN35" s="17">
        <v>0.93410000000000004</v>
      </c>
      <c r="KO35" s="17">
        <f t="shared" si="28"/>
        <v>1.8317000000000001</v>
      </c>
      <c r="KP35" s="17">
        <v>0.88195500000000004</v>
      </c>
      <c r="KQ35" s="17">
        <v>1.7505603111901999</v>
      </c>
      <c r="KR35" s="17">
        <f t="shared" si="29"/>
        <v>2.8279898734507626E-4</v>
      </c>
      <c r="KS35" s="17">
        <f t="shared" si="30"/>
        <v>16.654828465552193</v>
      </c>
      <c r="KT35" s="17">
        <v>1.2076</v>
      </c>
      <c r="KU35" s="17">
        <v>0.85070999999999997</v>
      </c>
      <c r="KV35" s="17">
        <v>1.0640763462849401</v>
      </c>
      <c r="KW35" s="17">
        <f t="shared" si="31"/>
        <v>1.0931441412106389E-4</v>
      </c>
      <c r="KX35" s="17">
        <f t="shared" si="32"/>
        <v>6.4378335760343868</v>
      </c>
      <c r="KY35" s="17">
        <v>1.7616000000000001</v>
      </c>
      <c r="KZ35" s="17">
        <v>0.94130999999999998</v>
      </c>
      <c r="LA35" s="17">
        <v>0.69382716049382698</v>
      </c>
      <c r="LB35" s="17">
        <f t="shared" si="33"/>
        <v>1.150512312533333E-4</v>
      </c>
      <c r="LC35" s="17">
        <f t="shared" si="34"/>
        <v>6.775690886533174</v>
      </c>
      <c r="LD35" s="17">
        <f t="shared" si="35"/>
        <v>1.2892846526527952E-3</v>
      </c>
      <c r="LE35" s="17">
        <f t="shared" si="36"/>
        <v>75.929602629728805</v>
      </c>
      <c r="LF35" s="17">
        <v>0.59618000000000004</v>
      </c>
      <c r="LG35" s="17">
        <v>1.7913834920334E-2</v>
      </c>
    </row>
    <row r="36" spans="1:319" x14ac:dyDescent="0.35">
      <c r="A36" s="17">
        <v>16</v>
      </c>
      <c r="B36" s="17" t="s">
        <v>124</v>
      </c>
      <c r="C36" s="17" t="s">
        <v>138</v>
      </c>
      <c r="D36" s="17" t="s">
        <v>134</v>
      </c>
      <c r="E36" s="17" t="s">
        <v>130</v>
      </c>
      <c r="F36" s="17" t="s">
        <v>106</v>
      </c>
      <c r="G36" s="18">
        <v>44015</v>
      </c>
      <c r="H36" s="17" t="s">
        <v>115</v>
      </c>
      <c r="I36" s="17">
        <v>779.9</v>
      </c>
      <c r="J36" s="17">
        <v>5.6562999999999999</v>
      </c>
      <c r="K36" s="17">
        <v>3.82</v>
      </c>
      <c r="L36" s="17">
        <v>4.1904000000000003</v>
      </c>
      <c r="M36" s="17">
        <v>13.666700000000001</v>
      </c>
      <c r="N36" s="17">
        <v>0.6</v>
      </c>
      <c r="O36" s="17">
        <v>1.0649999999999999</v>
      </c>
      <c r="P36" s="17">
        <v>1.2393000000000001</v>
      </c>
      <c r="Q36" s="17">
        <v>1.2861</v>
      </c>
      <c r="R36" s="17">
        <v>4.1904000000000003</v>
      </c>
      <c r="S36" s="17">
        <v>4</v>
      </c>
      <c r="T36" s="17">
        <v>7</v>
      </c>
      <c r="U36" s="17">
        <v>2</v>
      </c>
      <c r="V36" s="17">
        <v>0</v>
      </c>
      <c r="W36" s="17">
        <v>24.5</v>
      </c>
      <c r="X36" s="17">
        <v>42.3</v>
      </c>
      <c r="Y36" s="17" t="s">
        <v>156</v>
      </c>
      <c r="Z36" s="17">
        <v>2</v>
      </c>
      <c r="AA36" s="17">
        <v>14</v>
      </c>
      <c r="AB36" s="17">
        <v>0</v>
      </c>
      <c r="AC36" s="17" t="s">
        <v>157</v>
      </c>
      <c r="AD36" s="17"/>
      <c r="AE36" s="17"/>
      <c r="AF36" s="17">
        <v>20.5</v>
      </c>
      <c r="AG36" s="17">
        <f t="shared" si="15"/>
        <v>137.88165408482575</v>
      </c>
      <c r="AH36" s="17">
        <f t="shared" si="0"/>
        <v>0.44219790424532784</v>
      </c>
      <c r="AI36" s="17">
        <v>24.5</v>
      </c>
      <c r="AJ36" s="17">
        <v>9.4763000000000002</v>
      </c>
      <c r="AK36" s="17">
        <v>460.06060000000002</v>
      </c>
      <c r="AL36" s="17">
        <v>48.557499999999997</v>
      </c>
      <c r="AM36" s="17">
        <v>0.33600000000000002</v>
      </c>
      <c r="AN36" s="17">
        <v>0.40799999999999997</v>
      </c>
      <c r="AO36" s="17">
        <v>5.25</v>
      </c>
      <c r="AP36" s="17">
        <v>0.55000000000000004</v>
      </c>
      <c r="AQ36" s="17">
        <v>0.21495098000000001</v>
      </c>
      <c r="AR36" s="17">
        <v>0.6</v>
      </c>
      <c r="AS36" s="17">
        <v>680.88109999999995</v>
      </c>
      <c r="AT36" s="17">
        <v>120.2645</v>
      </c>
      <c r="AU36" s="17">
        <v>0.56220000000000003</v>
      </c>
      <c r="AV36" s="17">
        <v>1.69</v>
      </c>
      <c r="AW36" s="17">
        <v>2.2599999999999998</v>
      </c>
      <c r="AX36" s="17">
        <v>0.4</v>
      </c>
      <c r="AY36" s="17">
        <v>0.17852071</v>
      </c>
      <c r="AZ36" s="17">
        <v>1.0649999999999999</v>
      </c>
      <c r="BA36" s="17">
        <v>711.28880000000004</v>
      </c>
      <c r="BB36" s="17">
        <v>259.88099999999997</v>
      </c>
      <c r="BC36" s="17">
        <v>1.163</v>
      </c>
      <c r="BD36" s="17">
        <v>7.556</v>
      </c>
      <c r="BE36" s="17">
        <v>0.56999999999999995</v>
      </c>
      <c r="BF36" s="17">
        <v>0.21</v>
      </c>
      <c r="BG36" s="17">
        <v>0.164015352</v>
      </c>
      <c r="BH36" s="17">
        <v>1.2393000000000001</v>
      </c>
      <c r="BI36" s="17">
        <v>25.878299999999999</v>
      </c>
      <c r="BJ36" s="17">
        <v>32.3489</v>
      </c>
      <c r="BK36" s="17">
        <v>3.9790000000000001</v>
      </c>
      <c r="BL36" s="17">
        <v>3.218</v>
      </c>
      <c r="BM36" s="17">
        <v>0.02</v>
      </c>
      <c r="BN36" s="17">
        <v>0.03</v>
      </c>
      <c r="BO36" s="17">
        <v>0.39965817300000001</v>
      </c>
      <c r="BP36" s="17">
        <v>1.2861</v>
      </c>
      <c r="BQ36" s="17">
        <f t="shared" si="16"/>
        <v>1878.1088</v>
      </c>
      <c r="BR36" s="17">
        <v>1.3120000000000001</v>
      </c>
      <c r="BS36" s="17">
        <v>3.2701449999999999</v>
      </c>
      <c r="BT36" s="17">
        <v>2023.7950000000001</v>
      </c>
      <c r="BU36" s="17">
        <v>594.22</v>
      </c>
      <c r="BV36" s="17">
        <v>0.540435</v>
      </c>
      <c r="BW36" s="17">
        <v>477.97</v>
      </c>
      <c r="BX36" s="17">
        <v>25.125</v>
      </c>
      <c r="BY36" s="17">
        <v>45.180574922861702</v>
      </c>
      <c r="BZ36" s="17">
        <v>1.90790758349742</v>
      </c>
      <c r="CA36" s="17">
        <v>23.7027130711841</v>
      </c>
      <c r="CB36" s="17">
        <v>1.2090000000000001</v>
      </c>
      <c r="CC36" s="17">
        <v>3.2677200000000002</v>
      </c>
      <c r="CD36" s="17">
        <v>2021.48</v>
      </c>
      <c r="CE36" s="17">
        <v>559.35</v>
      </c>
      <c r="CF36" s="17">
        <v>0.53127999999999997</v>
      </c>
      <c r="CG36" s="17">
        <v>452.79</v>
      </c>
      <c r="CH36" s="17">
        <v>23</v>
      </c>
      <c r="CI36" s="17">
        <v>46.265508684863498</v>
      </c>
      <c r="CJ36" s="17">
        <v>1.9023986765922201</v>
      </c>
      <c r="CK36" s="17">
        <v>24.3195652173913</v>
      </c>
      <c r="CL36" s="17">
        <v>1.0309999999999999</v>
      </c>
      <c r="CM36" s="17">
        <v>3.1728900000000002</v>
      </c>
      <c r="CN36" s="17">
        <v>1930.93</v>
      </c>
      <c r="CO36" s="17">
        <v>479.42</v>
      </c>
      <c r="CP36" s="17">
        <v>0.82193000000000005</v>
      </c>
      <c r="CQ36" s="17">
        <v>1254.1600000000001</v>
      </c>
      <c r="CR36" s="17">
        <v>9.52</v>
      </c>
      <c r="CS36" s="17">
        <v>46.500484966052397</v>
      </c>
      <c r="CT36" s="17">
        <v>0.92337536372453899</v>
      </c>
      <c r="CU36" s="17">
        <v>50.359243697479002</v>
      </c>
      <c r="CV36" s="17">
        <v>1.2889999999999999</v>
      </c>
      <c r="CW36" s="17">
        <v>3.5051800000000002</v>
      </c>
      <c r="CX36" s="17">
        <v>2249.02</v>
      </c>
      <c r="CY36" s="17">
        <v>550.62</v>
      </c>
      <c r="CZ36" s="17">
        <v>0.55791000000000002</v>
      </c>
      <c r="DA36" s="17">
        <v>526.03</v>
      </c>
      <c r="DB36" s="17">
        <v>11.49</v>
      </c>
      <c r="DC36" s="17">
        <v>42.716834755624497</v>
      </c>
      <c r="DD36" s="17">
        <v>0.89138867339022498</v>
      </c>
      <c r="DE36" s="17">
        <v>47.921671018276797</v>
      </c>
      <c r="DF36" s="17">
        <v>1.3839999999999999</v>
      </c>
      <c r="DG36" s="17">
        <v>3.35467</v>
      </c>
      <c r="DH36" s="17">
        <v>2104.67</v>
      </c>
      <c r="DI36" s="17">
        <v>577.71</v>
      </c>
      <c r="DJ36" s="17">
        <v>0.47491</v>
      </c>
      <c r="DK36" s="17">
        <v>297.89999999999998</v>
      </c>
      <c r="DL36" s="17">
        <v>9.48</v>
      </c>
      <c r="DM36" s="17">
        <v>41.742052023121403</v>
      </c>
      <c r="DN36" s="17">
        <v>0.68497109826589597</v>
      </c>
      <c r="DO36" s="17">
        <v>60.9398734177215</v>
      </c>
      <c r="DP36" s="17">
        <v>147.68299999999999</v>
      </c>
      <c r="DQ36" s="17">
        <v>1.1230800000000001</v>
      </c>
      <c r="DR36" s="17">
        <v>15.93</v>
      </c>
      <c r="DS36" s="17">
        <v>67.36</v>
      </c>
      <c r="DT36" s="17">
        <v>0.66025</v>
      </c>
      <c r="DU36" s="17">
        <v>807.79</v>
      </c>
      <c r="DV36" s="17">
        <v>10.029999999999999</v>
      </c>
      <c r="DW36" s="17">
        <v>4.5611207789657597E-2</v>
      </c>
      <c r="DX36" s="17">
        <v>6.7915738439766303E-3</v>
      </c>
      <c r="DY36" s="17">
        <v>6.7158524426719799</v>
      </c>
      <c r="DZ36" s="17" t="s">
        <v>118</v>
      </c>
      <c r="EA36" s="17" t="s">
        <v>118</v>
      </c>
      <c r="EB36" s="17" t="s">
        <v>118</v>
      </c>
      <c r="EC36" s="17" t="s">
        <v>118</v>
      </c>
      <c r="ED36" s="17" t="s">
        <v>118</v>
      </c>
      <c r="EE36" s="17" t="s">
        <v>118</v>
      </c>
      <c r="EF36" s="17" t="s">
        <v>118</v>
      </c>
      <c r="EG36" s="17" t="s">
        <v>118</v>
      </c>
      <c r="EH36" s="17" t="s">
        <v>118</v>
      </c>
      <c r="EI36" s="17" t="s">
        <v>118</v>
      </c>
      <c r="EJ36" s="17" t="s">
        <v>118</v>
      </c>
      <c r="EK36" s="17" t="s">
        <v>118</v>
      </c>
      <c r="EL36" s="17" t="s">
        <v>118</v>
      </c>
      <c r="EM36" s="17" t="s">
        <v>118</v>
      </c>
      <c r="EN36" s="17" t="s">
        <v>118</v>
      </c>
      <c r="EO36" s="17" t="s">
        <v>118</v>
      </c>
      <c r="EP36" s="17" t="s">
        <v>118</v>
      </c>
      <c r="EQ36" s="17" t="s">
        <v>118</v>
      </c>
      <c r="ER36" s="17" t="s">
        <v>118</v>
      </c>
      <c r="ES36" s="17" t="s">
        <v>118</v>
      </c>
      <c r="ET36" s="17" t="s">
        <v>118</v>
      </c>
      <c r="EU36" s="17" t="s">
        <v>118</v>
      </c>
      <c r="EV36" s="17" t="s">
        <v>118</v>
      </c>
      <c r="EW36" s="17" t="s">
        <v>118</v>
      </c>
      <c r="EX36" s="17" t="s">
        <v>118</v>
      </c>
      <c r="EY36" s="17" t="s">
        <v>118</v>
      </c>
      <c r="EZ36" s="17" t="s">
        <v>118</v>
      </c>
      <c r="FA36" s="17" t="s">
        <v>118</v>
      </c>
      <c r="FB36" s="17" t="s">
        <v>118</v>
      </c>
      <c r="FC36" s="17" t="s">
        <v>118</v>
      </c>
      <c r="FD36" s="17">
        <v>8.6533333333333307</v>
      </c>
      <c r="FE36" s="17">
        <v>1.42</v>
      </c>
      <c r="FF36" s="17">
        <v>1.133</v>
      </c>
      <c r="FG36" s="19">
        <f t="shared" si="37"/>
        <v>5.0366666666666653</v>
      </c>
      <c r="FH36" s="17">
        <f t="shared" si="1"/>
        <v>0.39280963333333324</v>
      </c>
      <c r="FI36" s="20">
        <v>43917</v>
      </c>
      <c r="FJ36" s="21" t="s">
        <v>119</v>
      </c>
      <c r="FK36" s="21">
        <v>150</v>
      </c>
      <c r="FL36" s="21">
        <v>27.5</v>
      </c>
      <c r="FM36" s="21">
        <v>81.400000000000006</v>
      </c>
      <c r="FN36" s="21">
        <v>0.87780000000000002</v>
      </c>
      <c r="FO36" s="84">
        <v>0.76600000000000001</v>
      </c>
      <c r="FP36" s="84">
        <v>0.1356</v>
      </c>
      <c r="FQ36" s="84">
        <v>-7.0000000000000001E-3</v>
      </c>
      <c r="FR36" s="21">
        <v>12.21</v>
      </c>
      <c r="FS36" s="21">
        <v>0.13167000000000001</v>
      </c>
      <c r="FT36" s="21">
        <f t="shared" si="17"/>
        <v>92.731829573934832</v>
      </c>
      <c r="FU36" s="17">
        <f t="shared" si="18"/>
        <v>0.1149</v>
      </c>
      <c r="FV36" s="17">
        <f t="shared" si="19"/>
        <v>2.034E-2</v>
      </c>
      <c r="FW36" s="17">
        <f t="shared" si="20"/>
        <v>-1.0499999999999999E-3</v>
      </c>
      <c r="FX36" s="21">
        <f>FR36/(AR35+AZ35+AR36+AZ36)</f>
        <v>3.4918637572568421</v>
      </c>
      <c r="FY36" s="21">
        <f>FS36/(AR35+AZ35+AR36+AZ36)</f>
        <v>3.7655503760688651E-2</v>
      </c>
      <c r="FZ36" s="21">
        <f>FU36/(AR35+AZ35+AR36+AZ36)</f>
        <v>3.2859553293104929E-2</v>
      </c>
      <c r="GA36" s="21">
        <f>FV36/(AR35+AZ35+AR36+AZ36)</f>
        <v>5.8169130894843712E-3</v>
      </c>
      <c r="GB36" s="21">
        <f>FW36/(AR35+AZ35+AR36+AZ36)</f>
        <v>-3.002831240884262E-4</v>
      </c>
      <c r="GC36" s="20">
        <v>43956</v>
      </c>
      <c r="GD36" s="21" t="s">
        <v>120</v>
      </c>
      <c r="GE36" s="21">
        <v>250</v>
      </c>
      <c r="GF36" s="21">
        <v>22.5</v>
      </c>
      <c r="GG36" s="21">
        <v>2.102E-2</v>
      </c>
      <c r="GH36" s="21">
        <v>1.0540000000000001E-2</v>
      </c>
      <c r="GI36" s="21">
        <f t="shared" si="45"/>
        <v>5.2549999999999999</v>
      </c>
      <c r="GJ36" s="21">
        <v>2.6349999999999998</v>
      </c>
      <c r="GK36" s="17">
        <f t="shared" si="46"/>
        <v>1.9943074003795067</v>
      </c>
      <c r="GL36" s="21">
        <f>GI36/(AR35+AZ35+AR36+AZ36)</f>
        <v>1.5028455400806473</v>
      </c>
      <c r="GM36" s="21">
        <f>GJ36/(AR35+AZ35+AR36+AZ36)</f>
        <v>0.75356764949809807</v>
      </c>
      <c r="GN36" s="22">
        <v>43971</v>
      </c>
      <c r="GO36" s="17" t="s">
        <v>121</v>
      </c>
      <c r="GP36" s="17">
        <v>120</v>
      </c>
      <c r="GQ36" s="17">
        <v>44</v>
      </c>
      <c r="GR36" s="23">
        <v>6.4693701197293063E-2</v>
      </c>
      <c r="GS36" s="23">
        <v>2.0859999999999997E-3</v>
      </c>
      <c r="GT36" s="24">
        <v>7.763244143675168</v>
      </c>
      <c r="GU36" s="17">
        <v>0.25031999999999999</v>
      </c>
      <c r="GV36" s="17">
        <f t="shared" si="22"/>
        <v>31.013279576842315</v>
      </c>
      <c r="GW36" s="21">
        <f>GT36/(AR35+AZ35+AR36+AZ36)</f>
        <v>2.2201630519275795</v>
      </c>
      <c r="GX36" s="21">
        <f>GU36/(AR35+AZ35+AR36+AZ36)</f>
        <v>7.158749678268081E-2</v>
      </c>
      <c r="GY36" s="22">
        <v>44007</v>
      </c>
      <c r="GZ36" s="17" t="s">
        <v>122</v>
      </c>
      <c r="HA36" s="17">
        <v>400</v>
      </c>
      <c r="HB36" s="17">
        <v>0</v>
      </c>
      <c r="HC36" s="17" t="s">
        <v>118</v>
      </c>
      <c r="HD36" s="17" t="s">
        <v>118</v>
      </c>
      <c r="HE36" s="17" t="s">
        <v>118</v>
      </c>
      <c r="HF36" s="17" t="s">
        <v>118</v>
      </c>
      <c r="HG36" s="17" t="s">
        <v>118</v>
      </c>
      <c r="HH36" s="17" t="s">
        <v>118</v>
      </c>
      <c r="HI36" s="17" t="s">
        <v>118</v>
      </c>
      <c r="HJ36" s="22">
        <v>44015</v>
      </c>
      <c r="HK36" s="17" t="s">
        <v>123</v>
      </c>
      <c r="HL36" s="17">
        <v>2.4922499999999999</v>
      </c>
      <c r="HM36" s="17">
        <v>12.7921</v>
      </c>
      <c r="HN36" s="17">
        <v>2.4922500000000001E-3</v>
      </c>
      <c r="HO36" s="17">
        <v>1.2792100000000001E-2</v>
      </c>
      <c r="HP36" s="17">
        <v>0.11390602800000001</v>
      </c>
      <c r="HQ36" s="17">
        <v>58.8</v>
      </c>
      <c r="HR36" s="17">
        <v>99.4</v>
      </c>
      <c r="HS36" s="17">
        <v>6.0127822750000002</v>
      </c>
      <c r="HT36" s="17">
        <f t="shared" si="3"/>
        <v>6.0127822750000006E-3</v>
      </c>
      <c r="HU36" s="17">
        <v>52.787217720000001</v>
      </c>
      <c r="HV36" s="17">
        <f t="shared" si="4"/>
        <v>105.41278227500001</v>
      </c>
      <c r="HW36" s="17">
        <f t="shared" si="5"/>
        <v>0.26271500662486874</v>
      </c>
      <c r="HX36" s="17">
        <f t="shared" si="6"/>
        <v>1.3484508521400276</v>
      </c>
      <c r="HY36" s="17"/>
      <c r="HZ36" s="17"/>
      <c r="IA36" s="17"/>
      <c r="IB36" s="17">
        <f t="shared" si="7"/>
        <v>4.9768678474094195</v>
      </c>
      <c r="IC36" s="17">
        <f t="shared" si="8"/>
        <v>25.545026057115471</v>
      </c>
      <c r="ID36" s="17"/>
      <c r="IE36" s="17"/>
      <c r="IF36" s="17"/>
      <c r="IG36" s="22">
        <v>44015</v>
      </c>
      <c r="IH36" s="17" t="s">
        <v>123</v>
      </c>
      <c r="II36" s="17">
        <v>1.8382499999999999</v>
      </c>
      <c r="IJ36" s="17">
        <v>1.8431</v>
      </c>
      <c r="IK36" s="17">
        <v>1.83825E-3</v>
      </c>
      <c r="IL36" s="17">
        <v>1.8431000000000001E-3</v>
      </c>
      <c r="IM36" s="17">
        <v>0.11247803200000001</v>
      </c>
      <c r="IN36" s="17">
        <v>59.1</v>
      </c>
      <c r="IO36" s="17">
        <v>99.9</v>
      </c>
      <c r="IP36" s="17">
        <v>5.9753554500000003</v>
      </c>
      <c r="IQ36" s="17">
        <f t="shared" si="9"/>
        <v>5.9753554500000007E-3</v>
      </c>
      <c r="IR36" s="17">
        <v>53.124644549999999</v>
      </c>
      <c r="IS36" s="17">
        <f t="shared" si="10"/>
        <v>105.87535545</v>
      </c>
      <c r="IT36" s="17">
        <f t="shared" si="11"/>
        <v>0.19462537215596248</v>
      </c>
      <c r="IU36" s="17">
        <f t="shared" si="12"/>
        <v>0.19513886762989499</v>
      </c>
      <c r="IV36" s="17"/>
      <c r="IW36" s="17"/>
      <c r="IX36" s="17"/>
      <c r="IY36" s="17">
        <f t="shared" si="13"/>
        <v>3.6635609292930784</v>
      </c>
      <c r="IZ36" s="17">
        <f t="shared" si="14"/>
        <v>3.6732267911220311</v>
      </c>
      <c r="JA36" s="17"/>
      <c r="JB36" s="17"/>
      <c r="JC36" s="17"/>
      <c r="JD36" s="22">
        <v>44015</v>
      </c>
      <c r="JE36" s="17" t="s">
        <v>123</v>
      </c>
      <c r="JF36" s="17">
        <v>0.56615000000000004</v>
      </c>
      <c r="JG36" s="17">
        <v>2.7081</v>
      </c>
      <c r="JH36" s="17">
        <v>5.6614999999999996E-4</v>
      </c>
      <c r="JI36" s="17">
        <v>2.7081000000000002E-3</v>
      </c>
      <c r="JJ36" s="17">
        <v>0.12391930800000001</v>
      </c>
      <c r="JK36" s="17">
        <v>63.6</v>
      </c>
      <c r="JL36" s="17">
        <v>101.4</v>
      </c>
      <c r="JM36" s="17">
        <v>7.0123076920000003</v>
      </c>
      <c r="JN36" s="17">
        <v>7.0123080000000001E-3</v>
      </c>
      <c r="JO36" s="17">
        <v>56.587692310000001</v>
      </c>
      <c r="JP36" s="17">
        <v>108.4123077</v>
      </c>
      <c r="JQ36" s="17">
        <v>6.1377627999999997E-2</v>
      </c>
      <c r="JR36" s="17">
        <v>0.29359137000000002</v>
      </c>
      <c r="JS36" s="17"/>
      <c r="JT36" s="17"/>
      <c r="JU36" s="17"/>
      <c r="JV36" s="17">
        <v>1.0846462450000001</v>
      </c>
      <c r="JW36" s="17">
        <v>5.1882548750000002</v>
      </c>
      <c r="JX36" s="17"/>
      <c r="JY36" s="17"/>
      <c r="JZ36" s="17"/>
      <c r="KA36" s="17">
        <f t="shared" si="50"/>
        <v>1698</v>
      </c>
      <c r="KB36" s="17">
        <f t="shared" si="41"/>
        <v>1.6980000000000001E-3</v>
      </c>
      <c r="KC36" s="17">
        <v>5.6562999999999999</v>
      </c>
      <c r="KD36" s="17">
        <v>0.540435</v>
      </c>
      <c r="KE36" s="17">
        <v>1.90790758349742</v>
      </c>
      <c r="KF36" s="17">
        <f t="shared" si="38"/>
        <v>5.8322111273337589E-4</v>
      </c>
      <c r="KG36" s="17">
        <f t="shared" si="25"/>
        <v>34.347533140952642</v>
      </c>
      <c r="KH36" s="17">
        <v>3.82</v>
      </c>
      <c r="KI36" s="17">
        <v>0.47491</v>
      </c>
      <c r="KJ36" s="17">
        <v>0.68497109826589597</v>
      </c>
      <c r="KK36" s="17">
        <f t="shared" si="26"/>
        <v>1.2426445647398845E-4</v>
      </c>
      <c r="KL36" s="17">
        <f t="shared" si="27"/>
        <v>7.3182836557119231</v>
      </c>
      <c r="KM36" s="17">
        <v>0.6</v>
      </c>
      <c r="KN36" s="17">
        <v>1.0649999999999999</v>
      </c>
      <c r="KO36" s="17">
        <f t="shared" si="28"/>
        <v>1.665</v>
      </c>
      <c r="KP36" s="17">
        <v>0.53127999999999997</v>
      </c>
      <c r="KQ36" s="17">
        <v>1.9023986765922201</v>
      </c>
      <c r="KR36" s="17">
        <f t="shared" si="29"/>
        <v>1.6828261042183579E-4</v>
      </c>
      <c r="KS36" s="17">
        <f t="shared" si="30"/>
        <v>9.9106366561740753</v>
      </c>
      <c r="KT36" s="17">
        <v>1.2393000000000001</v>
      </c>
      <c r="KU36" s="17">
        <v>0.82193000000000005</v>
      </c>
      <c r="KV36" s="17">
        <v>0.92337536372453899</v>
      </c>
      <c r="KW36" s="17">
        <f t="shared" si="31"/>
        <v>9.4056662681668256E-5</v>
      </c>
      <c r="KX36" s="17">
        <f t="shared" si="32"/>
        <v>5.5392616420299321</v>
      </c>
      <c r="KY36" s="17">
        <v>1.2861</v>
      </c>
      <c r="KZ36" s="17">
        <v>0.55791000000000002</v>
      </c>
      <c r="LA36" s="17">
        <v>0.89138867339022498</v>
      </c>
      <c r="LB36" s="17">
        <f t="shared" si="33"/>
        <v>6.3959637750116364E-5</v>
      </c>
      <c r="LC36" s="17">
        <f t="shared" si="34"/>
        <v>3.7667631183814114</v>
      </c>
      <c r="LD36" s="17">
        <f t="shared" si="35"/>
        <v>1.0337844800609847E-3</v>
      </c>
      <c r="LE36" s="17">
        <f t="shared" si="36"/>
        <v>60.882478213249975</v>
      </c>
      <c r="LF36" s="17">
        <v>0.66025</v>
      </c>
      <c r="LG36" s="17">
        <v>6.7915738439766303E-3</v>
      </c>
    </row>
    <row r="37" spans="1:319" x14ac:dyDescent="0.35">
      <c r="A37" s="17">
        <v>17</v>
      </c>
      <c r="B37" s="17" t="s">
        <v>110</v>
      </c>
      <c r="C37" s="17" t="s">
        <v>129</v>
      </c>
      <c r="D37" s="17" t="s">
        <v>112</v>
      </c>
      <c r="E37" s="17" t="s">
        <v>130</v>
      </c>
      <c r="F37" s="17" t="s">
        <v>114</v>
      </c>
      <c r="G37" s="18">
        <v>44015</v>
      </c>
      <c r="H37" s="17" t="s">
        <v>115</v>
      </c>
      <c r="I37" s="17">
        <v>492.33</v>
      </c>
      <c r="J37" s="17">
        <v>1.5539000000000001</v>
      </c>
      <c r="K37" s="17">
        <v>0.45</v>
      </c>
      <c r="L37" s="17">
        <v>0.52480000000000004</v>
      </c>
      <c r="M37" s="17">
        <v>2.5287000000000002</v>
      </c>
      <c r="N37" s="17">
        <v>0.10249999999999999</v>
      </c>
      <c r="O37" s="17">
        <v>0.10630000000000001</v>
      </c>
      <c r="P37" s="17">
        <v>5.8700000000000002E-2</v>
      </c>
      <c r="Q37" s="17">
        <v>0.25729999999999997</v>
      </c>
      <c r="R37" s="17">
        <v>0.52480000000000004</v>
      </c>
      <c r="S37" s="17">
        <v>2.2999999999999998</v>
      </c>
      <c r="T37" s="17">
        <v>8</v>
      </c>
      <c r="U37" s="17">
        <v>0</v>
      </c>
      <c r="V37" s="17">
        <v>0</v>
      </c>
      <c r="W37" s="17">
        <v>17.3</v>
      </c>
      <c r="X37" s="17">
        <v>34.200000000000003</v>
      </c>
      <c r="Y37" s="17" t="s">
        <v>158</v>
      </c>
      <c r="Z37" s="17">
        <v>3</v>
      </c>
      <c r="AA37" s="17">
        <v>16</v>
      </c>
      <c r="AB37" s="17">
        <v>2</v>
      </c>
      <c r="AC37" s="17" t="s">
        <v>139</v>
      </c>
      <c r="AD37" s="17">
        <v>6</v>
      </c>
      <c r="AE37" s="17"/>
      <c r="AF37" s="17">
        <v>15</v>
      </c>
      <c r="AG37" s="17">
        <f t="shared" si="15"/>
        <v>316.83506017118219</v>
      </c>
      <c r="AH37" s="17">
        <f t="shared" si="0"/>
        <v>0.26188931583412345</v>
      </c>
      <c r="AI37" s="17">
        <v>17.3</v>
      </c>
      <c r="AJ37" s="17">
        <v>2.0038999999999998</v>
      </c>
      <c r="AK37" s="17">
        <v>294.41890000000001</v>
      </c>
      <c r="AL37" s="17">
        <v>27.029299999999999</v>
      </c>
      <c r="AM37" s="17">
        <v>0.29220000000000002</v>
      </c>
      <c r="AN37" s="17">
        <v>0.19700000000000001</v>
      </c>
      <c r="AO37" s="17">
        <v>13.82</v>
      </c>
      <c r="AP37" s="17">
        <v>1.27</v>
      </c>
      <c r="AQ37" s="17">
        <v>0.108121827</v>
      </c>
      <c r="AR37" s="17">
        <v>0.10249999999999999</v>
      </c>
      <c r="AS37" s="17">
        <v>429.26249999999999</v>
      </c>
      <c r="AT37" s="17">
        <v>50.461399999999998</v>
      </c>
      <c r="AU37" s="17">
        <v>0.37419999999999998</v>
      </c>
      <c r="AV37" s="17">
        <v>0.47199999999999998</v>
      </c>
      <c r="AW37" s="17">
        <v>6.19</v>
      </c>
      <c r="AX37" s="17">
        <v>0.73</v>
      </c>
      <c r="AY37" s="17">
        <v>0.147033898</v>
      </c>
      <c r="AZ37" s="17">
        <v>0.10630000000000001</v>
      </c>
      <c r="BA37" s="17">
        <v>116.0984</v>
      </c>
      <c r="BB37" s="17">
        <v>23.6751</v>
      </c>
      <c r="BC37" s="17">
        <v>0.64910000000000001</v>
      </c>
      <c r="BD37" s="17">
        <v>0.38400000000000001</v>
      </c>
      <c r="BE37" s="17">
        <v>1.98</v>
      </c>
      <c r="BF37" s="17">
        <v>0.4</v>
      </c>
      <c r="BG37" s="17">
        <v>0.152864583</v>
      </c>
      <c r="BH37" s="17">
        <v>5.8700000000000002E-2</v>
      </c>
      <c r="BI37" s="17">
        <v>34.265999999999998</v>
      </c>
      <c r="BJ37" s="17">
        <v>21.879799999999999</v>
      </c>
      <c r="BK37" s="17">
        <v>2.0325000000000002</v>
      </c>
      <c r="BL37" s="17">
        <v>1.1120000000000001</v>
      </c>
      <c r="BM37" s="17">
        <v>0.13</v>
      </c>
      <c r="BN37" s="17">
        <v>0.09</v>
      </c>
      <c r="BO37" s="17">
        <v>0.23138489200000001</v>
      </c>
      <c r="BP37" s="17">
        <v>0.25729999999999997</v>
      </c>
      <c r="BQ37" s="17">
        <f t="shared" si="16"/>
        <v>874.04579999999999</v>
      </c>
      <c r="BR37" s="17">
        <v>0.81950000000000001</v>
      </c>
      <c r="BS37" s="17">
        <v>3.4010050000000001</v>
      </c>
      <c r="BT37" s="17">
        <v>2149.0650000000001</v>
      </c>
      <c r="BU37" s="17">
        <v>364.97</v>
      </c>
      <c r="BV37" s="17">
        <v>0.65788500000000005</v>
      </c>
      <c r="BW37" s="17">
        <v>801.29499999999996</v>
      </c>
      <c r="BX37" s="17">
        <v>30.91</v>
      </c>
      <c r="BY37" s="17">
        <v>44.536401323982403</v>
      </c>
      <c r="BZ37" s="17">
        <v>3.7731696926001201</v>
      </c>
      <c r="CA37" s="17">
        <v>11.8070489600839</v>
      </c>
      <c r="CB37" s="17">
        <v>1.073</v>
      </c>
      <c r="CC37" s="17">
        <v>2.5777399999999999</v>
      </c>
      <c r="CD37" s="17">
        <v>1366.62</v>
      </c>
      <c r="CE37" s="17">
        <v>450.52</v>
      </c>
      <c r="CF37" s="17">
        <v>1.48001</v>
      </c>
      <c r="CG37" s="17">
        <v>3086.07</v>
      </c>
      <c r="CH37" s="17">
        <v>18.170000000000002</v>
      </c>
      <c r="CI37" s="17">
        <v>41.986952469711099</v>
      </c>
      <c r="CJ37" s="17">
        <v>1.6933830382106201</v>
      </c>
      <c r="CK37" s="17">
        <v>24.7947165657677</v>
      </c>
      <c r="CL37" s="17">
        <v>0.81899999999999995</v>
      </c>
      <c r="CM37" s="17">
        <v>3.2082299999999999</v>
      </c>
      <c r="CN37" s="17">
        <v>1964.65</v>
      </c>
      <c r="CO37" s="17">
        <v>366.18</v>
      </c>
      <c r="CP37" s="17">
        <v>0.81045999999999996</v>
      </c>
      <c r="CQ37" s="17">
        <v>1222.45</v>
      </c>
      <c r="CR37" s="17">
        <v>14.63</v>
      </c>
      <c r="CS37" s="17">
        <v>44.710622710622701</v>
      </c>
      <c r="CT37" s="17">
        <v>1.78632478632479</v>
      </c>
      <c r="CU37" s="17">
        <v>25.0293916609706</v>
      </c>
      <c r="CV37" s="17">
        <v>1.5149999999999999</v>
      </c>
      <c r="CW37" s="17">
        <v>2.9115899999999999</v>
      </c>
      <c r="CX37" s="17">
        <v>1682.32</v>
      </c>
      <c r="CY37" s="17">
        <v>678.86</v>
      </c>
      <c r="CZ37" s="17">
        <v>1.54348</v>
      </c>
      <c r="DA37" s="17">
        <v>3264.05</v>
      </c>
      <c r="DB37" s="17">
        <v>15.91</v>
      </c>
      <c r="DC37" s="17">
        <v>44.8092409240924</v>
      </c>
      <c r="DD37" s="17">
        <v>1.0501650165016501</v>
      </c>
      <c r="DE37" s="17">
        <v>42.6687617850409</v>
      </c>
      <c r="DF37" s="17">
        <v>1.3694999999999999</v>
      </c>
      <c r="DG37" s="17">
        <v>3.0323099999999998</v>
      </c>
      <c r="DH37" s="17">
        <v>1797.0050000000001</v>
      </c>
      <c r="DI37" s="17">
        <v>496.83</v>
      </c>
      <c r="DJ37" s="17">
        <v>0.70525499999999997</v>
      </c>
      <c r="DK37" s="17">
        <v>931.91</v>
      </c>
      <c r="DL37" s="17">
        <v>17.13</v>
      </c>
      <c r="DM37" s="17">
        <v>36.380247776840697</v>
      </c>
      <c r="DN37" s="17">
        <v>1.25621096794167</v>
      </c>
      <c r="DO37" s="17">
        <v>29.1303299733347</v>
      </c>
      <c r="DP37" s="17" t="s">
        <v>118</v>
      </c>
      <c r="DQ37" s="17" t="s">
        <v>118</v>
      </c>
      <c r="DR37" s="17" t="s">
        <v>118</v>
      </c>
      <c r="DS37" s="17" t="s">
        <v>118</v>
      </c>
      <c r="DT37" s="17" t="s">
        <v>118</v>
      </c>
      <c r="DU37" s="17" t="s">
        <v>118</v>
      </c>
      <c r="DV37" s="17" t="s">
        <v>118</v>
      </c>
      <c r="DW37" s="17" t="s">
        <v>118</v>
      </c>
      <c r="DX37" s="17" t="s">
        <v>118</v>
      </c>
      <c r="DY37" s="17" t="s">
        <v>118</v>
      </c>
      <c r="DZ37" s="17" t="s">
        <v>118</v>
      </c>
      <c r="EA37" s="17" t="s">
        <v>118</v>
      </c>
      <c r="EB37" s="17" t="s">
        <v>118</v>
      </c>
      <c r="EC37" s="17" t="s">
        <v>118</v>
      </c>
      <c r="ED37" s="17" t="s">
        <v>118</v>
      </c>
      <c r="EE37" s="17" t="s">
        <v>118</v>
      </c>
      <c r="EF37" s="17" t="s">
        <v>118</v>
      </c>
      <c r="EG37" s="17" t="s">
        <v>118</v>
      </c>
      <c r="EH37" s="17" t="s">
        <v>118</v>
      </c>
      <c r="EI37" s="17" t="s">
        <v>118</v>
      </c>
      <c r="EJ37" s="17" t="s">
        <v>118</v>
      </c>
      <c r="EK37" s="17" t="s">
        <v>118</v>
      </c>
      <c r="EL37" s="17" t="s">
        <v>118</v>
      </c>
      <c r="EM37" s="17" t="s">
        <v>118</v>
      </c>
      <c r="EN37" s="17" t="s">
        <v>118</v>
      </c>
      <c r="EO37" s="17" t="s">
        <v>118</v>
      </c>
      <c r="EP37" s="17" t="s">
        <v>118</v>
      </c>
      <c r="EQ37" s="17" t="s">
        <v>118</v>
      </c>
      <c r="ER37" s="17" t="s">
        <v>118</v>
      </c>
      <c r="ES37" s="17" t="s">
        <v>118</v>
      </c>
      <c r="ET37" s="17" t="s">
        <v>118</v>
      </c>
      <c r="EU37" s="17" t="s">
        <v>118</v>
      </c>
      <c r="EV37" s="17" t="s">
        <v>118</v>
      </c>
      <c r="EW37" s="17" t="s">
        <v>118</v>
      </c>
      <c r="EX37" s="17" t="s">
        <v>118</v>
      </c>
      <c r="EY37" s="17" t="s">
        <v>118</v>
      </c>
      <c r="EZ37" s="17" t="s">
        <v>118</v>
      </c>
      <c r="FA37" s="17" t="s">
        <v>118</v>
      </c>
      <c r="FB37" s="17" t="s">
        <v>118</v>
      </c>
      <c r="FC37" s="17" t="s">
        <v>118</v>
      </c>
      <c r="FD37" s="17">
        <v>0.93140000000000001</v>
      </c>
      <c r="FE37" s="17" t="s">
        <v>118</v>
      </c>
      <c r="FF37" s="17">
        <v>0.46033333333333298</v>
      </c>
      <c r="FG37" s="19">
        <f t="shared" si="37"/>
        <v>0.93140000000000001</v>
      </c>
      <c r="FH37" s="17">
        <f t="shared" si="1"/>
        <v>4.5855616199999998E-2</v>
      </c>
      <c r="FI37" s="20">
        <v>43917</v>
      </c>
      <c r="FJ37" s="21" t="s">
        <v>119</v>
      </c>
      <c r="FK37" s="21">
        <v>75</v>
      </c>
      <c r="FL37" s="21">
        <v>36.5</v>
      </c>
      <c r="FM37" s="21">
        <v>61.26</v>
      </c>
      <c r="FN37" s="21">
        <v>0.70540000000000003</v>
      </c>
      <c r="FO37" s="84">
        <v>0.88770000000000004</v>
      </c>
      <c r="FP37" s="84">
        <v>3.1320999999999999</v>
      </c>
      <c r="FQ37" s="84">
        <v>1.1600000000000001E-2</v>
      </c>
      <c r="FR37" s="21">
        <v>4.5945</v>
      </c>
      <c r="FS37" s="21">
        <v>5.2905000000000001E-2</v>
      </c>
      <c r="FT37" s="21">
        <f t="shared" si="17"/>
        <v>86.844343634817122</v>
      </c>
      <c r="FU37" s="17">
        <f t="shared" si="18"/>
        <v>6.6577499999999998E-2</v>
      </c>
      <c r="FV37" s="17">
        <f t="shared" si="19"/>
        <v>0.23490749999999999</v>
      </c>
      <c r="FW37" s="17">
        <f t="shared" si="20"/>
        <v>8.7000000000000001E-4</v>
      </c>
      <c r="FX37" s="21">
        <f>FR37/(AR37+AZ37+AR38+AZ38)</f>
        <v>10.596171586715867</v>
      </c>
      <c r="FY37" s="21">
        <f>FS37/(AR37+AZ37+AR38+AZ38)</f>
        <v>0.12201337638376385</v>
      </c>
      <c r="FZ37" s="21">
        <f>FU37/(AR37+AZ37+AR38+AZ38)</f>
        <v>0.15354589483394834</v>
      </c>
      <c r="GA37" s="21">
        <f>FV37/(AR37+AZ37+AR38+AZ38)</f>
        <v>0.54176083948339482</v>
      </c>
      <c r="GB37" s="21">
        <f>FW37/(AR37+AZ37+AR38+AZ38)</f>
        <v>2.0064575645756459E-3</v>
      </c>
      <c r="GC37" s="20">
        <v>43956</v>
      </c>
      <c r="GD37" s="21" t="s">
        <v>120</v>
      </c>
      <c r="GE37" s="21">
        <v>87.5</v>
      </c>
      <c r="GF37" s="21">
        <v>28</v>
      </c>
      <c r="GG37" s="21">
        <v>2.4150000000000001E-2</v>
      </c>
      <c r="GH37" s="21">
        <v>4.927E-3</v>
      </c>
      <c r="GI37" s="21">
        <f t="shared" si="45"/>
        <v>2.1131250000000001</v>
      </c>
      <c r="GJ37" s="21">
        <v>0.43111250000000001</v>
      </c>
      <c r="GK37" s="17">
        <f t="shared" si="46"/>
        <v>4.9015628171300998</v>
      </c>
      <c r="GL37" s="21">
        <f>GI37/(AR37+AZ37+AR38+AZ38)</f>
        <v>4.8734432656826572</v>
      </c>
      <c r="GM37" s="21">
        <f>GJ37/(AR37+AZ37+AR38+AZ38)</f>
        <v>0.99426314575645758</v>
      </c>
      <c r="GN37" s="22">
        <v>43971</v>
      </c>
      <c r="GO37" s="17" t="s">
        <v>121</v>
      </c>
      <c r="GP37" s="17">
        <v>110</v>
      </c>
      <c r="GQ37" s="17">
        <v>49</v>
      </c>
      <c r="GR37" s="23">
        <v>3.7749401353461741E-2</v>
      </c>
      <c r="GS37" s="23">
        <v>6.1290718611884112E-3</v>
      </c>
      <c r="GT37" s="24">
        <v>4.1524341488807917</v>
      </c>
      <c r="GU37" s="17">
        <v>0.67419790473072516</v>
      </c>
      <c r="GV37" s="17">
        <f t="shared" si="22"/>
        <v>6.1590730551725388</v>
      </c>
      <c r="GW37" s="21">
        <f>GT37/(AR37+AZ37+AR38+AZ38)</f>
        <v>9.576647022326549</v>
      </c>
      <c r="GX37" s="21">
        <f>GU37/(AR37+AZ37+AR38+AZ38)</f>
        <v>1.5548844666299013</v>
      </c>
      <c r="GY37" s="22">
        <v>44007</v>
      </c>
      <c r="GZ37" s="17" t="s">
        <v>122</v>
      </c>
      <c r="HA37" s="17">
        <v>440</v>
      </c>
      <c r="HB37" s="17">
        <v>7</v>
      </c>
      <c r="HC37" s="17" t="s">
        <v>118</v>
      </c>
      <c r="HD37" s="17" t="s">
        <v>118</v>
      </c>
      <c r="HE37" s="17" t="s">
        <v>118</v>
      </c>
      <c r="HF37" s="17" t="s">
        <v>118</v>
      </c>
      <c r="HG37" s="17" t="s">
        <v>118</v>
      </c>
      <c r="HH37" s="17" t="s">
        <v>118</v>
      </c>
      <c r="HI37" s="17" t="s">
        <v>118</v>
      </c>
      <c r="HJ37" s="22">
        <v>44015</v>
      </c>
      <c r="HK37" s="17" t="s">
        <v>123</v>
      </c>
      <c r="HL37" s="17">
        <v>0.48015000000000002</v>
      </c>
      <c r="HM37" s="17">
        <v>16.9221</v>
      </c>
      <c r="HN37" s="17">
        <v>4.8014999999999999E-4</v>
      </c>
      <c r="HO37" s="17">
        <v>1.6922099999999999E-2</v>
      </c>
      <c r="HP37" s="17">
        <v>0.17670329700000001</v>
      </c>
      <c r="HQ37" s="17">
        <v>62.3</v>
      </c>
      <c r="HR37" s="17">
        <v>99.7</v>
      </c>
      <c r="HS37" s="17">
        <v>9.3554725439999995</v>
      </c>
      <c r="HT37" s="17">
        <f t="shared" si="3"/>
        <v>9.3554725439999997E-3</v>
      </c>
      <c r="HU37" s="17">
        <v>52.944527460000003</v>
      </c>
      <c r="HV37" s="17">
        <f t="shared" si="4"/>
        <v>109.055472544</v>
      </c>
      <c r="HW37" s="17">
        <f t="shared" si="5"/>
        <v>5.2362985142001599E-2</v>
      </c>
      <c r="HX37" s="17">
        <f t="shared" si="6"/>
        <v>1.8454476119368224</v>
      </c>
      <c r="HY37" s="17">
        <v>0.118412432</v>
      </c>
      <c r="HZ37" s="17">
        <v>1.205564627</v>
      </c>
      <c r="IA37" s="17">
        <v>4.6675739999999999E-3</v>
      </c>
      <c r="IB37" s="17">
        <f t="shared" si="7"/>
        <v>0.98901600701908687</v>
      </c>
      <c r="IC37" s="17">
        <f t="shared" si="8"/>
        <v>34.856248614761405</v>
      </c>
      <c r="ID37" s="17">
        <v>2.2365377080000002</v>
      </c>
      <c r="IE37" s="17">
        <v>22.770334999999999</v>
      </c>
      <c r="IF37" s="17">
        <v>8.8159711000000002E-2</v>
      </c>
      <c r="IG37" s="22">
        <v>44015</v>
      </c>
      <c r="IH37" s="17" t="s">
        <v>123</v>
      </c>
      <c r="II37" s="17">
        <v>0.27274999999999999</v>
      </c>
      <c r="IJ37" s="17">
        <v>10.2021</v>
      </c>
      <c r="IK37" s="17">
        <v>2.7274999999999999E-4</v>
      </c>
      <c r="IL37" s="17">
        <v>1.02021E-2</v>
      </c>
      <c r="IM37" s="17">
        <v>0.204533189</v>
      </c>
      <c r="IN37" s="17">
        <v>60.8</v>
      </c>
      <c r="IO37" s="17">
        <v>99</v>
      </c>
      <c r="IP37" s="17">
        <v>10.32401434</v>
      </c>
      <c r="IQ37" s="17">
        <f t="shared" si="9"/>
        <v>1.032401434E-2</v>
      </c>
      <c r="IR37" s="17">
        <v>50.475985659999999</v>
      </c>
      <c r="IS37" s="17">
        <f t="shared" si="10"/>
        <v>109.32401434000001</v>
      </c>
      <c r="IT37" s="17">
        <f t="shared" si="11"/>
        <v>2.9818124911234999E-2</v>
      </c>
      <c r="IU37" s="17">
        <f t="shared" si="12"/>
        <v>1.1153345266981141</v>
      </c>
      <c r="IV37" s="17">
        <v>3.6743801E-2</v>
      </c>
      <c r="IW37" s="17">
        <v>0.99466268000000002</v>
      </c>
      <c r="IX37" s="17">
        <v>3.9903270000000001E-3</v>
      </c>
      <c r="IY37" s="17">
        <f t="shared" si="13"/>
        <v>0.5907388339493993</v>
      </c>
      <c r="IZ37" s="17">
        <f t="shared" si="14"/>
        <v>22.096339717085858</v>
      </c>
      <c r="JA37" s="17">
        <v>0.72794618499999997</v>
      </c>
      <c r="JB37" s="17">
        <v>19.70566135</v>
      </c>
      <c r="JC37" s="17">
        <v>7.9053958999999993E-2</v>
      </c>
      <c r="JD37" s="22">
        <v>44015</v>
      </c>
      <c r="JE37" s="17" t="s">
        <v>123</v>
      </c>
      <c r="JF37" s="17">
        <v>0.23285</v>
      </c>
      <c r="JG37" s="17">
        <v>10.3721</v>
      </c>
      <c r="JH37" s="17">
        <v>2.3284999999999999E-4</v>
      </c>
      <c r="JI37" s="17">
        <v>1.03721E-2</v>
      </c>
      <c r="JJ37" s="17">
        <v>0.210440457</v>
      </c>
      <c r="JK37" s="17">
        <v>61</v>
      </c>
      <c r="JL37" s="17">
        <v>98.9</v>
      </c>
      <c r="JM37" s="17">
        <v>10.60512129</v>
      </c>
      <c r="JN37" s="17">
        <v>1.0605121E-2</v>
      </c>
      <c r="JO37" s="17">
        <v>50.39487871</v>
      </c>
      <c r="JP37" s="17">
        <v>109.5051213</v>
      </c>
      <c r="JQ37" s="17">
        <v>2.5498267000000002E-2</v>
      </c>
      <c r="JR37" s="17">
        <v>1.135798069</v>
      </c>
      <c r="JS37" s="17">
        <v>0.280015546</v>
      </c>
      <c r="JT37" s="17">
        <v>1.1294905740000001</v>
      </c>
      <c r="JU37" s="17">
        <v>6.3293960000000002E-3</v>
      </c>
      <c r="JV37" s="17">
        <v>0.50596941900000003</v>
      </c>
      <c r="JW37" s="17">
        <v>22.537966109999999</v>
      </c>
      <c r="JX37" s="17">
        <v>5.5564286059999999</v>
      </c>
      <c r="JY37" s="17">
        <v>22.412804690000002</v>
      </c>
      <c r="JZ37" s="17">
        <v>0.125596016</v>
      </c>
      <c r="KA37" s="17">
        <f t="shared" si="50"/>
        <v>1698</v>
      </c>
      <c r="KB37" s="17">
        <f t="shared" si="41"/>
        <v>1.6980000000000001E-3</v>
      </c>
      <c r="KC37" s="17">
        <v>1.5539000000000001</v>
      </c>
      <c r="KD37" s="17">
        <v>0.65788500000000005</v>
      </c>
      <c r="KE37" s="17">
        <v>3.7731696926001201</v>
      </c>
      <c r="KF37" s="17">
        <f t="shared" si="38"/>
        <v>3.8572642177837002E-4</v>
      </c>
      <c r="KG37" s="17">
        <f t="shared" si="25"/>
        <v>22.716514827936983</v>
      </c>
      <c r="KH37" s="17">
        <v>0.45</v>
      </c>
      <c r="KI37" s="17">
        <v>0.70525499999999997</v>
      </c>
      <c r="KJ37" s="17">
        <v>1.25621096794167</v>
      </c>
      <c r="KK37" s="17">
        <f t="shared" si="26"/>
        <v>3.9867707978806605E-5</v>
      </c>
      <c r="KL37" s="17">
        <f t="shared" si="27"/>
        <v>2.3479215535221791</v>
      </c>
      <c r="KM37" s="17">
        <v>0.10249999999999999</v>
      </c>
      <c r="KN37" s="17">
        <v>0.10630000000000001</v>
      </c>
      <c r="KO37" s="17">
        <f t="shared" si="28"/>
        <v>0.20879999999999999</v>
      </c>
      <c r="KP37" s="17">
        <v>1.48001</v>
      </c>
      <c r="KQ37" s="17">
        <v>1.6933830382106201</v>
      </c>
      <c r="KR37" s="17">
        <f t="shared" si="29"/>
        <v>5.2329953578378247E-5</v>
      </c>
      <c r="KS37" s="17">
        <f t="shared" si="30"/>
        <v>3.0818582790564335</v>
      </c>
      <c r="KT37" s="17">
        <v>5.8700000000000002E-2</v>
      </c>
      <c r="KU37" s="17">
        <v>0.81045999999999996</v>
      </c>
      <c r="KV37" s="17">
        <v>1.78632478632479</v>
      </c>
      <c r="KW37" s="17">
        <f t="shared" si="31"/>
        <v>8.4982618957265128E-6</v>
      </c>
      <c r="KX37" s="17">
        <f t="shared" si="32"/>
        <v>0.50048656629720334</v>
      </c>
      <c r="KY37" s="17">
        <v>0.25729999999999997</v>
      </c>
      <c r="KZ37" s="17">
        <v>1.54348</v>
      </c>
      <c r="LA37" s="17">
        <v>1.0501650165016501</v>
      </c>
      <c r="LB37" s="17">
        <f t="shared" si="33"/>
        <v>4.1705980842508242E-5</v>
      </c>
      <c r="LC37" s="17">
        <f t="shared" si="34"/>
        <v>2.4561826173444192</v>
      </c>
      <c r="LD37" s="17">
        <f t="shared" si="35"/>
        <v>5.281283260737896E-4</v>
      </c>
      <c r="LE37" s="17">
        <f t="shared" si="36"/>
        <v>31.102963844157216</v>
      </c>
      <c r="LF37" s="17" t="s">
        <v>118</v>
      </c>
      <c r="LG37" s="17" t="s">
        <v>118</v>
      </c>
    </row>
    <row r="38" spans="1:319" x14ac:dyDescent="0.35">
      <c r="A38" s="17">
        <v>17</v>
      </c>
      <c r="B38" s="17" t="s">
        <v>124</v>
      </c>
      <c r="C38" s="17" t="s">
        <v>129</v>
      </c>
      <c r="D38" s="17" t="s">
        <v>112</v>
      </c>
      <c r="E38" s="17" t="s">
        <v>130</v>
      </c>
      <c r="F38" s="17" t="s">
        <v>114</v>
      </c>
      <c r="G38" s="18">
        <v>44015</v>
      </c>
      <c r="H38" s="17" t="s">
        <v>115</v>
      </c>
      <c r="I38" s="17">
        <v>425.14</v>
      </c>
      <c r="J38" s="17">
        <v>1.2688999999999999</v>
      </c>
      <c r="K38" s="17">
        <v>0.38</v>
      </c>
      <c r="L38" s="17">
        <v>0.57430000000000003</v>
      </c>
      <c r="M38" s="17">
        <v>2.2231999999999998</v>
      </c>
      <c r="N38" s="17">
        <v>8.7300000000000003E-2</v>
      </c>
      <c r="O38" s="17">
        <v>0.13750000000000001</v>
      </c>
      <c r="P38" s="17">
        <v>0.1111</v>
      </c>
      <c r="Q38" s="17">
        <v>0.2384</v>
      </c>
      <c r="R38" s="17">
        <v>0.57430000000000003</v>
      </c>
      <c r="S38" s="17">
        <v>3.3</v>
      </c>
      <c r="T38" s="17">
        <v>7</v>
      </c>
      <c r="U38" s="17">
        <v>3</v>
      </c>
      <c r="V38" s="17">
        <v>0</v>
      </c>
      <c r="W38" s="17">
        <v>15.9</v>
      </c>
      <c r="X38" s="17">
        <v>41</v>
      </c>
      <c r="Y38" s="17" t="s">
        <v>136</v>
      </c>
      <c r="Z38" s="17">
        <v>4</v>
      </c>
      <c r="AA38" s="17">
        <v>14</v>
      </c>
      <c r="AB38" s="17">
        <v>0</v>
      </c>
      <c r="AC38" s="17" t="s">
        <v>152</v>
      </c>
      <c r="AD38" s="17"/>
      <c r="AE38" s="17"/>
      <c r="AF38" s="17">
        <v>12.6</v>
      </c>
      <c r="AG38" s="17">
        <f t="shared" si="15"/>
        <v>335.04610292379226</v>
      </c>
      <c r="AH38" s="17">
        <f t="shared" si="0"/>
        <v>0.34829280126144707</v>
      </c>
      <c r="AI38" s="17">
        <v>15.9</v>
      </c>
      <c r="AJ38" s="17">
        <v>1.6489</v>
      </c>
      <c r="AK38" s="17">
        <v>481.22370000000001</v>
      </c>
      <c r="AL38" s="17">
        <v>43.798699999999997</v>
      </c>
      <c r="AM38" s="17">
        <v>0.28970000000000001</v>
      </c>
      <c r="AN38" s="17">
        <v>0.317</v>
      </c>
      <c r="AO38" s="17">
        <v>12.63</v>
      </c>
      <c r="AP38" s="17">
        <v>1.1499999999999999</v>
      </c>
      <c r="AQ38" s="17">
        <v>0.120189274</v>
      </c>
      <c r="AR38" s="17">
        <v>8.7300000000000003E-2</v>
      </c>
      <c r="AS38" s="17">
        <v>717.43740000000003</v>
      </c>
      <c r="AT38" s="17">
        <v>77.144300000000001</v>
      </c>
      <c r="AU38" s="17">
        <v>0.34229999999999999</v>
      </c>
      <c r="AV38" s="17">
        <v>0.66</v>
      </c>
      <c r="AW38" s="17">
        <v>7.41</v>
      </c>
      <c r="AX38" s="17">
        <v>0.8</v>
      </c>
      <c r="AY38" s="17">
        <v>0.146666667</v>
      </c>
      <c r="AZ38" s="17">
        <v>0.13750000000000001</v>
      </c>
      <c r="BA38" s="17">
        <v>274.61169999999998</v>
      </c>
      <c r="BB38" s="17">
        <v>52.931199999999997</v>
      </c>
      <c r="BC38" s="17">
        <v>0.61350000000000005</v>
      </c>
      <c r="BD38" s="17">
        <v>0.81200000000000006</v>
      </c>
      <c r="BE38" s="17">
        <v>2.4700000000000002</v>
      </c>
      <c r="BF38" s="17">
        <v>0.48</v>
      </c>
      <c r="BG38" s="17">
        <v>0.13682266000000001</v>
      </c>
      <c r="BH38" s="17">
        <v>0.1111</v>
      </c>
      <c r="BI38" s="17">
        <v>37.807499999999997</v>
      </c>
      <c r="BJ38" s="17">
        <v>24.251200000000001</v>
      </c>
      <c r="BK38" s="17">
        <v>2.0417999999999998</v>
      </c>
      <c r="BL38" s="17">
        <v>1.238</v>
      </c>
      <c r="BM38" s="17">
        <v>0.16</v>
      </c>
      <c r="BN38" s="17">
        <v>0.1</v>
      </c>
      <c r="BO38" s="17">
        <v>0.192568659</v>
      </c>
      <c r="BP38" s="17">
        <v>0.2384</v>
      </c>
      <c r="BQ38" s="17">
        <f t="shared" si="16"/>
        <v>1511.0803000000001</v>
      </c>
      <c r="BR38" s="17">
        <v>1.2645</v>
      </c>
      <c r="BS38" s="17">
        <v>3.4998499999999999</v>
      </c>
      <c r="BT38" s="17">
        <v>2243.9050000000002</v>
      </c>
      <c r="BU38" s="17">
        <v>566.87</v>
      </c>
      <c r="BV38" s="17">
        <v>1.0606100000000001</v>
      </c>
      <c r="BW38" s="17">
        <v>1915.7650000000001</v>
      </c>
      <c r="BX38" s="17">
        <v>41.44</v>
      </c>
      <c r="BY38" s="17">
        <v>44.829725731278003</v>
      </c>
      <c r="BZ38" s="17">
        <v>3.2829997620548799</v>
      </c>
      <c r="CA38" s="17">
        <v>13.655725647733901</v>
      </c>
      <c r="CB38" s="17">
        <v>1.2150000000000001</v>
      </c>
      <c r="CC38" s="17">
        <v>2.7372700000000001</v>
      </c>
      <c r="CD38" s="17">
        <v>1517.2</v>
      </c>
      <c r="CE38" s="17">
        <v>538.34</v>
      </c>
      <c r="CF38" s="17">
        <v>1.7781400000000001</v>
      </c>
      <c r="CG38" s="17">
        <v>3924.06</v>
      </c>
      <c r="CH38" s="17">
        <v>24.27</v>
      </c>
      <c r="CI38" s="17">
        <v>44.307818930041201</v>
      </c>
      <c r="CJ38" s="17">
        <v>1.99753086419753</v>
      </c>
      <c r="CK38" s="17">
        <v>22.181293778327198</v>
      </c>
      <c r="CL38" s="17">
        <v>1.5089999999999999</v>
      </c>
      <c r="CM38" s="17">
        <v>2.8272300000000001</v>
      </c>
      <c r="CN38" s="17">
        <v>1602.33</v>
      </c>
      <c r="CO38" s="17">
        <v>691.83</v>
      </c>
      <c r="CP38" s="17">
        <v>1.8687499999999999</v>
      </c>
      <c r="CQ38" s="17">
        <v>4179.74</v>
      </c>
      <c r="CR38" s="17">
        <v>19.12</v>
      </c>
      <c r="CS38" s="17">
        <v>45.846918489065601</v>
      </c>
      <c r="CT38" s="17">
        <v>1.2670642809807799</v>
      </c>
      <c r="CU38" s="17">
        <v>36.183577405857697</v>
      </c>
      <c r="CV38" s="17">
        <v>1.4379999999999999</v>
      </c>
      <c r="CW38" s="17">
        <v>3.0562</v>
      </c>
      <c r="CX38" s="17">
        <v>1819.73</v>
      </c>
      <c r="CY38" s="17">
        <v>664.31</v>
      </c>
      <c r="CZ38" s="17">
        <v>1.96624</v>
      </c>
      <c r="DA38" s="17">
        <v>4455.3999999999996</v>
      </c>
      <c r="DB38" s="17">
        <v>12.3</v>
      </c>
      <c r="DC38" s="17">
        <v>46.196801112656502</v>
      </c>
      <c r="DD38" s="17">
        <v>0.85535465924895704</v>
      </c>
      <c r="DE38" s="17">
        <v>54.0089430894309</v>
      </c>
      <c r="DF38" s="17">
        <v>1.2749999999999999</v>
      </c>
      <c r="DG38" s="17">
        <v>3.1234099999999998</v>
      </c>
      <c r="DH38" s="17">
        <v>1883.74</v>
      </c>
      <c r="DI38" s="17">
        <v>510.29</v>
      </c>
      <c r="DJ38" s="17">
        <v>0.95111000000000001</v>
      </c>
      <c r="DK38" s="17">
        <v>1611.84</v>
      </c>
      <c r="DL38" s="17">
        <v>17.32</v>
      </c>
      <c r="DM38" s="17">
        <v>40.022745098039202</v>
      </c>
      <c r="DN38" s="17">
        <v>1.35843137254902</v>
      </c>
      <c r="DO38" s="17">
        <v>29.462471131639699</v>
      </c>
      <c r="DP38" s="17" t="s">
        <v>118</v>
      </c>
      <c r="DQ38" s="17" t="s">
        <v>118</v>
      </c>
      <c r="DR38" s="17" t="s">
        <v>118</v>
      </c>
      <c r="DS38" s="17" t="s">
        <v>118</v>
      </c>
      <c r="DT38" s="17" t="s">
        <v>118</v>
      </c>
      <c r="DU38" s="17" t="s">
        <v>118</v>
      </c>
      <c r="DV38" s="17" t="s">
        <v>118</v>
      </c>
      <c r="DW38" s="17" t="s">
        <v>118</v>
      </c>
      <c r="DX38" s="17" t="s">
        <v>118</v>
      </c>
      <c r="DY38" s="17" t="s">
        <v>118</v>
      </c>
      <c r="DZ38" s="17" t="s">
        <v>118</v>
      </c>
      <c r="EA38" s="17" t="s">
        <v>118</v>
      </c>
      <c r="EB38" s="17" t="s">
        <v>118</v>
      </c>
      <c r="EC38" s="17" t="s">
        <v>118</v>
      </c>
      <c r="ED38" s="17" t="s">
        <v>118</v>
      </c>
      <c r="EE38" s="17" t="s">
        <v>118</v>
      </c>
      <c r="EF38" s="17" t="s">
        <v>118</v>
      </c>
      <c r="EG38" s="17" t="s">
        <v>118</v>
      </c>
      <c r="EH38" s="17" t="s">
        <v>118</v>
      </c>
      <c r="EI38" s="17" t="s">
        <v>118</v>
      </c>
      <c r="EJ38" s="17" t="s">
        <v>118</v>
      </c>
      <c r="EK38" s="17" t="s">
        <v>118</v>
      </c>
      <c r="EL38" s="17" t="s">
        <v>118</v>
      </c>
      <c r="EM38" s="17" t="s">
        <v>118</v>
      </c>
      <c r="EN38" s="17" t="s">
        <v>118</v>
      </c>
      <c r="EO38" s="17" t="s">
        <v>118</v>
      </c>
      <c r="EP38" s="17" t="s">
        <v>118</v>
      </c>
      <c r="EQ38" s="17" t="s">
        <v>118</v>
      </c>
      <c r="ER38" s="17" t="s">
        <v>118</v>
      </c>
      <c r="ES38" s="17" t="s">
        <v>118</v>
      </c>
      <c r="ET38" s="17" t="s">
        <v>118</v>
      </c>
      <c r="EU38" s="17" t="s">
        <v>118</v>
      </c>
      <c r="EV38" s="17" t="s">
        <v>118</v>
      </c>
      <c r="EW38" s="17" t="s">
        <v>118</v>
      </c>
      <c r="EX38" s="17" t="s">
        <v>118</v>
      </c>
      <c r="EY38" s="17" t="s">
        <v>118</v>
      </c>
      <c r="EZ38" s="17" t="s">
        <v>118</v>
      </c>
      <c r="FA38" s="17" t="s">
        <v>118</v>
      </c>
      <c r="FB38" s="17" t="s">
        <v>118</v>
      </c>
      <c r="FC38" s="17" t="s">
        <v>118</v>
      </c>
      <c r="FD38" s="17">
        <v>3.03</v>
      </c>
      <c r="FE38" s="17">
        <v>0.3478</v>
      </c>
      <c r="FF38" s="17">
        <v>7.5600000000000001E-2</v>
      </c>
      <c r="FG38" s="19">
        <f t="shared" si="37"/>
        <v>1.6888999999999998</v>
      </c>
      <c r="FH38" s="17">
        <f t="shared" si="1"/>
        <v>7.1801894599999985E-2</v>
      </c>
      <c r="FI38" s="20">
        <v>43917</v>
      </c>
      <c r="FJ38" s="21" t="s">
        <v>119</v>
      </c>
      <c r="FK38" s="21">
        <v>75</v>
      </c>
      <c r="FL38" s="21">
        <v>36.5</v>
      </c>
      <c r="FM38" s="21">
        <v>61.26</v>
      </c>
      <c r="FN38" s="21">
        <v>0.70540000000000003</v>
      </c>
      <c r="FO38" s="84">
        <v>0.88770000000000004</v>
      </c>
      <c r="FP38" s="84">
        <v>3.1320999999999999</v>
      </c>
      <c r="FQ38" s="84">
        <v>1.1600000000000001E-2</v>
      </c>
      <c r="FR38" s="21">
        <v>4.5945</v>
      </c>
      <c r="FS38" s="21">
        <v>5.2905000000000001E-2</v>
      </c>
      <c r="FT38" s="21">
        <f t="shared" si="17"/>
        <v>86.844343634817122</v>
      </c>
      <c r="FU38" s="17">
        <f t="shared" si="18"/>
        <v>6.6577499999999998E-2</v>
      </c>
      <c r="FV38" s="17">
        <f t="shared" si="19"/>
        <v>0.23490749999999999</v>
      </c>
      <c r="FW38" s="17">
        <f t="shared" si="20"/>
        <v>8.7000000000000001E-4</v>
      </c>
      <c r="FX38" s="21">
        <f>FR38/(AR37+AZ37+AR38+AZ38)</f>
        <v>10.596171586715867</v>
      </c>
      <c r="FY38" s="21">
        <f>FS38/(AR37+AZ37+AR38+AZ38)</f>
        <v>0.12201337638376385</v>
      </c>
      <c r="FZ38" s="21">
        <f>FU38/(AR37+AZ37+AR38+AZ38)</f>
        <v>0.15354589483394834</v>
      </c>
      <c r="GA38" s="21">
        <f>FV38/(AR37+AZ37+AR38+AZ38)</f>
        <v>0.54176083948339482</v>
      </c>
      <c r="GB38" s="21">
        <f>FW38/(AR37+AZ37+AR38+AZ38)</f>
        <v>2.0064575645756459E-3</v>
      </c>
      <c r="GC38" s="20">
        <v>43956</v>
      </c>
      <c r="GD38" s="21" t="s">
        <v>120</v>
      </c>
      <c r="GE38" s="21">
        <v>87.5</v>
      </c>
      <c r="GF38" s="21">
        <v>28</v>
      </c>
      <c r="GG38" s="21">
        <v>2.4150000000000001E-2</v>
      </c>
      <c r="GH38" s="21">
        <v>4.927E-3</v>
      </c>
      <c r="GI38" s="21">
        <f t="shared" si="45"/>
        <v>2.1131250000000001</v>
      </c>
      <c r="GJ38" s="21">
        <v>0.43111250000000001</v>
      </c>
      <c r="GK38" s="17">
        <f t="shared" si="46"/>
        <v>4.9015628171300998</v>
      </c>
      <c r="GL38" s="21">
        <f>GI38/(AR37+AZ37+AR38+AZ38)</f>
        <v>4.8734432656826572</v>
      </c>
      <c r="GM38" s="21">
        <f>GJ38/(AR37+AZ37+AR38+AZ38)</f>
        <v>0.99426314575645758</v>
      </c>
      <c r="GN38" s="22">
        <v>43971</v>
      </c>
      <c r="GO38" s="17" t="s">
        <v>121</v>
      </c>
      <c r="GP38" s="17">
        <v>110</v>
      </c>
      <c r="GQ38" s="17">
        <v>49</v>
      </c>
      <c r="GR38" s="23">
        <v>3.7749401353461741E-2</v>
      </c>
      <c r="GS38" s="23">
        <v>6.1290718611884112E-3</v>
      </c>
      <c r="GT38" s="24">
        <v>4.1524341488807917</v>
      </c>
      <c r="GU38" s="17">
        <v>0.67419790473072516</v>
      </c>
      <c r="GV38" s="17">
        <f t="shared" si="22"/>
        <v>6.1590730551725388</v>
      </c>
      <c r="GW38" s="21">
        <f>GT38/(AR37+AZ37+AR38+AZ38)</f>
        <v>9.576647022326549</v>
      </c>
      <c r="GX38" s="21">
        <f>GU38/(AR37+AZ37+AR38+AZ38)</f>
        <v>1.5548844666299013</v>
      </c>
      <c r="GY38" s="22">
        <v>44007</v>
      </c>
      <c r="GZ38" s="17" t="s">
        <v>122</v>
      </c>
      <c r="HA38" s="17">
        <v>440</v>
      </c>
      <c r="HB38" s="17">
        <v>7</v>
      </c>
      <c r="HC38" s="17" t="s">
        <v>118</v>
      </c>
      <c r="HD38" s="17" t="s">
        <v>118</v>
      </c>
      <c r="HE38" s="17" t="s">
        <v>118</v>
      </c>
      <c r="HF38" s="17" t="s">
        <v>118</v>
      </c>
      <c r="HG38" s="17" t="s">
        <v>118</v>
      </c>
      <c r="HH38" s="17" t="s">
        <v>118</v>
      </c>
      <c r="HI38" s="17" t="s">
        <v>118</v>
      </c>
      <c r="HJ38" s="22">
        <v>44015</v>
      </c>
      <c r="HK38" s="17" t="s">
        <v>123</v>
      </c>
      <c r="HL38" s="17">
        <v>0.62385000000000002</v>
      </c>
      <c r="HM38" s="17">
        <v>18.182099999999998</v>
      </c>
      <c r="HN38" s="17">
        <v>6.2385000000000001E-4</v>
      </c>
      <c r="HO38" s="17">
        <v>1.81821E-2</v>
      </c>
      <c r="HP38" s="17">
        <v>0.18110621599999999</v>
      </c>
      <c r="HQ38" s="17">
        <v>59.5</v>
      </c>
      <c r="HR38" s="17">
        <v>98.6</v>
      </c>
      <c r="HS38" s="17">
        <v>9.1234977209999997</v>
      </c>
      <c r="HT38" s="17">
        <f t="shared" si="3"/>
        <v>9.1234977210000005E-3</v>
      </c>
      <c r="HU38" s="17">
        <v>50.376502279999997</v>
      </c>
      <c r="HV38" s="17">
        <f t="shared" si="4"/>
        <v>107.723497721</v>
      </c>
      <c r="HW38" s="17">
        <f t="shared" si="5"/>
        <v>6.7203304053245858E-2</v>
      </c>
      <c r="HX38" s="17">
        <f t="shared" si="6"/>
        <v>1.9586394079129938</v>
      </c>
      <c r="HY38" s="17"/>
      <c r="HZ38" s="17"/>
      <c r="IA38" s="17"/>
      <c r="IB38" s="17">
        <f t="shared" si="7"/>
        <v>1.3340208432836409</v>
      </c>
      <c r="IC38" s="17">
        <f t="shared" si="8"/>
        <v>38.880019835966152</v>
      </c>
      <c r="ID38" s="17"/>
      <c r="IE38" s="17"/>
      <c r="IF38" s="17"/>
      <c r="IG38" s="22">
        <v>44015</v>
      </c>
      <c r="IH38" s="17" t="s">
        <v>123</v>
      </c>
      <c r="II38" s="17">
        <v>0.46384999999999998</v>
      </c>
      <c r="IJ38" s="17">
        <v>9.2291000000000007</v>
      </c>
      <c r="IK38" s="17">
        <v>4.6385000000000003E-4</v>
      </c>
      <c r="IL38" s="17">
        <v>9.2291000000000005E-3</v>
      </c>
      <c r="IM38" s="17">
        <v>0.21725239599999999</v>
      </c>
      <c r="IN38" s="17">
        <v>62.2</v>
      </c>
      <c r="IO38" s="17">
        <v>98.8</v>
      </c>
      <c r="IP38" s="17">
        <v>11.10131234</v>
      </c>
      <c r="IQ38" s="17">
        <f t="shared" si="9"/>
        <v>1.1101312339999999E-2</v>
      </c>
      <c r="IR38" s="17">
        <v>51.098687660000003</v>
      </c>
      <c r="IS38" s="17">
        <f t="shared" si="10"/>
        <v>109.90131234</v>
      </c>
      <c r="IT38" s="17">
        <f t="shared" si="11"/>
        <v>5.0977723728908998E-2</v>
      </c>
      <c r="IU38" s="17">
        <f t="shared" si="12"/>
        <v>1.0142902017170941</v>
      </c>
      <c r="IV38" s="17"/>
      <c r="IW38" s="17"/>
      <c r="IX38" s="17"/>
      <c r="IY38" s="17">
        <f t="shared" si="13"/>
        <v>0.9976327389874301</v>
      </c>
      <c r="IZ38" s="17">
        <f t="shared" si="14"/>
        <v>19.84963309558886</v>
      </c>
      <c r="JA38" s="17"/>
      <c r="JB38" s="17"/>
      <c r="JC38" s="17"/>
      <c r="JD38" s="22">
        <v>44015</v>
      </c>
      <c r="JE38" s="17" t="s">
        <v>123</v>
      </c>
      <c r="JF38" s="17">
        <v>0.23285</v>
      </c>
      <c r="JG38" s="17">
        <v>10.3721</v>
      </c>
      <c r="JH38" s="17">
        <v>2.3284999999999999E-4</v>
      </c>
      <c r="JI38" s="17">
        <v>1.03721E-2</v>
      </c>
      <c r="JJ38" s="17">
        <v>0.210440457</v>
      </c>
      <c r="JK38" s="17">
        <v>61</v>
      </c>
      <c r="JL38" s="17">
        <v>98.9</v>
      </c>
      <c r="JM38" s="17">
        <v>10.60512129</v>
      </c>
      <c r="JN38" s="17">
        <v>1.0605121E-2</v>
      </c>
      <c r="JO38" s="17">
        <v>50.39487871</v>
      </c>
      <c r="JP38" s="17">
        <v>109.5051213</v>
      </c>
      <c r="JQ38" s="17">
        <v>2.5498267000000002E-2</v>
      </c>
      <c r="JR38" s="17">
        <v>1.135798069</v>
      </c>
      <c r="JS38" s="17"/>
      <c r="JT38" s="17"/>
      <c r="JU38" s="17"/>
      <c r="JV38" s="17">
        <v>0.50596941900000003</v>
      </c>
      <c r="JW38" s="17">
        <v>22.537966109999999</v>
      </c>
      <c r="JX38" s="17"/>
      <c r="JY38" s="17"/>
      <c r="JZ38" s="17"/>
      <c r="KA38" s="17">
        <f t="shared" si="50"/>
        <v>1698</v>
      </c>
      <c r="KB38" s="17">
        <f t="shared" si="41"/>
        <v>1.6980000000000001E-3</v>
      </c>
      <c r="KC38" s="17">
        <v>1.2688999999999999</v>
      </c>
      <c r="KD38" s="17">
        <v>1.0606100000000001</v>
      </c>
      <c r="KE38" s="17">
        <v>3.2829997620548799</v>
      </c>
      <c r="KF38" s="17">
        <f t="shared" si="38"/>
        <v>4.4182874389785468E-4</v>
      </c>
      <c r="KG38" s="17">
        <f t="shared" si="25"/>
        <v>26.02053850988543</v>
      </c>
      <c r="KH38" s="17">
        <v>0.38</v>
      </c>
      <c r="KI38" s="17">
        <v>0.95111000000000001</v>
      </c>
      <c r="KJ38" s="17">
        <v>1.35843137254902</v>
      </c>
      <c r="KK38" s="17">
        <f t="shared" si="26"/>
        <v>4.9096671184313733E-5</v>
      </c>
      <c r="KL38" s="17">
        <f t="shared" si="27"/>
        <v>2.891441176932493</v>
      </c>
      <c r="KM38" s="17">
        <v>8.7300000000000003E-2</v>
      </c>
      <c r="KN38" s="17">
        <v>0.13750000000000001</v>
      </c>
      <c r="KO38" s="17">
        <f t="shared" si="28"/>
        <v>0.2248</v>
      </c>
      <c r="KP38" s="17">
        <v>1.7781400000000001</v>
      </c>
      <c r="KQ38" s="17">
        <v>1.99753086419753</v>
      </c>
      <c r="KR38" s="17">
        <f t="shared" si="29"/>
        <v>7.984647665382712E-5</v>
      </c>
      <c r="KS38" s="17">
        <f t="shared" si="30"/>
        <v>4.7023837840887586</v>
      </c>
      <c r="KT38" s="17">
        <v>0.1111</v>
      </c>
      <c r="KU38" s="17">
        <v>1.8687499999999999</v>
      </c>
      <c r="KV38" s="17">
        <v>1.2670642809807799</v>
      </c>
      <c r="KW38" s="17">
        <f t="shared" si="31"/>
        <v>2.6306551027170272E-5</v>
      </c>
      <c r="KX38" s="17">
        <f t="shared" si="32"/>
        <v>1.5492668449452456</v>
      </c>
      <c r="KY38" s="17">
        <v>0.2384</v>
      </c>
      <c r="KZ38" s="17">
        <v>1.96624</v>
      </c>
      <c r="LA38" s="17">
        <v>0.85535465924895704</v>
      </c>
      <c r="LB38" s="17">
        <f t="shared" si="33"/>
        <v>4.0094887877607793E-5</v>
      </c>
      <c r="LC38" s="17">
        <f t="shared" si="34"/>
        <v>2.3613008172913896</v>
      </c>
      <c r="LD38" s="17">
        <f t="shared" si="35"/>
        <v>6.3717333064077365E-4</v>
      </c>
      <c r="LE38" s="17">
        <f t="shared" si="36"/>
        <v>37.524931133143326</v>
      </c>
      <c r="LF38" s="17" t="s">
        <v>118</v>
      </c>
      <c r="LG38" s="17" t="s">
        <v>118</v>
      </c>
    </row>
    <row r="39" spans="1:319" x14ac:dyDescent="0.35">
      <c r="A39" s="17">
        <v>18</v>
      </c>
      <c r="B39" s="17" t="s">
        <v>110</v>
      </c>
      <c r="C39" s="17" t="s">
        <v>126</v>
      </c>
      <c r="D39" s="17" t="s">
        <v>112</v>
      </c>
      <c r="E39" s="17" t="s">
        <v>113</v>
      </c>
      <c r="F39" s="17" t="s">
        <v>106</v>
      </c>
      <c r="G39" s="18">
        <v>44015</v>
      </c>
      <c r="H39" s="17" t="s">
        <v>115</v>
      </c>
      <c r="I39" s="17">
        <v>174.73</v>
      </c>
      <c r="J39" s="17">
        <v>1.1073999999999999</v>
      </c>
      <c r="K39" s="17">
        <v>0.67</v>
      </c>
      <c r="L39" s="17">
        <v>1.2221</v>
      </c>
      <c r="M39" s="17">
        <v>2.9994999999999998</v>
      </c>
      <c r="N39" s="17">
        <v>8.4199999999999997E-2</v>
      </c>
      <c r="O39" s="17">
        <v>0.36349999999999999</v>
      </c>
      <c r="P39" s="17">
        <v>0.2135</v>
      </c>
      <c r="Q39" s="17">
        <v>0.56089999999999995</v>
      </c>
      <c r="R39" s="17">
        <v>1.2221</v>
      </c>
      <c r="S39" s="17">
        <v>5.4</v>
      </c>
      <c r="T39" s="17">
        <v>5</v>
      </c>
      <c r="U39" s="17">
        <v>0</v>
      </c>
      <c r="V39" s="17">
        <v>0</v>
      </c>
      <c r="W39" s="17">
        <v>16.100000000000001</v>
      </c>
      <c r="X39" s="17">
        <v>36</v>
      </c>
      <c r="Y39" s="17" t="s">
        <v>116</v>
      </c>
      <c r="Z39" s="17">
        <v>2</v>
      </c>
      <c r="AA39" s="17">
        <v>10</v>
      </c>
      <c r="AB39" s="17">
        <v>0</v>
      </c>
      <c r="AC39" s="17" t="s">
        <v>159</v>
      </c>
      <c r="AD39" s="17">
        <v>5</v>
      </c>
      <c r="AE39" s="17"/>
      <c r="AF39" s="17">
        <v>10.7</v>
      </c>
      <c r="AG39" s="17">
        <f t="shared" si="15"/>
        <v>157.78399855517429</v>
      </c>
      <c r="AH39" s="17">
        <f t="shared" si="0"/>
        <v>0.68757736018904014</v>
      </c>
      <c r="AI39" s="17">
        <v>16.100000000000001</v>
      </c>
      <c r="AJ39" s="17">
        <v>1.7774000000000001</v>
      </c>
      <c r="AK39" s="17">
        <v>365.2122</v>
      </c>
      <c r="AL39" s="17">
        <v>39.118200000000002</v>
      </c>
      <c r="AM39" s="17">
        <v>0.34089999999999998</v>
      </c>
      <c r="AN39" s="17">
        <v>0.33300000000000002</v>
      </c>
      <c r="AO39" s="17">
        <v>5.82</v>
      </c>
      <c r="AP39" s="17">
        <v>0.62</v>
      </c>
      <c r="AQ39" s="17">
        <v>0.188288288</v>
      </c>
      <c r="AR39" s="17">
        <v>8.4199999999999997E-2</v>
      </c>
      <c r="AS39" s="17">
        <v>472.34500000000003</v>
      </c>
      <c r="AT39" s="17">
        <v>72.382099999999994</v>
      </c>
      <c r="AU39" s="17">
        <v>0.48780000000000001</v>
      </c>
      <c r="AV39" s="17">
        <v>0.88300000000000001</v>
      </c>
      <c r="AW39" s="17">
        <v>3.04</v>
      </c>
      <c r="AX39" s="17">
        <v>0.47</v>
      </c>
      <c r="AY39" s="17">
        <v>0.17587769</v>
      </c>
      <c r="AZ39" s="17">
        <v>0.36349999999999999</v>
      </c>
      <c r="BA39" s="17">
        <v>244.6848</v>
      </c>
      <c r="BB39" s="17">
        <v>63.718800000000002</v>
      </c>
      <c r="BC39" s="17">
        <v>0.82889999999999997</v>
      </c>
      <c r="BD39" s="17">
        <v>1.32</v>
      </c>
      <c r="BE39" s="17">
        <v>1.1499999999999999</v>
      </c>
      <c r="BF39" s="17">
        <v>0.3</v>
      </c>
      <c r="BG39" s="17">
        <v>0.161742424</v>
      </c>
      <c r="BH39" s="17">
        <v>0.2135</v>
      </c>
      <c r="BI39" s="17">
        <v>43.316899999999997</v>
      </c>
      <c r="BJ39" s="17">
        <v>33.154400000000003</v>
      </c>
      <c r="BK39" s="17">
        <v>2.4363000000000001</v>
      </c>
      <c r="BL39" s="17">
        <v>2.0190000000000001</v>
      </c>
      <c r="BM39" s="17">
        <v>0.08</v>
      </c>
      <c r="BN39" s="17">
        <v>0.06</v>
      </c>
      <c r="BO39" s="17">
        <v>0.277810797</v>
      </c>
      <c r="BP39" s="17">
        <v>0.56089999999999995</v>
      </c>
      <c r="BQ39" s="17">
        <f t="shared" si="16"/>
        <v>1125.5589</v>
      </c>
      <c r="BR39" s="17">
        <v>1.121</v>
      </c>
      <c r="BS39" s="17">
        <v>3.2359450000000001</v>
      </c>
      <c r="BT39" s="17">
        <v>1991.12</v>
      </c>
      <c r="BU39" s="17">
        <v>506.72500000000002</v>
      </c>
      <c r="BV39" s="17">
        <v>0.84252499999999997</v>
      </c>
      <c r="BW39" s="17">
        <v>1311.12</v>
      </c>
      <c r="BX39" s="17">
        <v>16.989999999999998</v>
      </c>
      <c r="BY39" s="17">
        <v>45.143298241293699</v>
      </c>
      <c r="BZ39" s="17">
        <v>1.52012559256295</v>
      </c>
      <c r="CA39" s="17">
        <v>29.7094679202911</v>
      </c>
      <c r="CB39" s="17">
        <v>1.3165</v>
      </c>
      <c r="CC39" s="17">
        <v>3.130735</v>
      </c>
      <c r="CD39" s="17">
        <v>1890.7449999999999</v>
      </c>
      <c r="CE39" s="17">
        <v>585.11500000000001</v>
      </c>
      <c r="CF39" s="17">
        <v>1.0577000000000001</v>
      </c>
      <c r="CG39" s="17">
        <v>1907.69</v>
      </c>
      <c r="CH39" s="17">
        <v>20.065000000000001</v>
      </c>
      <c r="CI39" s="17">
        <v>44.420985981551901</v>
      </c>
      <c r="CJ39" s="17">
        <v>1.52021441682445</v>
      </c>
      <c r="CK39" s="17">
        <v>29.263168417586002</v>
      </c>
      <c r="CL39" s="17">
        <v>1.4</v>
      </c>
      <c r="CM39" s="17">
        <v>3.2808600000000001</v>
      </c>
      <c r="CN39" s="17">
        <v>2034.04</v>
      </c>
      <c r="CO39" s="17">
        <v>609.66</v>
      </c>
      <c r="CP39" s="17">
        <v>1.01678</v>
      </c>
      <c r="CQ39" s="17">
        <v>1794.02</v>
      </c>
      <c r="CR39" s="17">
        <v>12.53</v>
      </c>
      <c r="CS39" s="17">
        <v>43.547142857142902</v>
      </c>
      <c r="CT39" s="17">
        <v>0.89500000000000002</v>
      </c>
      <c r="CU39" s="17">
        <v>48.656025538707098</v>
      </c>
      <c r="CV39" s="17">
        <v>1.4650000000000001</v>
      </c>
      <c r="CW39" s="17">
        <v>3.29548</v>
      </c>
      <c r="CX39" s="17">
        <v>2048.0300000000002</v>
      </c>
      <c r="CY39" s="17">
        <v>632.02</v>
      </c>
      <c r="CZ39" s="17">
        <v>1.2519899999999999</v>
      </c>
      <c r="DA39" s="17">
        <v>2448.56</v>
      </c>
      <c r="DB39" s="17">
        <v>8.4499999999999993</v>
      </c>
      <c r="DC39" s="17">
        <v>43.141296928327598</v>
      </c>
      <c r="DD39" s="17">
        <v>0.57679180887371995</v>
      </c>
      <c r="DE39" s="17">
        <v>74.795266272189394</v>
      </c>
      <c r="DF39" s="17">
        <v>0.97</v>
      </c>
      <c r="DG39" s="17">
        <v>3.2220399999999998</v>
      </c>
      <c r="DH39" s="17">
        <v>1977.84</v>
      </c>
      <c r="DI39" s="17">
        <v>402.02</v>
      </c>
      <c r="DJ39" s="17">
        <v>0.88515999999999995</v>
      </c>
      <c r="DK39" s="17">
        <v>1429.11</v>
      </c>
      <c r="DL39" s="17">
        <v>1.45</v>
      </c>
      <c r="DM39" s="17">
        <v>41.445360824742302</v>
      </c>
      <c r="DN39" s="17">
        <v>0.149484536082474</v>
      </c>
      <c r="DO39" s="17">
        <v>277.25517241379299</v>
      </c>
      <c r="DP39" s="17" t="s">
        <v>118</v>
      </c>
      <c r="DQ39" s="17" t="s">
        <v>118</v>
      </c>
      <c r="DR39" s="17" t="s">
        <v>118</v>
      </c>
      <c r="DS39" s="17" t="s">
        <v>118</v>
      </c>
      <c r="DT39" s="17" t="s">
        <v>118</v>
      </c>
      <c r="DU39" s="17" t="s">
        <v>118</v>
      </c>
      <c r="DV39" s="17" t="s">
        <v>118</v>
      </c>
      <c r="DW39" s="17" t="s">
        <v>118</v>
      </c>
      <c r="DX39" s="17" t="s">
        <v>118</v>
      </c>
      <c r="DY39" s="17" t="s">
        <v>118</v>
      </c>
      <c r="DZ39" s="17" t="s">
        <v>118</v>
      </c>
      <c r="EA39" s="17" t="s">
        <v>118</v>
      </c>
      <c r="EB39" s="17" t="s">
        <v>118</v>
      </c>
      <c r="EC39" s="17" t="s">
        <v>118</v>
      </c>
      <c r="ED39" s="17" t="s">
        <v>118</v>
      </c>
      <c r="EE39" s="17" t="s">
        <v>118</v>
      </c>
      <c r="EF39" s="17" t="s">
        <v>118</v>
      </c>
      <c r="EG39" s="17" t="s">
        <v>118</v>
      </c>
      <c r="EH39" s="17" t="s">
        <v>118</v>
      </c>
      <c r="EI39" s="17" t="s">
        <v>118</v>
      </c>
      <c r="EJ39" s="17" t="s">
        <v>118</v>
      </c>
      <c r="EK39" s="17" t="s">
        <v>118</v>
      </c>
      <c r="EL39" s="17" t="s">
        <v>118</v>
      </c>
      <c r="EM39" s="17" t="s">
        <v>118</v>
      </c>
      <c r="EN39" s="17" t="s">
        <v>118</v>
      </c>
      <c r="EO39" s="17" t="s">
        <v>118</v>
      </c>
      <c r="EP39" s="17" t="s">
        <v>118</v>
      </c>
      <c r="EQ39" s="17" t="s">
        <v>118</v>
      </c>
      <c r="ER39" s="17" t="s">
        <v>118</v>
      </c>
      <c r="ES39" s="17" t="s">
        <v>118</v>
      </c>
      <c r="ET39" s="17" t="s">
        <v>118</v>
      </c>
      <c r="EU39" s="17" t="s">
        <v>118</v>
      </c>
      <c r="EV39" s="17" t="s">
        <v>118</v>
      </c>
      <c r="EW39" s="17" t="s">
        <v>118</v>
      </c>
      <c r="EX39" s="17" t="s">
        <v>118</v>
      </c>
      <c r="EY39" s="17" t="s">
        <v>118</v>
      </c>
      <c r="EZ39" s="17" t="s">
        <v>118</v>
      </c>
      <c r="FA39" s="17" t="s">
        <v>118</v>
      </c>
      <c r="FB39" s="17" t="s">
        <v>118</v>
      </c>
      <c r="FC39" s="17" t="s">
        <v>118</v>
      </c>
      <c r="FD39" s="17" t="s">
        <v>118</v>
      </c>
      <c r="FE39" s="17">
        <v>4.7216666666666702</v>
      </c>
      <c r="FF39" s="17">
        <v>2.85303370786517</v>
      </c>
      <c r="FG39" s="19">
        <f t="shared" si="37"/>
        <v>4.7216666666666702</v>
      </c>
      <c r="FH39" s="17">
        <f t="shared" si="1"/>
        <v>8.2501681666666729E-2</v>
      </c>
      <c r="FI39" s="20">
        <v>43917</v>
      </c>
      <c r="FJ39" s="21" t="s">
        <v>119</v>
      </c>
      <c r="FK39" s="21">
        <v>75</v>
      </c>
      <c r="FL39" s="21">
        <v>35</v>
      </c>
      <c r="FM39" s="21">
        <v>11.632</v>
      </c>
      <c r="FN39" s="21">
        <v>0.63260000000000005</v>
      </c>
      <c r="FO39" s="84">
        <v>0.86050000000000004</v>
      </c>
      <c r="FP39" s="84">
        <v>0.99030000000000007</v>
      </c>
      <c r="FQ39" s="84">
        <v>3.2000000000000002E-3</v>
      </c>
      <c r="FR39" s="21">
        <v>0.87239999999999995</v>
      </c>
      <c r="FS39" s="21">
        <v>4.7445000000000001E-2</v>
      </c>
      <c r="FT39" s="21">
        <f t="shared" si="17"/>
        <v>18.387606702497628</v>
      </c>
      <c r="FU39" s="17">
        <f t="shared" si="18"/>
        <v>6.4537499999999998E-2</v>
      </c>
      <c r="FV39" s="17">
        <f t="shared" si="19"/>
        <v>7.4272500000000005E-2</v>
      </c>
      <c r="FW39" s="17">
        <f t="shared" si="20"/>
        <v>2.4000000000000001E-4</v>
      </c>
      <c r="FX39" s="21">
        <f>FR39/(AR39+AZ39+AR40+AZ40)</f>
        <v>1.1213367609254499</v>
      </c>
      <c r="FY39" s="21">
        <f>FS39/(AR39+AZ39+AR40+AZ40)</f>
        <v>6.0983290488431874E-2</v>
      </c>
      <c r="FZ39" s="21">
        <f>FU39/(AR39+AZ39+AR40+AZ40)</f>
        <v>8.295308483290488E-2</v>
      </c>
      <c r="GA39" s="21">
        <f>FV39/(AR39+AZ39+AR40+AZ40)</f>
        <v>9.5465938303341907E-2</v>
      </c>
      <c r="GB39" s="21">
        <f>FW39/(AR39+AZ39+AR40+AZ40)</f>
        <v>3.0848329048843189E-4</v>
      </c>
      <c r="GC39" s="20">
        <v>43956</v>
      </c>
      <c r="GD39" s="21" t="s">
        <v>120</v>
      </c>
      <c r="GE39" s="21">
        <v>87.5</v>
      </c>
      <c r="GF39" s="21">
        <v>21</v>
      </c>
      <c r="GG39" s="21">
        <v>3.0929999999999999E-2</v>
      </c>
      <c r="GH39" s="21">
        <v>3.7000000000000002E-3</v>
      </c>
      <c r="GI39" s="21">
        <f t="shared" si="45"/>
        <v>2.706375</v>
      </c>
      <c r="GJ39" s="21">
        <v>0.32374999999999998</v>
      </c>
      <c r="GK39" s="17">
        <f t="shared" si="46"/>
        <v>8.35945945945946</v>
      </c>
      <c r="GL39" s="21">
        <f>GI39/(AR39+AZ39+AR40+AZ40)</f>
        <v>3.4786311053984575</v>
      </c>
      <c r="GM39" s="21">
        <f>GJ39/(AR39+AZ39+AR40+AZ40)</f>
        <v>0.41613110539845755</v>
      </c>
      <c r="GN39" s="22">
        <v>43971</v>
      </c>
      <c r="GO39" s="17" t="s">
        <v>121</v>
      </c>
      <c r="GP39" s="17">
        <v>110</v>
      </c>
      <c r="GQ39" s="17">
        <v>57.5</v>
      </c>
      <c r="GR39" s="23">
        <v>1.9925351379489847E-2</v>
      </c>
      <c r="GS39" s="23">
        <v>1.934E-3</v>
      </c>
      <c r="GT39" s="24">
        <v>2.1917886517438832</v>
      </c>
      <c r="GU39" s="17">
        <v>0.21273999999999998</v>
      </c>
      <c r="GV39" s="17">
        <f t="shared" si="22"/>
        <v>10.302663588154006</v>
      </c>
      <c r="GW39" s="21">
        <f>GT39/(AR39+AZ39+AR40+AZ40)</f>
        <v>2.8172090639381531</v>
      </c>
      <c r="GX39" s="21">
        <f>GU39/(AR39+AZ39+AR40+AZ40)</f>
        <v>0.27344473007712078</v>
      </c>
      <c r="GY39" s="22">
        <v>44007</v>
      </c>
      <c r="GZ39" s="17" t="s">
        <v>122</v>
      </c>
      <c r="HA39" s="17">
        <v>440</v>
      </c>
      <c r="HB39" s="17">
        <v>47</v>
      </c>
      <c r="HC39" s="25">
        <v>1.04E-2</v>
      </c>
      <c r="HD39" s="25">
        <v>1.0020000000000001E-3</v>
      </c>
      <c r="HE39" s="17">
        <v>4.5759999999999996</v>
      </c>
      <c r="HF39" s="17">
        <v>0.44087999999999999</v>
      </c>
      <c r="HG39" s="17">
        <f t="shared" si="39"/>
        <v>10.379241516966067</v>
      </c>
      <c r="HH39" s="21">
        <f>HE39/(AR39+AZ39+AR40+AZ40)</f>
        <v>5.8817480719794339</v>
      </c>
      <c r="HI39" s="21">
        <f>HF39/(AR39+AZ39+AR40+AZ40)</f>
        <v>0.56668380462724932</v>
      </c>
      <c r="HJ39" s="22">
        <v>44015</v>
      </c>
      <c r="HK39" s="17" t="s">
        <v>123</v>
      </c>
      <c r="HL39" s="17">
        <v>1.38825</v>
      </c>
      <c r="HM39" s="17">
        <v>1.3940999999999999</v>
      </c>
      <c r="HN39" s="17">
        <v>1.3882499999999999E-3</v>
      </c>
      <c r="HO39" s="17">
        <v>1.3940999999999999E-3</v>
      </c>
      <c r="HP39" s="17">
        <v>0.18352244700000001</v>
      </c>
      <c r="HQ39" s="17">
        <v>61.9</v>
      </c>
      <c r="HR39" s="17">
        <v>100.1</v>
      </c>
      <c r="HS39" s="17">
        <v>9.5984993749999994</v>
      </c>
      <c r="HT39" s="17">
        <f t="shared" si="3"/>
        <v>9.5984993749999997E-3</v>
      </c>
      <c r="HU39" s="17">
        <v>52.30150063</v>
      </c>
      <c r="HV39" s="17">
        <f t="shared" si="4"/>
        <v>109.698499375</v>
      </c>
      <c r="HW39" s="17">
        <f t="shared" si="5"/>
        <v>0.15228894175734373</v>
      </c>
      <c r="HX39" s="17">
        <f t="shared" si="6"/>
        <v>0.15293067797868751</v>
      </c>
      <c r="HY39" s="17">
        <v>5.0066395E-2</v>
      </c>
      <c r="HZ39" s="17">
        <v>1.142465992</v>
      </c>
      <c r="IA39" s="17">
        <v>2.5669450000000002E-3</v>
      </c>
      <c r="IB39" s="17">
        <f t="shared" si="7"/>
        <v>2.9117509043323935</v>
      </c>
      <c r="IC39" s="17">
        <f t="shared" si="8"/>
        <v>2.924020843313373</v>
      </c>
      <c r="ID39" s="17">
        <v>0.95726498299999996</v>
      </c>
      <c r="IE39" s="17">
        <v>21.843847270000001</v>
      </c>
      <c r="IF39" s="17">
        <v>4.9079756000000002E-2</v>
      </c>
      <c r="IG39" s="22">
        <v>44015</v>
      </c>
      <c r="IH39" s="17" t="s">
        <v>123</v>
      </c>
      <c r="II39" s="17">
        <v>0.82225000000000004</v>
      </c>
      <c r="IJ39" s="17">
        <v>0.90210000000000001</v>
      </c>
      <c r="IK39" s="17">
        <v>8.2224999999999996E-4</v>
      </c>
      <c r="IL39" s="17">
        <v>9.0209999999999997E-4</v>
      </c>
      <c r="IM39" s="17">
        <v>0.247557003</v>
      </c>
      <c r="IN39" s="17">
        <v>59.9</v>
      </c>
      <c r="IO39" s="17">
        <v>100.1</v>
      </c>
      <c r="IP39" s="17">
        <v>11.88616188</v>
      </c>
      <c r="IQ39" s="17">
        <f t="shared" si="9"/>
        <v>1.1886161879999999E-2</v>
      </c>
      <c r="IR39" s="17">
        <v>48.013838120000003</v>
      </c>
      <c r="IS39" s="17">
        <f t="shared" si="10"/>
        <v>111.98616188</v>
      </c>
      <c r="IT39" s="17">
        <f t="shared" si="11"/>
        <v>9.2080621605829999E-2</v>
      </c>
      <c r="IU39" s="17">
        <f t="shared" si="12"/>
        <v>0.10102271663194801</v>
      </c>
      <c r="IV39" s="17">
        <v>6.2678655E-2</v>
      </c>
      <c r="IW39" s="17">
        <v>0.80847289700000002</v>
      </c>
      <c r="IX39" s="17">
        <v>5.588109E-3</v>
      </c>
      <c r="IY39" s="17">
        <f t="shared" si="13"/>
        <v>1.9177933948061971</v>
      </c>
      <c r="IZ39" s="17">
        <f t="shared" si="14"/>
        <v>2.1040333492911771</v>
      </c>
      <c r="JA39" s="17">
        <v>1.3054289610000001</v>
      </c>
      <c r="JB39" s="17">
        <v>16.83833096</v>
      </c>
      <c r="JC39" s="17">
        <v>0.116385394</v>
      </c>
      <c r="JD39" s="22">
        <v>44015</v>
      </c>
      <c r="JE39" s="17" t="s">
        <v>123</v>
      </c>
      <c r="JF39" s="17">
        <v>0.24875</v>
      </c>
      <c r="JG39" s="17">
        <v>7.4999999999999997E-3</v>
      </c>
      <c r="JH39" s="17">
        <v>2.4875E-4</v>
      </c>
      <c r="JI39" s="17">
        <v>7.5000000000000002E-6</v>
      </c>
      <c r="JJ39" s="17">
        <v>0.23455377599999999</v>
      </c>
      <c r="JK39" s="17">
        <v>59.2</v>
      </c>
      <c r="JL39" s="17">
        <v>100.1</v>
      </c>
      <c r="JM39" s="17">
        <v>11.24745134</v>
      </c>
      <c r="JN39" s="17">
        <v>1.1247451E-2</v>
      </c>
      <c r="JO39" s="17">
        <v>47.952548659999998</v>
      </c>
      <c r="JP39" s="17">
        <v>111.3474513</v>
      </c>
      <c r="JQ39" s="17">
        <v>2.7697678999999999E-2</v>
      </c>
      <c r="JR39" s="17">
        <v>8.3510599999999996E-4</v>
      </c>
      <c r="JS39" s="17">
        <v>5.0128622999999997E-2</v>
      </c>
      <c r="JT39" s="17">
        <v>1.6156515E-2</v>
      </c>
      <c r="JU39" s="17">
        <v>4.4204939999999996E-3</v>
      </c>
      <c r="JV39" s="17">
        <v>0.57760597300000005</v>
      </c>
      <c r="JW39" s="17">
        <v>1.7415255000000001E-2</v>
      </c>
      <c r="JX39" s="17">
        <v>1.045379735</v>
      </c>
      <c r="JY39" s="17">
        <v>0.33692714200000001</v>
      </c>
      <c r="JZ39" s="17">
        <v>9.2184751999999995E-2</v>
      </c>
      <c r="KA39" s="17">
        <f t="shared" ref="KA39:KA42" si="51">1132 /2</f>
        <v>566</v>
      </c>
      <c r="KB39" s="17">
        <f t="shared" si="41"/>
        <v>5.6599999999999999E-4</v>
      </c>
      <c r="KC39" s="17">
        <v>1.1073999999999999</v>
      </c>
      <c r="KD39" s="17">
        <v>0.84252499999999997</v>
      </c>
      <c r="KE39" s="17">
        <v>1.52012559256295</v>
      </c>
      <c r="KF39" s="17">
        <f t="shared" si="38"/>
        <v>1.4182957005915776E-4</v>
      </c>
      <c r="KG39" s="17">
        <f t="shared" si="25"/>
        <v>25.058227925646246</v>
      </c>
      <c r="KH39" s="17">
        <v>0.67</v>
      </c>
      <c r="KI39" s="17">
        <v>0.88515999999999995</v>
      </c>
      <c r="KJ39" s="17">
        <v>0.149484536082474</v>
      </c>
      <c r="KK39" s="17">
        <f t="shared" si="26"/>
        <v>8.8652880412370995E-6</v>
      </c>
      <c r="KL39" s="17">
        <f t="shared" si="27"/>
        <v>1.5663053076390636</v>
      </c>
      <c r="KM39" s="17">
        <v>8.4199999999999997E-2</v>
      </c>
      <c r="KN39" s="17">
        <v>0.36349999999999999</v>
      </c>
      <c r="KO39" s="17">
        <f t="shared" si="28"/>
        <v>0.44769999999999999</v>
      </c>
      <c r="KP39" s="17">
        <v>1.0577000000000001</v>
      </c>
      <c r="KQ39" s="17">
        <v>1.52021441682445</v>
      </c>
      <c r="KR39" s="17">
        <f t="shared" si="29"/>
        <v>7.1987061408989656E-5</v>
      </c>
      <c r="KS39" s="17">
        <f t="shared" si="30"/>
        <v>12.718562086393932</v>
      </c>
      <c r="KT39" s="17">
        <v>0.2135</v>
      </c>
      <c r="KU39" s="17">
        <v>1.01678</v>
      </c>
      <c r="KV39" s="17">
        <v>0.89500000000000002</v>
      </c>
      <c r="KW39" s="17">
        <f t="shared" si="31"/>
        <v>1.9428886434999999E-5</v>
      </c>
      <c r="KX39" s="17">
        <f t="shared" si="32"/>
        <v>3.4326654478798586</v>
      </c>
      <c r="KY39" s="17">
        <v>0.56089999999999995</v>
      </c>
      <c r="KZ39" s="17">
        <v>1.2519899999999999</v>
      </c>
      <c r="LA39" s="17">
        <v>0.57679180887371995</v>
      </c>
      <c r="LB39" s="17">
        <f t="shared" si="33"/>
        <v>4.0504696682252541E-5</v>
      </c>
      <c r="LC39" s="17">
        <f t="shared" si="34"/>
        <v>7.1563068343202367</v>
      </c>
      <c r="LD39" s="17">
        <f t="shared" si="35"/>
        <v>2.8261550262663704E-4</v>
      </c>
      <c r="LE39" s="17">
        <f t="shared" si="36"/>
        <v>49.932067601879332</v>
      </c>
      <c r="LF39" s="17" t="s">
        <v>118</v>
      </c>
      <c r="LG39" s="17" t="s">
        <v>118</v>
      </c>
    </row>
    <row r="40" spans="1:319" x14ac:dyDescent="0.35">
      <c r="A40" s="17">
        <v>18</v>
      </c>
      <c r="B40" s="17" t="s">
        <v>124</v>
      </c>
      <c r="C40" s="17" t="s">
        <v>126</v>
      </c>
      <c r="D40" s="17" t="s">
        <v>112</v>
      </c>
      <c r="E40" s="17" t="s">
        <v>113</v>
      </c>
      <c r="F40" s="17" t="s">
        <v>106</v>
      </c>
      <c r="G40" s="18">
        <v>44015</v>
      </c>
      <c r="H40" s="17" t="s">
        <v>115</v>
      </c>
      <c r="I40" s="17">
        <v>125.14</v>
      </c>
      <c r="J40" s="17">
        <v>0.72319999999999995</v>
      </c>
      <c r="K40" s="17">
        <v>0.44</v>
      </c>
      <c r="L40" s="17">
        <v>0.82809999999999995</v>
      </c>
      <c r="M40" s="17">
        <v>1.9913000000000001</v>
      </c>
      <c r="N40" s="17">
        <v>9.2399999999999996E-2</v>
      </c>
      <c r="O40" s="17">
        <v>0.2379</v>
      </c>
      <c r="P40" s="17">
        <v>0.16750000000000001</v>
      </c>
      <c r="Q40" s="17">
        <v>0.33029999999999998</v>
      </c>
      <c r="R40" s="17">
        <v>0.82809999999999995</v>
      </c>
      <c r="S40" s="17">
        <v>3.2</v>
      </c>
      <c r="T40" s="17">
        <v>6</v>
      </c>
      <c r="U40" s="17">
        <v>0</v>
      </c>
      <c r="V40" s="17">
        <v>0</v>
      </c>
      <c r="W40" s="17">
        <v>12</v>
      </c>
      <c r="X40" s="17">
        <v>47</v>
      </c>
      <c r="Y40" s="17" t="s">
        <v>116</v>
      </c>
      <c r="Z40" s="17">
        <v>2</v>
      </c>
      <c r="AA40" s="17">
        <v>12</v>
      </c>
      <c r="AB40" s="17">
        <v>0</v>
      </c>
      <c r="AC40" s="17" t="s">
        <v>160</v>
      </c>
      <c r="AD40" s="17"/>
      <c r="AE40" s="17">
        <v>4</v>
      </c>
      <c r="AF40" s="17">
        <v>8.8000000000000007</v>
      </c>
      <c r="AG40" s="17">
        <f t="shared" si="15"/>
        <v>173.03650442477877</v>
      </c>
      <c r="AH40" s="17">
        <f t="shared" si="0"/>
        <v>0.71191540577716639</v>
      </c>
      <c r="AI40" s="17">
        <v>12</v>
      </c>
      <c r="AJ40" s="17">
        <v>1.1632</v>
      </c>
      <c r="AK40" s="17">
        <v>330.79739999999998</v>
      </c>
      <c r="AL40" s="17">
        <v>34.909700000000001</v>
      </c>
      <c r="AM40" s="17">
        <v>0.33589999999999998</v>
      </c>
      <c r="AN40" s="17">
        <v>0.29299999999999998</v>
      </c>
      <c r="AO40" s="17">
        <v>6.75</v>
      </c>
      <c r="AP40" s="17">
        <v>0.71</v>
      </c>
      <c r="AQ40" s="17">
        <v>0.16723549500000001</v>
      </c>
      <c r="AR40" s="17">
        <v>9.2399999999999996E-2</v>
      </c>
      <c r="AS40" s="17">
        <v>458.42360000000002</v>
      </c>
      <c r="AT40" s="17">
        <v>65.974900000000005</v>
      </c>
      <c r="AU40" s="17">
        <v>0.45810000000000001</v>
      </c>
      <c r="AV40" s="17">
        <v>0.75600000000000001</v>
      </c>
      <c r="AW40" s="17">
        <v>3.66</v>
      </c>
      <c r="AX40" s="17">
        <v>0.53</v>
      </c>
      <c r="AY40" s="17">
        <v>0.16547619</v>
      </c>
      <c r="AZ40" s="17">
        <v>0.2379</v>
      </c>
      <c r="BA40" s="17">
        <v>270.31889999999999</v>
      </c>
      <c r="BB40" s="17">
        <v>73.618600000000001</v>
      </c>
      <c r="BC40" s="17">
        <v>0.8669</v>
      </c>
      <c r="BD40" s="17">
        <v>1.595</v>
      </c>
      <c r="BE40" s="17">
        <v>1.61</v>
      </c>
      <c r="BF40" s="17">
        <v>0.44</v>
      </c>
      <c r="BG40" s="17">
        <v>0.105015674</v>
      </c>
      <c r="BH40" s="17">
        <v>0.16750000000000001</v>
      </c>
      <c r="BI40" s="17">
        <v>41.832799999999999</v>
      </c>
      <c r="BJ40" s="17">
        <v>27.403400000000001</v>
      </c>
      <c r="BK40" s="17">
        <v>2.0851999999999999</v>
      </c>
      <c r="BL40" s="17">
        <v>1.429</v>
      </c>
      <c r="BM40" s="17">
        <v>0.13</v>
      </c>
      <c r="BN40" s="17">
        <v>0.08</v>
      </c>
      <c r="BO40" s="17">
        <v>0.231140658</v>
      </c>
      <c r="BP40" s="17">
        <v>0.33029999999999998</v>
      </c>
      <c r="BQ40" s="17">
        <f t="shared" si="16"/>
        <v>1101.3726999999999</v>
      </c>
      <c r="BR40" s="17">
        <v>1.3839999999999999</v>
      </c>
      <c r="BS40" s="17">
        <v>3.1053000000000002</v>
      </c>
      <c r="BT40" s="17">
        <v>1866.49</v>
      </c>
      <c r="BU40" s="17">
        <v>630.96</v>
      </c>
      <c r="BV40" s="17">
        <v>0.72538999999999998</v>
      </c>
      <c r="BW40" s="17">
        <v>987.47</v>
      </c>
      <c r="BX40" s="17">
        <v>15.32</v>
      </c>
      <c r="BY40" s="17">
        <v>45.589595375722602</v>
      </c>
      <c r="BZ40" s="17">
        <v>1.10693641618497</v>
      </c>
      <c r="CA40" s="17">
        <v>41.185378590078301</v>
      </c>
      <c r="CB40" s="17">
        <v>1.486</v>
      </c>
      <c r="CC40" s="17">
        <v>3.0030399999999999</v>
      </c>
      <c r="CD40" s="17">
        <v>1769.17</v>
      </c>
      <c r="CE40" s="17">
        <v>726.26</v>
      </c>
      <c r="CF40" s="17">
        <v>0.72504000000000002</v>
      </c>
      <c r="CG40" s="17">
        <v>986.49</v>
      </c>
      <c r="CH40" s="17">
        <v>28.59</v>
      </c>
      <c r="CI40" s="17">
        <v>48.8734858681023</v>
      </c>
      <c r="CJ40" s="17">
        <v>1.9239569313593501</v>
      </c>
      <c r="CK40" s="17">
        <v>25.402588317593601</v>
      </c>
      <c r="CL40" s="17">
        <v>1.3080000000000001</v>
      </c>
      <c r="CM40" s="17">
        <v>3.2073100000000001</v>
      </c>
      <c r="CN40" s="17">
        <v>1963.77</v>
      </c>
      <c r="CO40" s="17">
        <v>604.47</v>
      </c>
      <c r="CP40" s="17">
        <v>0.77325999999999995</v>
      </c>
      <c r="CQ40" s="17">
        <v>1119.6400000000001</v>
      </c>
      <c r="CR40" s="17">
        <v>10.24</v>
      </c>
      <c r="CS40" s="17">
        <v>46.2133027522936</v>
      </c>
      <c r="CT40" s="17">
        <v>0.78287461773700295</v>
      </c>
      <c r="CU40" s="17">
        <v>59.0302734375</v>
      </c>
      <c r="CV40" s="17">
        <v>1.4379999999999999</v>
      </c>
      <c r="CW40" s="17">
        <v>3.2071700000000001</v>
      </c>
      <c r="CX40" s="17">
        <v>1963.635</v>
      </c>
      <c r="CY40" s="17">
        <v>659.9</v>
      </c>
      <c r="CZ40" s="17">
        <v>0.82516999999999996</v>
      </c>
      <c r="DA40" s="17">
        <v>1263.1300000000001</v>
      </c>
      <c r="DB40" s="17">
        <v>10.555</v>
      </c>
      <c r="DC40" s="17">
        <v>45.889839675674601</v>
      </c>
      <c r="DD40" s="17">
        <v>0.73353216645864205</v>
      </c>
      <c r="DE40" s="17">
        <v>62.628228622862302</v>
      </c>
      <c r="DF40" s="17">
        <v>1.284</v>
      </c>
      <c r="DG40" s="17">
        <v>3.2071499999999999</v>
      </c>
      <c r="DH40" s="17">
        <v>1963.62</v>
      </c>
      <c r="DI40" s="17">
        <v>548.07000000000005</v>
      </c>
      <c r="DJ40" s="17">
        <v>0.67183999999999999</v>
      </c>
      <c r="DK40" s="17">
        <v>839.75</v>
      </c>
      <c r="DL40" s="17">
        <v>5.05</v>
      </c>
      <c r="DM40" s="17">
        <v>42.684579439252303</v>
      </c>
      <c r="DN40" s="17">
        <v>0.39330218068535799</v>
      </c>
      <c r="DO40" s="17">
        <v>108.528712871287</v>
      </c>
      <c r="DP40" s="17" t="s">
        <v>118</v>
      </c>
      <c r="DQ40" s="17" t="s">
        <v>118</v>
      </c>
      <c r="DR40" s="17" t="s">
        <v>118</v>
      </c>
      <c r="DS40" s="17" t="s">
        <v>118</v>
      </c>
      <c r="DT40" s="17" t="s">
        <v>118</v>
      </c>
      <c r="DU40" s="17" t="s">
        <v>118</v>
      </c>
      <c r="DV40" s="17" t="s">
        <v>118</v>
      </c>
      <c r="DW40" s="17" t="s">
        <v>118</v>
      </c>
      <c r="DX40" s="17" t="s">
        <v>118</v>
      </c>
      <c r="DY40" s="17" t="s">
        <v>118</v>
      </c>
      <c r="DZ40" s="17" t="s">
        <v>118</v>
      </c>
      <c r="EA40" s="17" t="s">
        <v>118</v>
      </c>
      <c r="EB40" s="17" t="s">
        <v>118</v>
      </c>
      <c r="EC40" s="17" t="s">
        <v>118</v>
      </c>
      <c r="ED40" s="17" t="s">
        <v>118</v>
      </c>
      <c r="EE40" s="17" t="s">
        <v>118</v>
      </c>
      <c r="EF40" s="17" t="s">
        <v>118</v>
      </c>
      <c r="EG40" s="17" t="s">
        <v>118</v>
      </c>
      <c r="EH40" s="17" t="s">
        <v>118</v>
      </c>
      <c r="EI40" s="17" t="s">
        <v>118</v>
      </c>
      <c r="EJ40" s="17" t="s">
        <v>118</v>
      </c>
      <c r="EK40" s="17" t="s">
        <v>118</v>
      </c>
      <c r="EL40" s="17" t="s">
        <v>118</v>
      </c>
      <c r="EM40" s="17" t="s">
        <v>118</v>
      </c>
      <c r="EN40" s="17" t="s">
        <v>118</v>
      </c>
      <c r="EO40" s="17" t="s">
        <v>118</v>
      </c>
      <c r="EP40" s="17" t="s">
        <v>118</v>
      </c>
      <c r="EQ40" s="17" t="s">
        <v>118</v>
      </c>
      <c r="ER40" s="17" t="s">
        <v>118</v>
      </c>
      <c r="ES40" s="17" t="s">
        <v>118</v>
      </c>
      <c r="ET40" s="17" t="s">
        <v>118</v>
      </c>
      <c r="EU40" s="17" t="s">
        <v>118</v>
      </c>
      <c r="EV40" s="17" t="s">
        <v>118</v>
      </c>
      <c r="EW40" s="17" t="s">
        <v>118</v>
      </c>
      <c r="EX40" s="17" t="s">
        <v>118</v>
      </c>
      <c r="EY40" s="17" t="s">
        <v>118</v>
      </c>
      <c r="EZ40" s="17" t="s">
        <v>118</v>
      </c>
      <c r="FA40" s="17" t="s">
        <v>118</v>
      </c>
      <c r="FB40" s="17" t="s">
        <v>118</v>
      </c>
      <c r="FC40" s="17" t="s">
        <v>118</v>
      </c>
      <c r="FD40" s="17">
        <v>5.3940000000000001</v>
      </c>
      <c r="FE40" s="17">
        <v>4.7080000000000002</v>
      </c>
      <c r="FF40" s="17">
        <v>3.9087499999999999</v>
      </c>
      <c r="FG40" s="19">
        <f t="shared" si="37"/>
        <v>5.0510000000000002</v>
      </c>
      <c r="FH40" s="17">
        <f t="shared" si="1"/>
        <v>6.3208214000000013E-2</v>
      </c>
      <c r="FI40" s="20">
        <v>43917</v>
      </c>
      <c r="FJ40" s="21" t="s">
        <v>119</v>
      </c>
      <c r="FK40" s="21">
        <v>75</v>
      </c>
      <c r="FL40" s="21">
        <v>35</v>
      </c>
      <c r="FM40" s="21">
        <v>11.632</v>
      </c>
      <c r="FN40" s="21">
        <v>0.63260000000000005</v>
      </c>
      <c r="FO40" s="84">
        <v>0.86050000000000004</v>
      </c>
      <c r="FP40" s="84">
        <v>0.99030000000000007</v>
      </c>
      <c r="FQ40" s="84">
        <v>3.2000000000000002E-3</v>
      </c>
      <c r="FR40" s="21">
        <v>0.87239999999999995</v>
      </c>
      <c r="FS40" s="21">
        <v>4.7445000000000001E-2</v>
      </c>
      <c r="FT40" s="21">
        <f t="shared" si="17"/>
        <v>18.387606702497628</v>
      </c>
      <c r="FU40" s="17">
        <f t="shared" si="18"/>
        <v>6.4537499999999998E-2</v>
      </c>
      <c r="FV40" s="17">
        <f t="shared" si="19"/>
        <v>7.4272500000000005E-2</v>
      </c>
      <c r="FW40" s="17">
        <f t="shared" si="20"/>
        <v>2.4000000000000001E-4</v>
      </c>
      <c r="FX40" s="21">
        <f>FR40/(AR39+AZ39+AR40+AZ40)</f>
        <v>1.1213367609254499</v>
      </c>
      <c r="FY40" s="21">
        <f>FS40/(AR39+AZ39+AR40+AZ40)</f>
        <v>6.0983290488431874E-2</v>
      </c>
      <c r="FZ40" s="21">
        <f>FU40/(AR39+AZ39+AR40+AZ40)</f>
        <v>8.295308483290488E-2</v>
      </c>
      <c r="GA40" s="21">
        <f>FV40/(AR39+AZ39+AR40+AZ40)</f>
        <v>9.5465938303341907E-2</v>
      </c>
      <c r="GB40" s="21">
        <f>FW40/(AR39+AZ39+AR40+AZ40)</f>
        <v>3.0848329048843189E-4</v>
      </c>
      <c r="GC40" s="20">
        <v>43956</v>
      </c>
      <c r="GD40" s="21" t="s">
        <v>120</v>
      </c>
      <c r="GE40" s="21">
        <v>87.5</v>
      </c>
      <c r="GF40" s="21">
        <v>21</v>
      </c>
      <c r="GG40" s="21">
        <v>3.0929999999999999E-2</v>
      </c>
      <c r="GH40" s="21">
        <v>3.7000000000000002E-3</v>
      </c>
      <c r="GI40" s="21">
        <f t="shared" si="45"/>
        <v>2.706375</v>
      </c>
      <c r="GJ40" s="21">
        <v>0.32374999999999998</v>
      </c>
      <c r="GK40" s="17">
        <f t="shared" si="46"/>
        <v>8.35945945945946</v>
      </c>
      <c r="GL40" s="21">
        <f>GI40/(AR39+AZ39+AR40+AZ40)</f>
        <v>3.4786311053984575</v>
      </c>
      <c r="GM40" s="21">
        <f>GJ40/(AR39+AZ39+AR40+AZ40)</f>
        <v>0.41613110539845755</v>
      </c>
      <c r="GN40" s="22">
        <v>43971</v>
      </c>
      <c r="GO40" s="17" t="s">
        <v>121</v>
      </c>
      <c r="GP40" s="17">
        <v>110</v>
      </c>
      <c r="GQ40" s="17">
        <v>57.5</v>
      </c>
      <c r="GR40" s="23">
        <v>1.9925351379489847E-2</v>
      </c>
      <c r="GS40" s="23">
        <v>1.934E-3</v>
      </c>
      <c r="GT40" s="24">
        <v>2.1917886517438832</v>
      </c>
      <c r="GU40" s="17">
        <v>0.21273999999999998</v>
      </c>
      <c r="GV40" s="17">
        <f t="shared" si="22"/>
        <v>10.302663588154006</v>
      </c>
      <c r="GW40" s="21">
        <f>GT40/(AR39+AZ39+AR40+AZ40)</f>
        <v>2.8172090639381531</v>
      </c>
      <c r="GX40" s="21">
        <f>GU40/(AR39+AZ39+AR40+AZ40)</f>
        <v>0.27344473007712078</v>
      </c>
      <c r="GY40" s="22">
        <v>44007</v>
      </c>
      <c r="GZ40" s="17" t="s">
        <v>122</v>
      </c>
      <c r="HA40" s="17">
        <v>440</v>
      </c>
      <c r="HB40" s="17">
        <v>47</v>
      </c>
      <c r="HC40" s="25">
        <v>1.04E-2</v>
      </c>
      <c r="HD40" s="25">
        <v>1.0020000000000001E-3</v>
      </c>
      <c r="HE40" s="17">
        <v>4.5759999999999996</v>
      </c>
      <c r="HF40" s="17">
        <v>0.44087999999999999</v>
      </c>
      <c r="HG40" s="17">
        <f t="shared" si="39"/>
        <v>10.379241516966067</v>
      </c>
      <c r="HH40" s="21">
        <f>HE40/(AR39+AZ39+AR40+AZ40)</f>
        <v>5.8817480719794339</v>
      </c>
      <c r="HI40" s="21">
        <f>HF40/(AR39+AZ39+AR40+AZ40)</f>
        <v>0.56668380462724932</v>
      </c>
      <c r="HJ40" s="22">
        <v>44015</v>
      </c>
      <c r="HK40" s="17" t="s">
        <v>123</v>
      </c>
      <c r="HL40" s="17">
        <v>0.83325000000000005</v>
      </c>
      <c r="HM40" s="17">
        <v>1.0210999999999999</v>
      </c>
      <c r="HN40" s="17">
        <v>8.3325000000000001E-4</v>
      </c>
      <c r="HO40" s="17">
        <v>1.0211E-3</v>
      </c>
      <c r="HP40" s="17">
        <v>0.17991407100000001</v>
      </c>
      <c r="HQ40" s="17">
        <v>59.7</v>
      </c>
      <c r="HR40" s="17">
        <v>99.6</v>
      </c>
      <c r="HS40" s="17">
        <v>9.1030951299999998</v>
      </c>
      <c r="HT40" s="17">
        <f t="shared" si="3"/>
        <v>9.1030951300000006E-3</v>
      </c>
      <c r="HU40" s="17">
        <v>50.596904870000003</v>
      </c>
      <c r="HV40" s="17">
        <f t="shared" si="4"/>
        <v>108.70309512999999</v>
      </c>
      <c r="HW40" s="17">
        <f t="shared" si="5"/>
        <v>9.0576854017072508E-2</v>
      </c>
      <c r="HX40" s="17">
        <f t="shared" si="6"/>
        <v>0.11099673043724299</v>
      </c>
      <c r="HY40" s="17"/>
      <c r="HZ40" s="17"/>
      <c r="IA40" s="17"/>
      <c r="IB40" s="17">
        <f t="shared" si="7"/>
        <v>1.7901659054006183</v>
      </c>
      <c r="IC40" s="17">
        <f t="shared" si="8"/>
        <v>2.1937454617516603</v>
      </c>
      <c r="ID40" s="17"/>
      <c r="IE40" s="17"/>
      <c r="IF40" s="17"/>
      <c r="IG40" s="22">
        <v>44015</v>
      </c>
      <c r="IH40" s="17" t="s">
        <v>123</v>
      </c>
      <c r="II40" s="17">
        <v>0.39415</v>
      </c>
      <c r="IJ40" s="17">
        <v>0.27760000000000001</v>
      </c>
      <c r="IK40" s="17">
        <v>3.9415000000000001E-4</v>
      </c>
      <c r="IL40" s="17">
        <v>2.7760000000000003E-4</v>
      </c>
      <c r="IM40" s="17">
        <v>0.244229737</v>
      </c>
      <c r="IN40" s="17">
        <v>60.9</v>
      </c>
      <c r="IO40" s="17">
        <v>99.9</v>
      </c>
      <c r="IP40" s="17">
        <v>11.954055220000001</v>
      </c>
      <c r="IQ40" s="17">
        <f t="shared" si="9"/>
        <v>1.1954055220000001E-2</v>
      </c>
      <c r="IR40" s="17">
        <v>48.945944779999998</v>
      </c>
      <c r="IS40" s="17">
        <f t="shared" si="10"/>
        <v>111.85405522000001</v>
      </c>
      <c r="IT40" s="17">
        <f t="shared" si="11"/>
        <v>4.4087275864963006E-2</v>
      </c>
      <c r="IU40" s="17">
        <f t="shared" si="12"/>
        <v>3.1050685729072006E-2</v>
      </c>
      <c r="IV40" s="17"/>
      <c r="IW40" s="17"/>
      <c r="IX40" s="17"/>
      <c r="IY40" s="17">
        <f t="shared" si="13"/>
        <v>0.90073398446233865</v>
      </c>
      <c r="IZ40" s="17">
        <f t="shared" si="14"/>
        <v>0.63438729947163575</v>
      </c>
      <c r="JA40" s="17"/>
      <c r="JB40" s="17"/>
      <c r="JC40" s="17"/>
      <c r="JD40" s="22">
        <v>44015</v>
      </c>
      <c r="JE40" s="17" t="s">
        <v>123</v>
      </c>
      <c r="JF40" s="17">
        <v>0.24875</v>
      </c>
      <c r="JG40" s="17">
        <v>7.4999999999999997E-3</v>
      </c>
      <c r="JH40" s="17">
        <v>2.4875E-4</v>
      </c>
      <c r="JI40" s="17">
        <v>7.5000000000000002E-6</v>
      </c>
      <c r="JJ40" s="17">
        <v>0.23455377599999999</v>
      </c>
      <c r="JK40" s="17">
        <v>59.2</v>
      </c>
      <c r="JL40" s="17">
        <v>100.1</v>
      </c>
      <c r="JM40" s="17">
        <v>11.24745134</v>
      </c>
      <c r="JN40" s="17">
        <v>1.1247451E-2</v>
      </c>
      <c r="JO40" s="17">
        <v>47.952548659999998</v>
      </c>
      <c r="JP40" s="17">
        <v>111.3474513</v>
      </c>
      <c r="JQ40" s="17">
        <v>2.7697678999999999E-2</v>
      </c>
      <c r="JR40" s="17">
        <v>8.3510599999999996E-4</v>
      </c>
      <c r="JS40" s="17"/>
      <c r="JT40" s="17"/>
      <c r="JU40" s="17"/>
      <c r="JV40" s="17">
        <v>0.57760597300000005</v>
      </c>
      <c r="JW40" s="17">
        <v>1.7415255000000001E-2</v>
      </c>
      <c r="JX40" s="17"/>
      <c r="JY40" s="17"/>
      <c r="JZ40" s="17"/>
      <c r="KA40" s="17">
        <f t="shared" si="51"/>
        <v>566</v>
      </c>
      <c r="KB40" s="17">
        <f t="shared" si="41"/>
        <v>5.6599999999999999E-4</v>
      </c>
      <c r="KC40" s="17">
        <v>0.72319999999999995</v>
      </c>
      <c r="KD40" s="17">
        <v>0.72538999999999998</v>
      </c>
      <c r="KE40" s="17">
        <v>1.10693641618497</v>
      </c>
      <c r="KF40" s="17">
        <f t="shared" si="38"/>
        <v>5.8070111093641554E-5</v>
      </c>
      <c r="KG40" s="17">
        <f t="shared" si="25"/>
        <v>10.259736942339497</v>
      </c>
      <c r="KH40" s="17">
        <v>0.44</v>
      </c>
      <c r="KI40" s="17">
        <v>0.67183999999999999</v>
      </c>
      <c r="KJ40" s="17">
        <v>0.39330218068535799</v>
      </c>
      <c r="KK40" s="17">
        <f t="shared" si="26"/>
        <v>1.1626390031152641E-5</v>
      </c>
      <c r="KL40" s="17">
        <f t="shared" si="27"/>
        <v>2.0541325143379225</v>
      </c>
      <c r="KM40" s="17">
        <v>9.2399999999999996E-2</v>
      </c>
      <c r="KN40" s="17">
        <v>0.2379</v>
      </c>
      <c r="KO40" s="17">
        <f t="shared" si="28"/>
        <v>0.33029999999999998</v>
      </c>
      <c r="KP40" s="17">
        <v>0.72504000000000002</v>
      </c>
      <c r="KQ40" s="17">
        <v>1.9239569313593501</v>
      </c>
      <c r="KR40" s="17">
        <f t="shared" si="29"/>
        <v>4.607505757792723E-5</v>
      </c>
      <c r="KS40" s="17">
        <f t="shared" si="30"/>
        <v>8.1404695367362603</v>
      </c>
      <c r="KT40" s="17">
        <v>0.16750000000000001</v>
      </c>
      <c r="KU40" s="17">
        <v>0.77325999999999995</v>
      </c>
      <c r="KV40" s="17">
        <v>0.78287461773700295</v>
      </c>
      <c r="KW40" s="17">
        <f t="shared" si="31"/>
        <v>1.0139874250764524E-5</v>
      </c>
      <c r="KX40" s="17">
        <f t="shared" si="32"/>
        <v>1.7914972174495625</v>
      </c>
      <c r="KY40" s="17">
        <v>0.33029999999999998</v>
      </c>
      <c r="KZ40" s="17">
        <v>0.82516999999999996</v>
      </c>
      <c r="LA40" s="17">
        <v>0.73353216645864205</v>
      </c>
      <c r="LB40" s="17">
        <f t="shared" si="33"/>
        <v>1.9992687009424258E-5</v>
      </c>
      <c r="LC40" s="17">
        <f t="shared" si="34"/>
        <v>3.5322768567887382</v>
      </c>
      <c r="LD40" s="17">
        <f t="shared" si="35"/>
        <v>1.4590411996291022E-4</v>
      </c>
      <c r="LE40" s="17">
        <f t="shared" si="36"/>
        <v>25.778113067651983</v>
      </c>
      <c r="LF40" s="17" t="s">
        <v>118</v>
      </c>
      <c r="LG40" s="17" t="s">
        <v>118</v>
      </c>
    </row>
    <row r="41" spans="1:319" x14ac:dyDescent="0.35">
      <c r="A41" s="17">
        <v>19</v>
      </c>
      <c r="B41" s="17" t="s">
        <v>110</v>
      </c>
      <c r="C41" s="17" t="s">
        <v>111</v>
      </c>
      <c r="D41" s="17" t="s">
        <v>112</v>
      </c>
      <c r="E41" s="17" t="s">
        <v>113</v>
      </c>
      <c r="F41" s="17" t="s">
        <v>114</v>
      </c>
      <c r="G41" s="18">
        <v>44016</v>
      </c>
      <c r="H41" s="17" t="s">
        <v>115</v>
      </c>
      <c r="I41" s="17">
        <v>110.58</v>
      </c>
      <c r="J41" s="17">
        <v>0.70240000000000002</v>
      </c>
      <c r="K41" s="17">
        <v>0.35</v>
      </c>
      <c r="L41" s="17">
        <v>0.56289999999999996</v>
      </c>
      <c r="M41" s="17">
        <v>1.6153</v>
      </c>
      <c r="N41" s="17">
        <v>0.14330000000000001</v>
      </c>
      <c r="O41" s="17">
        <v>0.13239999999999999</v>
      </c>
      <c r="P41" s="17">
        <v>0.1069</v>
      </c>
      <c r="Q41" s="17">
        <v>0.18029999999999999</v>
      </c>
      <c r="R41" s="17">
        <v>0.56289999999999996</v>
      </c>
      <c r="S41" s="17">
        <v>3.5</v>
      </c>
      <c r="T41" s="17">
        <v>6</v>
      </c>
      <c r="U41" s="17">
        <v>0</v>
      </c>
      <c r="V41" s="17">
        <v>0</v>
      </c>
      <c r="W41" s="17">
        <v>12.5</v>
      </c>
      <c r="X41" s="17">
        <v>48</v>
      </c>
      <c r="Y41" s="17" t="s">
        <v>136</v>
      </c>
      <c r="Z41" s="17">
        <v>4</v>
      </c>
      <c r="AA41" s="17">
        <v>12</v>
      </c>
      <c r="AB41" s="17">
        <v>2</v>
      </c>
      <c r="AC41" s="17" t="s">
        <v>155</v>
      </c>
      <c r="AD41" s="17"/>
      <c r="AE41" s="17"/>
      <c r="AF41" s="17">
        <v>9</v>
      </c>
      <c r="AG41" s="17">
        <f t="shared" si="15"/>
        <v>157.43166287015944</v>
      </c>
      <c r="AH41" s="17">
        <f t="shared" si="0"/>
        <v>0.53487267198783728</v>
      </c>
      <c r="AI41" s="17">
        <v>12.5</v>
      </c>
      <c r="AJ41" s="17">
        <v>1.0524</v>
      </c>
      <c r="AK41" s="17">
        <v>416.14249999999998</v>
      </c>
      <c r="AL41" s="17">
        <v>42.060899999999997</v>
      </c>
      <c r="AM41" s="17">
        <v>0.32169999999999999</v>
      </c>
      <c r="AN41" s="17">
        <v>0.33800000000000002</v>
      </c>
      <c r="AO41" s="17">
        <v>10.62</v>
      </c>
      <c r="AP41" s="17">
        <v>1.07</v>
      </c>
      <c r="AQ41" s="17">
        <v>0.115976331</v>
      </c>
      <c r="AR41" s="17">
        <v>0.14330000000000001</v>
      </c>
      <c r="AS41" s="17">
        <v>422.22269999999997</v>
      </c>
      <c r="AT41" s="17">
        <v>64.338200000000001</v>
      </c>
      <c r="AU41" s="17">
        <v>0.48499999999999999</v>
      </c>
      <c r="AV41" s="17">
        <v>0.78</v>
      </c>
      <c r="AW41" s="17">
        <v>4.84</v>
      </c>
      <c r="AX41" s="17">
        <v>0.74</v>
      </c>
      <c r="AY41" s="17">
        <v>0.111923077</v>
      </c>
      <c r="AZ41" s="17">
        <v>0.13239999999999999</v>
      </c>
      <c r="BA41" s="17">
        <v>159.92699999999999</v>
      </c>
      <c r="BB41" s="17">
        <v>44.307000000000002</v>
      </c>
      <c r="BC41" s="17">
        <v>0.88190000000000002</v>
      </c>
      <c r="BD41" s="17">
        <v>0.97699999999999998</v>
      </c>
      <c r="BE41" s="17">
        <v>1.5</v>
      </c>
      <c r="BF41" s="17">
        <v>0.41</v>
      </c>
      <c r="BG41" s="17">
        <v>0.109416581</v>
      </c>
      <c r="BH41" s="17">
        <v>0.1069</v>
      </c>
      <c r="BI41" s="17">
        <v>27.397400000000001</v>
      </c>
      <c r="BJ41" s="17">
        <v>16.883700000000001</v>
      </c>
      <c r="BK41" s="17">
        <v>1.9616</v>
      </c>
      <c r="BL41" s="17">
        <v>0.82799999999999996</v>
      </c>
      <c r="BM41" s="17">
        <v>0.15</v>
      </c>
      <c r="BN41" s="17">
        <v>0.09</v>
      </c>
      <c r="BO41" s="17">
        <v>0.21775362300000001</v>
      </c>
      <c r="BP41" s="17">
        <v>0.18029999999999999</v>
      </c>
      <c r="BQ41" s="17">
        <f t="shared" si="16"/>
        <v>1025.6895999999999</v>
      </c>
      <c r="BR41" s="17">
        <v>1.512</v>
      </c>
      <c r="BS41" s="17">
        <v>3.3049400000000002</v>
      </c>
      <c r="BT41" s="17">
        <v>2057.0700000000002</v>
      </c>
      <c r="BU41" s="17">
        <v>677.76</v>
      </c>
      <c r="BV41" s="17">
        <v>0.82594999999999996</v>
      </c>
      <c r="BW41" s="17">
        <v>1265.28</v>
      </c>
      <c r="BX41" s="17">
        <v>23.75</v>
      </c>
      <c r="BY41" s="17">
        <v>44.825396825396801</v>
      </c>
      <c r="BZ41" s="17">
        <v>1.5707671957672</v>
      </c>
      <c r="CA41" s="17">
        <v>28.537263157894699</v>
      </c>
      <c r="CB41" s="17">
        <v>0.86550000000000005</v>
      </c>
      <c r="CC41" s="17">
        <v>2.9442400000000002</v>
      </c>
      <c r="CD41" s="17">
        <v>1713.32</v>
      </c>
      <c r="CE41" s="17">
        <v>457.64499999999998</v>
      </c>
      <c r="CF41" s="17">
        <v>1.14202</v>
      </c>
      <c r="CG41" s="17">
        <v>2142.1550000000002</v>
      </c>
      <c r="CH41" s="17">
        <v>12.8</v>
      </c>
      <c r="CI41" s="17">
        <v>53.362658147926197</v>
      </c>
      <c r="CJ41" s="17">
        <v>1.49274514439856</v>
      </c>
      <c r="CK41" s="17">
        <v>35.756193921878904</v>
      </c>
      <c r="CL41" s="17">
        <v>1.248</v>
      </c>
      <c r="CM41" s="17">
        <v>2.8427099999999998</v>
      </c>
      <c r="CN41" s="17">
        <v>1617</v>
      </c>
      <c r="CO41" s="17">
        <v>566.78</v>
      </c>
      <c r="CP41" s="17">
        <v>1.00451</v>
      </c>
      <c r="CQ41" s="17">
        <v>1759.96</v>
      </c>
      <c r="CR41" s="17">
        <v>9.09</v>
      </c>
      <c r="CS41" s="17">
        <v>45.415064102564102</v>
      </c>
      <c r="CT41" s="17">
        <v>0.72836538461538503</v>
      </c>
      <c r="CU41" s="17">
        <v>62.352035203520401</v>
      </c>
      <c r="CV41" s="17">
        <v>0.90500000000000003</v>
      </c>
      <c r="CW41" s="17">
        <v>3.0208900000000001</v>
      </c>
      <c r="CX41" s="17">
        <v>1786.14</v>
      </c>
      <c r="CY41" s="17">
        <v>406.53</v>
      </c>
      <c r="CZ41" s="17">
        <v>1.20414</v>
      </c>
      <c r="DA41" s="17">
        <v>2315.15</v>
      </c>
      <c r="DB41" s="17">
        <v>7.33</v>
      </c>
      <c r="DC41" s="17">
        <v>44.920441988950301</v>
      </c>
      <c r="DD41" s="17">
        <v>0.80994475138121502</v>
      </c>
      <c r="DE41" s="17">
        <v>55.461118690313803</v>
      </c>
      <c r="DF41" s="17">
        <v>1.3939999999999999</v>
      </c>
      <c r="DG41" s="17">
        <v>2.89283</v>
      </c>
      <c r="DH41" s="17">
        <v>1664.51</v>
      </c>
      <c r="DI41" s="17">
        <v>580.70000000000005</v>
      </c>
      <c r="DJ41" s="17">
        <v>0.87748999999999999</v>
      </c>
      <c r="DK41" s="17">
        <v>1407.87</v>
      </c>
      <c r="DL41" s="17">
        <v>6.45</v>
      </c>
      <c r="DM41" s="17">
        <v>41.657101865136298</v>
      </c>
      <c r="DN41" s="17">
        <v>0.46269727403156402</v>
      </c>
      <c r="DO41" s="17">
        <v>90.031007751938006</v>
      </c>
      <c r="DP41" s="17" t="s">
        <v>118</v>
      </c>
      <c r="DQ41" s="17" t="s">
        <v>118</v>
      </c>
      <c r="DR41" s="17" t="s">
        <v>118</v>
      </c>
      <c r="DS41" s="17" t="s">
        <v>118</v>
      </c>
      <c r="DT41" s="17" t="s">
        <v>118</v>
      </c>
      <c r="DU41" s="17" t="s">
        <v>118</v>
      </c>
      <c r="DV41" s="17" t="s">
        <v>118</v>
      </c>
      <c r="DW41" s="17" t="s">
        <v>118</v>
      </c>
      <c r="DX41" s="17" t="s">
        <v>118</v>
      </c>
      <c r="DY41" s="17" t="s">
        <v>118</v>
      </c>
      <c r="DZ41" s="17" t="s">
        <v>118</v>
      </c>
      <c r="EA41" s="17" t="s">
        <v>118</v>
      </c>
      <c r="EB41" s="17" t="s">
        <v>118</v>
      </c>
      <c r="EC41" s="17" t="s">
        <v>118</v>
      </c>
      <c r="ED41" s="17" t="s">
        <v>118</v>
      </c>
      <c r="EE41" s="17" t="s">
        <v>118</v>
      </c>
      <c r="EF41" s="17" t="s">
        <v>118</v>
      </c>
      <c r="EG41" s="17" t="s">
        <v>118</v>
      </c>
      <c r="EH41" s="17" t="s">
        <v>118</v>
      </c>
      <c r="EI41" s="17" t="s">
        <v>118</v>
      </c>
      <c r="EJ41" s="17" t="s">
        <v>118</v>
      </c>
      <c r="EK41" s="17" t="s">
        <v>118</v>
      </c>
      <c r="EL41" s="17" t="s">
        <v>118</v>
      </c>
      <c r="EM41" s="17" t="s">
        <v>118</v>
      </c>
      <c r="EN41" s="17" t="s">
        <v>118</v>
      </c>
      <c r="EO41" s="17" t="s">
        <v>118</v>
      </c>
      <c r="EP41" s="17" t="s">
        <v>118</v>
      </c>
      <c r="EQ41" s="17" t="s">
        <v>118</v>
      </c>
      <c r="ER41" s="17" t="s">
        <v>118</v>
      </c>
      <c r="ES41" s="17" t="s">
        <v>118</v>
      </c>
      <c r="ET41" s="17" t="s">
        <v>118</v>
      </c>
      <c r="EU41" s="17" t="s">
        <v>118</v>
      </c>
      <c r="EV41" s="17" t="s">
        <v>118</v>
      </c>
      <c r="EW41" s="17" t="s">
        <v>118</v>
      </c>
      <c r="EX41" s="17" t="s">
        <v>118</v>
      </c>
      <c r="EY41" s="17" t="s">
        <v>118</v>
      </c>
      <c r="EZ41" s="17" t="s">
        <v>118</v>
      </c>
      <c r="FA41" s="17" t="s">
        <v>118</v>
      </c>
      <c r="FB41" s="17" t="s">
        <v>118</v>
      </c>
      <c r="FC41" s="17" t="s">
        <v>118</v>
      </c>
      <c r="FD41" s="17">
        <v>5.8033333333333301</v>
      </c>
      <c r="FE41" s="17">
        <v>6.1310043668122303</v>
      </c>
      <c r="FF41" s="17">
        <v>2.5082908163265301</v>
      </c>
      <c r="FG41" s="19">
        <f t="shared" si="37"/>
        <v>5.9671688500727802</v>
      </c>
      <c r="FH41" s="17">
        <f t="shared" si="1"/>
        <v>6.598495314410481E-2</v>
      </c>
      <c r="FI41" s="20">
        <v>43917</v>
      </c>
      <c r="FJ41" s="21" t="s">
        <v>119</v>
      </c>
      <c r="FK41" s="21">
        <v>75</v>
      </c>
      <c r="FL41" s="21">
        <v>32.5</v>
      </c>
      <c r="FM41" s="21">
        <v>37.82</v>
      </c>
      <c r="FN41" s="21">
        <v>0.54259999999999997</v>
      </c>
      <c r="FO41" s="84">
        <v>0.93610000000000015</v>
      </c>
      <c r="FP41" s="84">
        <v>3.4099999999999998E-2</v>
      </c>
      <c r="FQ41" s="84">
        <v>-3.3E-3</v>
      </c>
      <c r="FR41" s="21">
        <v>2.8365</v>
      </c>
      <c r="FS41" s="21">
        <v>4.0695000000000002E-2</v>
      </c>
      <c r="FT41" s="21">
        <f t="shared" si="17"/>
        <v>69.701437523037228</v>
      </c>
      <c r="FU41" s="17">
        <f t="shared" si="18"/>
        <v>7.0207500000000006E-2</v>
      </c>
      <c r="FV41" s="17">
        <f t="shared" si="19"/>
        <v>2.5574999999999999E-3</v>
      </c>
      <c r="FW41" s="17">
        <f t="shared" si="20"/>
        <v>-2.475E-4</v>
      </c>
      <c r="FX41" s="21">
        <f>FR41/(AR41+AZ41+AR42+AZ42)</f>
        <v>5.3925855513307983</v>
      </c>
      <c r="FY41" s="21">
        <f>FS41/(AR41+AZ41+AR42+AZ42)</f>
        <v>7.7366920152091262E-2</v>
      </c>
      <c r="FZ41" s="21">
        <f>FU41/(AR41+AZ41+AR42+AZ42)</f>
        <v>0.13347433460076047</v>
      </c>
      <c r="GA41" s="21">
        <f>FV41/(AR41+AZ41+AR42+AZ42)</f>
        <v>4.8621673003802273E-3</v>
      </c>
      <c r="GB41" s="21">
        <f>FW41/(AR41+AZ41+AR42+AZ42)</f>
        <v>-4.7053231939163495E-4</v>
      </c>
      <c r="GC41" s="20">
        <v>43956</v>
      </c>
      <c r="GD41" s="21" t="s">
        <v>120</v>
      </c>
      <c r="GE41" s="21">
        <v>87.5</v>
      </c>
      <c r="GF41" s="21">
        <v>25</v>
      </c>
      <c r="GG41" s="21">
        <v>4.1070000000000002E-2</v>
      </c>
      <c r="GH41" s="21">
        <v>3.567E-4</v>
      </c>
      <c r="GI41" s="21">
        <f t="shared" si="45"/>
        <v>3.5936250000000003</v>
      </c>
      <c r="GJ41" s="21">
        <v>3.1211249999999999E-2</v>
      </c>
      <c r="GK41" s="17">
        <f t="shared" si="46"/>
        <v>115.13877207737596</v>
      </c>
      <c r="GL41" s="21">
        <f>GI41/(AR41+AZ41+AR42+AZ42)</f>
        <v>6.8319866920152093</v>
      </c>
      <c r="GM41" s="21">
        <f>GJ41/(AR41+AZ41+AR42+AZ42)</f>
        <v>5.9336977186311785E-2</v>
      </c>
      <c r="GN41" s="22">
        <v>43971</v>
      </c>
      <c r="GO41" s="17" t="s">
        <v>121</v>
      </c>
      <c r="GP41" s="17">
        <v>110</v>
      </c>
      <c r="GQ41" s="17">
        <v>45</v>
      </c>
      <c r="GR41" s="23">
        <v>1.9019573138990106E-2</v>
      </c>
      <c r="GS41" s="23">
        <v>5.8629999999999999E-4</v>
      </c>
      <c r="GT41" s="24">
        <v>2.0921530452889114</v>
      </c>
      <c r="GU41" s="17">
        <v>6.4493000000000009E-2</v>
      </c>
      <c r="GV41" s="17">
        <f t="shared" si="22"/>
        <v>32.44000194267457</v>
      </c>
      <c r="GW41" s="21">
        <f>GT41/(AR41+AZ41+AR42+AZ42)</f>
        <v>3.9774772724123788</v>
      </c>
      <c r="GX41" s="21">
        <f>GU41/(AR41+AZ41+AR42+AZ42)</f>
        <v>0.12261026615969584</v>
      </c>
      <c r="GY41" s="22">
        <v>44007</v>
      </c>
      <c r="GZ41" s="17" t="s">
        <v>122</v>
      </c>
      <c r="HA41" s="17">
        <v>440</v>
      </c>
      <c r="HB41" s="17">
        <v>40</v>
      </c>
      <c r="HC41" s="25">
        <v>1.5859999999999999E-2</v>
      </c>
      <c r="HD41" s="25">
        <v>1.719E-3</v>
      </c>
      <c r="HE41" s="17">
        <v>6.9783999999999997</v>
      </c>
      <c r="HF41" s="17">
        <v>0.75636000000000003</v>
      </c>
      <c r="HG41" s="17">
        <f t="shared" si="39"/>
        <v>9.2262943571844094</v>
      </c>
      <c r="HH41" s="21">
        <f>HE41/(AR41+AZ41+AR42+AZ42)</f>
        <v>13.266920152091254</v>
      </c>
      <c r="HI41" s="21">
        <f>HF41/(AR41+AZ41+AR42+AZ42)</f>
        <v>1.4379467680608364</v>
      </c>
      <c r="HJ41" s="22">
        <v>44016</v>
      </c>
      <c r="HK41" s="17" t="s">
        <v>123</v>
      </c>
      <c r="HL41" s="17">
        <v>0.46310000000000001</v>
      </c>
      <c r="HM41" s="17">
        <v>1.7262550000000001</v>
      </c>
      <c r="HN41" s="17">
        <v>4.6309999999999998E-4</v>
      </c>
      <c r="HO41" s="17">
        <v>1.7262550000000001E-3</v>
      </c>
      <c r="HP41" s="17">
        <v>0.18696479499999999</v>
      </c>
      <c r="HQ41" s="17">
        <v>63.5</v>
      </c>
      <c r="HR41" s="17">
        <v>100.3</v>
      </c>
      <c r="HS41" s="17">
        <v>10.002204409999999</v>
      </c>
      <c r="HT41" s="17">
        <f t="shared" si="3"/>
        <v>1.000220441E-2</v>
      </c>
      <c r="HU41" s="17">
        <v>53.497795590000003</v>
      </c>
      <c r="HV41" s="17">
        <f t="shared" si="4"/>
        <v>110.30220441</v>
      </c>
      <c r="HW41" s="17">
        <f t="shared" si="5"/>
        <v>5.1080950862271005E-2</v>
      </c>
      <c r="HX41" s="17">
        <f t="shared" si="6"/>
        <v>0.19040973187378454</v>
      </c>
      <c r="HY41" s="17">
        <v>6.0997119000000002E-2</v>
      </c>
      <c r="HZ41" s="17">
        <v>0.18575994200000001</v>
      </c>
      <c r="IA41" s="17">
        <v>3.9377889999999997E-3</v>
      </c>
      <c r="IB41" s="17">
        <f t="shared" si="7"/>
        <v>0.95482347074164742</v>
      </c>
      <c r="IC41" s="17">
        <f t="shared" si="8"/>
        <v>3.5592070621574661</v>
      </c>
      <c r="ID41" s="17">
        <v>1.140180046</v>
      </c>
      <c r="IE41" s="17">
        <v>3.472291529</v>
      </c>
      <c r="IF41" s="17">
        <v>7.3606560000000001E-2</v>
      </c>
      <c r="IG41" s="22">
        <v>44016</v>
      </c>
      <c r="IH41" s="17" t="s">
        <v>123</v>
      </c>
      <c r="II41" s="17">
        <v>1.427</v>
      </c>
      <c r="IJ41" s="17">
        <v>0.66035500000000003</v>
      </c>
      <c r="IK41" s="17">
        <v>1.4270000000000001E-3</v>
      </c>
      <c r="IL41" s="17">
        <v>6.6035499999999995E-4</v>
      </c>
      <c r="IM41" s="17">
        <v>0.18260120599999999</v>
      </c>
      <c r="IN41" s="17">
        <v>63</v>
      </c>
      <c r="IO41" s="17">
        <v>100.3</v>
      </c>
      <c r="IP41" s="17">
        <v>9.7276037869999996</v>
      </c>
      <c r="IQ41" s="17">
        <f t="shared" si="9"/>
        <v>9.7276037869999995E-3</v>
      </c>
      <c r="IR41" s="17">
        <v>53.272396209999997</v>
      </c>
      <c r="IS41" s="17">
        <f t="shared" si="10"/>
        <v>110.027603787</v>
      </c>
      <c r="IT41" s="17">
        <f t="shared" si="11"/>
        <v>0.157009390604049</v>
      </c>
      <c r="IU41" s="17">
        <f t="shared" si="12"/>
        <v>7.2657278298764394E-2</v>
      </c>
      <c r="IV41" s="17">
        <v>5.1338880000000003E-2</v>
      </c>
      <c r="IW41" s="17">
        <v>4.2019542E-2</v>
      </c>
      <c r="IX41" s="17">
        <v>3.8069549999999999E-3</v>
      </c>
      <c r="IY41" s="17">
        <f t="shared" si="13"/>
        <v>2.9472935661673141</v>
      </c>
      <c r="IZ41" s="17">
        <f t="shared" si="14"/>
        <v>1.363882300551098</v>
      </c>
      <c r="JA41" s="17">
        <v>0.96370509999999998</v>
      </c>
      <c r="JB41" s="17">
        <v>0.78876763299999997</v>
      </c>
      <c r="JC41" s="17">
        <v>7.1462057999999995E-2</v>
      </c>
      <c r="JD41" s="22">
        <v>44016</v>
      </c>
      <c r="JE41" s="17" t="s">
        <v>123</v>
      </c>
      <c r="JF41" s="17">
        <v>0.60170000000000001</v>
      </c>
      <c r="JG41" s="17">
        <v>1.7282550000000001</v>
      </c>
      <c r="JH41" s="17">
        <v>6.0170000000000004E-4</v>
      </c>
      <c r="JI41" s="17">
        <v>1.7282549999999999E-3</v>
      </c>
      <c r="JJ41" s="17">
        <v>0.255212677</v>
      </c>
      <c r="JK41" s="17">
        <v>57.6</v>
      </c>
      <c r="JL41" s="17">
        <v>100.1</v>
      </c>
      <c r="JM41" s="17">
        <v>11.711362129999999</v>
      </c>
      <c r="JN41" s="17">
        <v>1.1711361999999999E-2</v>
      </c>
      <c r="JO41" s="17">
        <v>45.888637869999997</v>
      </c>
      <c r="JP41" s="17">
        <v>111.8113621</v>
      </c>
      <c r="JQ41" s="17">
        <v>6.7276897000000002E-2</v>
      </c>
      <c r="JR41" s="17">
        <v>0.19323854600000001</v>
      </c>
      <c r="JS41" s="17">
        <v>4.8582037000000002E-2</v>
      </c>
      <c r="JT41" s="17">
        <v>0.19651964999999999</v>
      </c>
      <c r="JU41" s="17">
        <v>6.5745079999999997E-3</v>
      </c>
      <c r="JV41" s="17">
        <v>1.4660905120000001</v>
      </c>
      <c r="JW41" s="17">
        <v>4.2110325040000003</v>
      </c>
      <c r="JX41" s="17">
        <v>1.0586942450000001</v>
      </c>
      <c r="JY41" s="17">
        <v>4.2825339600000003</v>
      </c>
      <c r="JZ41" s="17">
        <v>0.14327093599999999</v>
      </c>
      <c r="KA41" s="17">
        <f t="shared" si="51"/>
        <v>566</v>
      </c>
      <c r="KB41" s="17">
        <f t="shared" si="41"/>
        <v>5.6599999999999999E-4</v>
      </c>
      <c r="KC41" s="17">
        <v>0.70240000000000002</v>
      </c>
      <c r="KD41" s="17">
        <v>0.82594999999999996</v>
      </c>
      <c r="KE41" s="17">
        <v>1.5707671957672</v>
      </c>
      <c r="KF41" s="17">
        <f t="shared" si="38"/>
        <v>9.1127631613756858E-5</v>
      </c>
      <c r="KG41" s="17">
        <f t="shared" si="25"/>
        <v>16.100288270981778</v>
      </c>
      <c r="KH41" s="17">
        <v>0.35</v>
      </c>
      <c r="KI41" s="17">
        <v>0.87748999999999999</v>
      </c>
      <c r="KJ41" s="17">
        <v>0.46269727403156402</v>
      </c>
      <c r="KK41" s="17">
        <f t="shared" si="26"/>
        <v>1.4210428084648499E-5</v>
      </c>
      <c r="KL41" s="17">
        <f t="shared" si="27"/>
        <v>2.5106763400439047</v>
      </c>
      <c r="KM41" s="17">
        <v>0.14330000000000001</v>
      </c>
      <c r="KN41" s="17">
        <v>0.13239999999999999</v>
      </c>
      <c r="KO41" s="17">
        <f t="shared" si="28"/>
        <v>0.2757</v>
      </c>
      <c r="KP41" s="17">
        <v>1.14202</v>
      </c>
      <c r="KQ41" s="17">
        <v>1.49274514439856</v>
      </c>
      <c r="KR41" s="17">
        <f t="shared" si="29"/>
        <v>4.699981440635262E-5</v>
      </c>
      <c r="KS41" s="17">
        <f t="shared" si="30"/>
        <v>8.3038541353979891</v>
      </c>
      <c r="KT41" s="17">
        <v>0.1069</v>
      </c>
      <c r="KU41" s="17">
        <v>1.00451</v>
      </c>
      <c r="KV41" s="17">
        <v>0.72836538461538503</v>
      </c>
      <c r="KW41" s="17">
        <f t="shared" si="31"/>
        <v>7.8213418406250037E-6</v>
      </c>
      <c r="KX41" s="17">
        <f t="shared" si="32"/>
        <v>1.3818625160114848</v>
      </c>
      <c r="KY41" s="17">
        <v>0.18029999999999999</v>
      </c>
      <c r="KZ41" s="17">
        <v>1.20414</v>
      </c>
      <c r="LA41" s="17">
        <v>0.80994475138121502</v>
      </c>
      <c r="LB41" s="17">
        <f t="shared" si="33"/>
        <v>1.7584422318895017E-5</v>
      </c>
      <c r="LC41" s="17">
        <f t="shared" si="34"/>
        <v>3.1067883955644908</v>
      </c>
      <c r="LD41" s="17">
        <f t="shared" si="35"/>
        <v>1.77743638264278E-4</v>
      </c>
      <c r="LE41" s="17">
        <f t="shared" si="36"/>
        <v>31.403469657999647</v>
      </c>
      <c r="LF41" s="17" t="s">
        <v>118</v>
      </c>
      <c r="LG41" s="17" t="s">
        <v>118</v>
      </c>
    </row>
    <row r="42" spans="1:319" x14ac:dyDescent="0.35">
      <c r="A42" s="17">
        <v>19</v>
      </c>
      <c r="B42" s="17" t="s">
        <v>124</v>
      </c>
      <c r="C42" s="17" t="s">
        <v>111</v>
      </c>
      <c r="D42" s="17" t="s">
        <v>112</v>
      </c>
      <c r="E42" s="17" t="s">
        <v>113</v>
      </c>
      <c r="F42" s="17" t="s">
        <v>114</v>
      </c>
      <c r="G42" s="18">
        <v>44016</v>
      </c>
      <c r="H42" s="17" t="s">
        <v>115</v>
      </c>
      <c r="I42" s="17">
        <v>127.07</v>
      </c>
      <c r="J42" s="17">
        <v>0.62780000000000002</v>
      </c>
      <c r="K42" s="17">
        <v>0.24</v>
      </c>
      <c r="L42" s="17">
        <v>0.55689999999999995</v>
      </c>
      <c r="M42" s="17">
        <v>1.4247000000000001</v>
      </c>
      <c r="N42" s="17">
        <v>6.7599999999999993E-2</v>
      </c>
      <c r="O42" s="17">
        <v>0.1827</v>
      </c>
      <c r="P42" s="17">
        <v>9.9599999999999994E-2</v>
      </c>
      <c r="Q42" s="17">
        <v>0.20699999999999999</v>
      </c>
      <c r="R42" s="17">
        <v>0.55689999999999995</v>
      </c>
      <c r="S42" s="17">
        <v>2.8</v>
      </c>
      <c r="T42" s="17">
        <v>5</v>
      </c>
      <c r="U42" s="17">
        <v>0</v>
      </c>
      <c r="V42" s="17">
        <v>1</v>
      </c>
      <c r="W42" s="17">
        <v>9.6</v>
      </c>
      <c r="X42" s="17">
        <v>42</v>
      </c>
      <c r="Y42" s="17" t="s">
        <v>136</v>
      </c>
      <c r="Z42" s="17">
        <v>4</v>
      </c>
      <c r="AA42" s="17">
        <v>9</v>
      </c>
      <c r="AB42" s="17">
        <v>0</v>
      </c>
      <c r="AC42" s="17" t="s">
        <v>131</v>
      </c>
      <c r="AD42" s="17">
        <v>4</v>
      </c>
      <c r="AE42" s="17"/>
      <c r="AF42" s="17">
        <v>6.8</v>
      </c>
      <c r="AG42" s="17">
        <f t="shared" si="15"/>
        <v>202.40522459381967</v>
      </c>
      <c r="AH42" s="17">
        <f t="shared" si="0"/>
        <v>0.64173772758700154</v>
      </c>
      <c r="AI42" s="17">
        <v>9.6</v>
      </c>
      <c r="AJ42" s="17">
        <v>0.86780000000000002</v>
      </c>
      <c r="AK42" s="17">
        <v>378.04649999999998</v>
      </c>
      <c r="AL42" s="17">
        <v>31.659400000000002</v>
      </c>
      <c r="AM42" s="17">
        <v>0.2666</v>
      </c>
      <c r="AN42" s="17">
        <v>0.21099999999999999</v>
      </c>
      <c r="AO42" s="17">
        <v>16.579999999999998</v>
      </c>
      <c r="AP42" s="17">
        <v>1.39</v>
      </c>
      <c r="AQ42" s="17">
        <v>0.108056872</v>
      </c>
      <c r="AR42" s="17">
        <v>6.7599999999999993E-2</v>
      </c>
      <c r="AS42" s="17">
        <v>521.63869999999997</v>
      </c>
      <c r="AT42" s="17">
        <v>61.104999999999997</v>
      </c>
      <c r="AU42" s="17">
        <v>0.37290000000000001</v>
      </c>
      <c r="AV42" s="17">
        <v>0.56999999999999995</v>
      </c>
      <c r="AW42" s="17">
        <v>6.81</v>
      </c>
      <c r="AX42" s="17">
        <v>0.8</v>
      </c>
      <c r="AY42" s="17">
        <v>0.134385965</v>
      </c>
      <c r="AZ42" s="17">
        <v>0.1827</v>
      </c>
      <c r="BA42" s="17">
        <v>274.10910000000001</v>
      </c>
      <c r="BB42" s="17">
        <v>56.2637</v>
      </c>
      <c r="BC42" s="17">
        <v>0.65339999999999998</v>
      </c>
      <c r="BD42" s="17">
        <v>0.91900000000000004</v>
      </c>
      <c r="BE42" s="17">
        <v>2.75</v>
      </c>
      <c r="BF42" s="17">
        <v>0.56000000000000005</v>
      </c>
      <c r="BG42" s="17">
        <v>0.108378672</v>
      </c>
      <c r="BH42" s="17">
        <v>9.9599999999999994E-2</v>
      </c>
      <c r="BI42" s="17">
        <v>28.195799999999998</v>
      </c>
      <c r="BJ42" s="17">
        <v>22.590800000000002</v>
      </c>
      <c r="BK42" s="17">
        <v>2.5503</v>
      </c>
      <c r="BL42" s="17">
        <v>1.44</v>
      </c>
      <c r="BM42" s="17">
        <v>0.14000000000000001</v>
      </c>
      <c r="BN42" s="17">
        <v>0.11</v>
      </c>
      <c r="BO42" s="17">
        <v>0.14374999999999999</v>
      </c>
      <c r="BP42" s="17">
        <v>0.20699999999999999</v>
      </c>
      <c r="BQ42" s="17">
        <f t="shared" si="16"/>
        <v>1201.9901</v>
      </c>
      <c r="BR42" s="17">
        <v>1.4670000000000001</v>
      </c>
      <c r="BS42" s="17">
        <v>3.3128299999999999</v>
      </c>
      <c r="BT42" s="17">
        <v>2064.62</v>
      </c>
      <c r="BU42" s="17">
        <v>665.17</v>
      </c>
      <c r="BV42" s="17">
        <v>0.72526000000000002</v>
      </c>
      <c r="BW42" s="17">
        <v>987.1</v>
      </c>
      <c r="BX42" s="17">
        <v>26.99</v>
      </c>
      <c r="BY42" s="17">
        <v>45.342194955691902</v>
      </c>
      <c r="BZ42" s="17">
        <v>1.8398091342876599</v>
      </c>
      <c r="CA42" s="17">
        <v>24.645053723601301</v>
      </c>
      <c r="CB42" s="17">
        <v>0.94799999999999995</v>
      </c>
      <c r="CC42" s="17">
        <v>2.77745</v>
      </c>
      <c r="CD42" s="17">
        <v>1555.21</v>
      </c>
      <c r="CE42" s="17">
        <v>452.67</v>
      </c>
      <c r="CF42" s="17">
        <v>1.0482800000000001</v>
      </c>
      <c r="CG42" s="17">
        <v>1881.5</v>
      </c>
      <c r="CH42" s="17">
        <v>12.94</v>
      </c>
      <c r="CI42" s="17">
        <v>47.75</v>
      </c>
      <c r="CJ42" s="17">
        <v>1.3649789029535899</v>
      </c>
      <c r="CK42" s="17">
        <v>34.982225656877901</v>
      </c>
      <c r="CL42" s="17">
        <v>1.282</v>
      </c>
      <c r="CM42" s="17">
        <v>2.8416899999999998</v>
      </c>
      <c r="CN42" s="17">
        <v>1616.03</v>
      </c>
      <c r="CO42" s="17">
        <v>582.22</v>
      </c>
      <c r="CP42" s="17">
        <v>1.07575</v>
      </c>
      <c r="CQ42" s="17">
        <v>1957.85</v>
      </c>
      <c r="CR42" s="17">
        <v>12.26</v>
      </c>
      <c r="CS42" s="17">
        <v>45.414976599063998</v>
      </c>
      <c r="CT42" s="17">
        <v>0.95631825273010895</v>
      </c>
      <c r="CU42" s="17">
        <v>47.489396411092997</v>
      </c>
      <c r="CV42" s="17">
        <v>0.78700000000000003</v>
      </c>
      <c r="CW42" s="17">
        <v>3.0478700000000001</v>
      </c>
      <c r="CX42" s="17">
        <v>1811.81</v>
      </c>
      <c r="CY42" s="17">
        <v>350.15</v>
      </c>
      <c r="CZ42" s="17">
        <v>0.80835999999999997</v>
      </c>
      <c r="DA42" s="17">
        <v>1216.6400000000001</v>
      </c>
      <c r="DB42" s="17">
        <v>7.98</v>
      </c>
      <c r="DC42" s="17">
        <v>44.491740787801803</v>
      </c>
      <c r="DD42" s="17">
        <v>1.01397712833545</v>
      </c>
      <c r="DE42" s="17">
        <v>43.878446115288199</v>
      </c>
      <c r="DF42" s="17">
        <v>1.4450000000000001</v>
      </c>
      <c r="DG42" s="17">
        <v>3.1300400000000002</v>
      </c>
      <c r="DH42" s="17">
        <v>1890.06</v>
      </c>
      <c r="DI42" s="17">
        <v>617.54</v>
      </c>
      <c r="DJ42" s="17">
        <v>0.80357999999999996</v>
      </c>
      <c r="DK42" s="17">
        <v>1203.44</v>
      </c>
      <c r="DL42" s="17">
        <v>6.37</v>
      </c>
      <c r="DM42" s="17">
        <v>42.736332179930798</v>
      </c>
      <c r="DN42" s="17">
        <v>0.44083044982698999</v>
      </c>
      <c r="DO42" s="17">
        <v>96.945054945054906</v>
      </c>
      <c r="DP42" s="17" t="s">
        <v>118</v>
      </c>
      <c r="DQ42" s="17" t="s">
        <v>118</v>
      </c>
      <c r="DR42" s="17" t="s">
        <v>118</v>
      </c>
      <c r="DS42" s="17" t="s">
        <v>118</v>
      </c>
      <c r="DT42" s="17" t="s">
        <v>118</v>
      </c>
      <c r="DU42" s="17" t="s">
        <v>118</v>
      </c>
      <c r="DV42" s="17" t="s">
        <v>118</v>
      </c>
      <c r="DW42" s="17" t="s">
        <v>118</v>
      </c>
      <c r="DX42" s="17" t="s">
        <v>118</v>
      </c>
      <c r="DY42" s="17" t="s">
        <v>118</v>
      </c>
      <c r="DZ42" s="17" t="s">
        <v>118</v>
      </c>
      <c r="EA42" s="17" t="s">
        <v>118</v>
      </c>
      <c r="EB42" s="17" t="s">
        <v>118</v>
      </c>
      <c r="EC42" s="17" t="s">
        <v>118</v>
      </c>
      <c r="ED42" s="17" t="s">
        <v>118</v>
      </c>
      <c r="EE42" s="17" t="s">
        <v>118</v>
      </c>
      <c r="EF42" s="17" t="s">
        <v>118</v>
      </c>
      <c r="EG42" s="17" t="s">
        <v>118</v>
      </c>
      <c r="EH42" s="17" t="s">
        <v>118</v>
      </c>
      <c r="EI42" s="17" t="s">
        <v>118</v>
      </c>
      <c r="EJ42" s="17" t="s">
        <v>118</v>
      </c>
      <c r="EK42" s="17" t="s">
        <v>118</v>
      </c>
      <c r="EL42" s="17" t="s">
        <v>118</v>
      </c>
      <c r="EM42" s="17" t="s">
        <v>118</v>
      </c>
      <c r="EN42" s="17" t="s">
        <v>118</v>
      </c>
      <c r="EO42" s="17" t="s">
        <v>118</v>
      </c>
      <c r="EP42" s="17" t="s">
        <v>118</v>
      </c>
      <c r="EQ42" s="17" t="s">
        <v>118</v>
      </c>
      <c r="ER42" s="17" t="s">
        <v>118</v>
      </c>
      <c r="ES42" s="17" t="s">
        <v>118</v>
      </c>
      <c r="ET42" s="17" t="s">
        <v>118</v>
      </c>
      <c r="EU42" s="17" t="s">
        <v>118</v>
      </c>
      <c r="EV42" s="17" t="s">
        <v>118</v>
      </c>
      <c r="EW42" s="17" t="s">
        <v>118</v>
      </c>
      <c r="EX42" s="17" t="s">
        <v>118</v>
      </c>
      <c r="EY42" s="17" t="s">
        <v>118</v>
      </c>
      <c r="EZ42" s="17" t="s">
        <v>118</v>
      </c>
      <c r="FA42" s="17" t="s">
        <v>118</v>
      </c>
      <c r="FB42" s="17" t="s">
        <v>118</v>
      </c>
      <c r="FC42" s="17" t="s">
        <v>118</v>
      </c>
      <c r="FD42" s="17">
        <v>3.92</v>
      </c>
      <c r="FE42" s="17" t="s">
        <v>118</v>
      </c>
      <c r="FF42" s="17">
        <v>2.80972818311874</v>
      </c>
      <c r="FG42" s="19">
        <f t="shared" si="37"/>
        <v>3.92</v>
      </c>
      <c r="FH42" s="17">
        <f t="shared" si="1"/>
        <v>4.9811439999999998E-2</v>
      </c>
      <c r="FI42" s="20">
        <v>43917</v>
      </c>
      <c r="FJ42" s="21" t="s">
        <v>119</v>
      </c>
      <c r="FK42" s="21">
        <v>75</v>
      </c>
      <c r="FL42" s="21">
        <v>32.5</v>
      </c>
      <c r="FM42" s="21">
        <v>37.82</v>
      </c>
      <c r="FN42" s="21">
        <v>0.54259999999999997</v>
      </c>
      <c r="FO42" s="84">
        <v>0.93610000000000015</v>
      </c>
      <c r="FP42" s="84">
        <v>3.4099999999999998E-2</v>
      </c>
      <c r="FQ42" s="84">
        <v>-3.3E-3</v>
      </c>
      <c r="FR42" s="21">
        <v>2.8365</v>
      </c>
      <c r="FS42" s="21">
        <v>4.0695000000000002E-2</v>
      </c>
      <c r="FT42" s="21">
        <f t="shared" si="17"/>
        <v>69.701437523037228</v>
      </c>
      <c r="FU42" s="17">
        <f t="shared" si="18"/>
        <v>7.0207500000000006E-2</v>
      </c>
      <c r="FV42" s="17">
        <f t="shared" si="19"/>
        <v>2.5574999999999999E-3</v>
      </c>
      <c r="FW42" s="17">
        <f t="shared" si="20"/>
        <v>-2.475E-4</v>
      </c>
      <c r="FX42" s="21">
        <f>FR42/(AR41+AZ41+AR42+AZ42)</f>
        <v>5.3925855513307983</v>
      </c>
      <c r="FY42" s="21">
        <f>FS42/(AR41+AZ41+AR42+AZ42)</f>
        <v>7.7366920152091262E-2</v>
      </c>
      <c r="FZ42" s="21">
        <f>FU42/(AR41+AZ41+AR42+AZ42)</f>
        <v>0.13347433460076047</v>
      </c>
      <c r="GA42" s="21">
        <f>FV42/(AR41+AZ41+AR42+AZ42)</f>
        <v>4.8621673003802273E-3</v>
      </c>
      <c r="GB42" s="21">
        <f>FW42/(AR41+AZ41+AR42+AZ42)</f>
        <v>-4.7053231939163495E-4</v>
      </c>
      <c r="GC42" s="20">
        <v>43956</v>
      </c>
      <c r="GD42" s="21" t="s">
        <v>120</v>
      </c>
      <c r="GE42" s="21">
        <v>87.5</v>
      </c>
      <c r="GF42" s="21">
        <v>25</v>
      </c>
      <c r="GG42" s="21">
        <v>4.1070000000000002E-2</v>
      </c>
      <c r="GH42" s="21">
        <v>3.567E-4</v>
      </c>
      <c r="GI42" s="21">
        <f t="shared" si="45"/>
        <v>3.5936250000000003</v>
      </c>
      <c r="GJ42" s="21">
        <v>3.1211249999999999E-2</v>
      </c>
      <c r="GK42" s="17">
        <f t="shared" si="46"/>
        <v>115.13877207737596</v>
      </c>
      <c r="GL42" s="21">
        <f>GI42/(AR41+AZ41+AR42+AZ42)</f>
        <v>6.8319866920152093</v>
      </c>
      <c r="GM42" s="21">
        <f>GJ42/(AR41+AZ41+AR42+AZ42)</f>
        <v>5.9336977186311785E-2</v>
      </c>
      <c r="GN42" s="22">
        <v>43971</v>
      </c>
      <c r="GO42" s="17" t="s">
        <v>121</v>
      </c>
      <c r="GP42" s="17">
        <v>110</v>
      </c>
      <c r="GQ42" s="17">
        <v>45</v>
      </c>
      <c r="GR42" s="23">
        <v>1.9019573138990106E-2</v>
      </c>
      <c r="GS42" s="23">
        <v>5.8629999999999999E-4</v>
      </c>
      <c r="GT42" s="24">
        <v>2.0921530452889114</v>
      </c>
      <c r="GU42" s="17">
        <v>6.4493000000000009E-2</v>
      </c>
      <c r="GV42" s="17">
        <f t="shared" si="22"/>
        <v>32.44000194267457</v>
      </c>
      <c r="GW42" s="21">
        <f>GT42/(AR41+AZ41+AR42+AZ42)</f>
        <v>3.9774772724123788</v>
      </c>
      <c r="GX42" s="21">
        <f>GU42/(AR41+AZ41+AR42+AZ42)</f>
        <v>0.12261026615969584</v>
      </c>
      <c r="GY42" s="22">
        <v>44007</v>
      </c>
      <c r="GZ42" s="17" t="s">
        <v>122</v>
      </c>
      <c r="HA42" s="17">
        <v>440</v>
      </c>
      <c r="HB42" s="17">
        <v>40</v>
      </c>
      <c r="HC42" s="25">
        <v>1.5859999999999999E-2</v>
      </c>
      <c r="HD42" s="25">
        <v>1.719E-3</v>
      </c>
      <c r="HE42" s="17">
        <v>6.9783999999999997</v>
      </c>
      <c r="HF42" s="17">
        <v>0.75636000000000003</v>
      </c>
      <c r="HG42" s="17">
        <f t="shared" si="39"/>
        <v>9.2262943571844094</v>
      </c>
      <c r="HH42" s="21">
        <f>HE42/(AR41+AZ41+AR42+AZ42)</f>
        <v>13.266920152091254</v>
      </c>
      <c r="HI42" s="21">
        <f>HF42/(AR41+AZ41+AR42+AZ42)</f>
        <v>1.4379467680608364</v>
      </c>
      <c r="HJ42" s="22">
        <v>44016</v>
      </c>
      <c r="HK42" s="17" t="s">
        <v>123</v>
      </c>
      <c r="HL42" s="17">
        <v>1.484</v>
      </c>
      <c r="HM42" s="17">
        <v>3.0622549999999999</v>
      </c>
      <c r="HN42" s="17">
        <v>1.4840000000000001E-3</v>
      </c>
      <c r="HO42" s="17">
        <v>3.0622549999999998E-3</v>
      </c>
      <c r="HP42" s="17">
        <v>0.17031738900000001</v>
      </c>
      <c r="HQ42" s="17">
        <v>61.5</v>
      </c>
      <c r="HR42" s="17">
        <v>100.5</v>
      </c>
      <c r="HS42" s="17">
        <v>8.9501527880000005</v>
      </c>
      <c r="HT42" s="17">
        <f t="shared" si="3"/>
        <v>8.9501527879999997E-3</v>
      </c>
      <c r="HU42" s="17">
        <v>52.549847210000003</v>
      </c>
      <c r="HV42" s="17">
        <f t="shared" si="4"/>
        <v>109.450152788</v>
      </c>
      <c r="HW42" s="17">
        <f t="shared" si="5"/>
        <v>0.16242402673739198</v>
      </c>
      <c r="HX42" s="17">
        <f t="shared" si="6"/>
        <v>0.33516427762581691</v>
      </c>
      <c r="HY42" s="17"/>
      <c r="HZ42" s="17"/>
      <c r="IA42" s="17"/>
      <c r="IB42" s="17">
        <f t="shared" si="7"/>
        <v>3.0908563080747342</v>
      </c>
      <c r="IC42" s="17">
        <f t="shared" si="8"/>
        <v>6.3780257302448753</v>
      </c>
      <c r="ID42" s="17"/>
      <c r="IE42" s="17"/>
      <c r="IF42" s="17"/>
      <c r="IG42" s="22">
        <v>44016</v>
      </c>
      <c r="IH42" s="17" t="s">
        <v>123</v>
      </c>
      <c r="II42" s="17">
        <v>1.0580000000000001</v>
      </c>
      <c r="IJ42" s="17">
        <v>0.452955</v>
      </c>
      <c r="IK42" s="17">
        <v>1.0579999999999999E-3</v>
      </c>
      <c r="IL42" s="17">
        <v>4.52955E-4</v>
      </c>
      <c r="IM42" s="17">
        <v>0.243722304</v>
      </c>
      <c r="IN42" s="17">
        <v>58.9</v>
      </c>
      <c r="IO42" s="17">
        <v>100.7</v>
      </c>
      <c r="IP42" s="17">
        <v>11.542161520000001</v>
      </c>
      <c r="IQ42" s="17">
        <f t="shared" si="9"/>
        <v>1.154216152E-2</v>
      </c>
      <c r="IR42" s="17">
        <v>47.357838479999998</v>
      </c>
      <c r="IS42" s="17">
        <f t="shared" si="10"/>
        <v>112.24216152</v>
      </c>
      <c r="IT42" s="17">
        <f t="shared" si="11"/>
        <v>0.11875220688816</v>
      </c>
      <c r="IU42" s="17">
        <f t="shared" si="12"/>
        <v>5.0840648271291596E-2</v>
      </c>
      <c r="IV42" s="17"/>
      <c r="IW42" s="17"/>
      <c r="IX42" s="17"/>
      <c r="IY42" s="17">
        <f t="shared" si="13"/>
        <v>2.5075512459951277</v>
      </c>
      <c r="IZ42" s="17">
        <f t="shared" si="14"/>
        <v>1.0735424145838592</v>
      </c>
      <c r="JA42" s="17"/>
      <c r="JB42" s="17"/>
      <c r="JC42" s="17"/>
      <c r="JD42" s="22">
        <v>44016</v>
      </c>
      <c r="JE42" s="17" t="s">
        <v>123</v>
      </c>
      <c r="JF42" s="17">
        <v>0.60170000000000001</v>
      </c>
      <c r="JG42" s="17">
        <v>1.7282550000000001</v>
      </c>
      <c r="JH42" s="17">
        <v>6.0170000000000004E-4</v>
      </c>
      <c r="JI42" s="17">
        <v>1.7282549999999999E-3</v>
      </c>
      <c r="JJ42" s="17">
        <v>0.255212677</v>
      </c>
      <c r="JK42" s="17">
        <v>57.6</v>
      </c>
      <c r="JL42" s="17">
        <v>100.1</v>
      </c>
      <c r="JM42" s="17">
        <v>11.711362129999999</v>
      </c>
      <c r="JN42" s="17">
        <v>1.1711361999999999E-2</v>
      </c>
      <c r="JO42" s="17">
        <v>45.888637869999997</v>
      </c>
      <c r="JP42" s="17">
        <v>111.8113621</v>
      </c>
      <c r="JQ42" s="17">
        <v>6.7276897000000002E-2</v>
      </c>
      <c r="JR42" s="17">
        <v>0.19323854600000001</v>
      </c>
      <c r="JS42" s="17"/>
      <c r="JT42" s="17"/>
      <c r="JU42" s="17"/>
      <c r="JV42" s="17">
        <v>1.4660905120000001</v>
      </c>
      <c r="JW42" s="17">
        <v>4.2110325040000003</v>
      </c>
      <c r="JX42" s="17"/>
      <c r="JY42" s="17"/>
      <c r="JZ42" s="17"/>
      <c r="KA42" s="17">
        <f t="shared" si="51"/>
        <v>566</v>
      </c>
      <c r="KB42" s="17">
        <f t="shared" si="41"/>
        <v>5.6599999999999999E-4</v>
      </c>
      <c r="KC42" s="17">
        <v>0.62780000000000002</v>
      </c>
      <c r="KD42" s="17">
        <v>0.72526000000000002</v>
      </c>
      <c r="KE42" s="17">
        <v>1.8398091342876599</v>
      </c>
      <c r="KF42" s="17">
        <f t="shared" si="38"/>
        <v>8.3769863488207156E-5</v>
      </c>
      <c r="KG42" s="17">
        <f t="shared" si="25"/>
        <v>14.800329238199144</v>
      </c>
      <c r="KH42" s="17">
        <v>0.24</v>
      </c>
      <c r="KI42" s="17">
        <v>0.80357999999999996</v>
      </c>
      <c r="KJ42" s="17">
        <v>0.44083044982698999</v>
      </c>
      <c r="KK42" s="17">
        <f t="shared" si="26"/>
        <v>8.5018207889273428E-6</v>
      </c>
      <c r="KL42" s="17">
        <f t="shared" si="27"/>
        <v>1.5020884786090711</v>
      </c>
      <c r="KM42" s="17">
        <v>6.7599999999999993E-2</v>
      </c>
      <c r="KN42" s="17">
        <v>0.1827</v>
      </c>
      <c r="KO42" s="17">
        <f t="shared" si="28"/>
        <v>0.25029999999999997</v>
      </c>
      <c r="KP42" s="17">
        <v>1.0482800000000001</v>
      </c>
      <c r="KQ42" s="17">
        <v>1.3649789029535899</v>
      </c>
      <c r="KR42" s="17">
        <f t="shared" si="29"/>
        <v>3.5814928512236376E-5</v>
      </c>
      <c r="KS42" s="17">
        <f t="shared" si="30"/>
        <v>6.3277258855541296</v>
      </c>
      <c r="KT42" s="17">
        <v>9.9599999999999994E-2</v>
      </c>
      <c r="KU42" s="17">
        <v>1.07575</v>
      </c>
      <c r="KV42" s="17">
        <v>0.95631825273010895</v>
      </c>
      <c r="KW42" s="17">
        <f t="shared" si="31"/>
        <v>1.024644322932917E-5</v>
      </c>
      <c r="KX42" s="17">
        <f t="shared" si="32"/>
        <v>1.8103256588920793</v>
      </c>
      <c r="KY42" s="17">
        <v>0.20699999999999999</v>
      </c>
      <c r="KZ42" s="17">
        <v>0.80835999999999997</v>
      </c>
      <c r="LA42" s="17">
        <v>1.01397712833545</v>
      </c>
      <c r="LB42" s="17">
        <f t="shared" si="33"/>
        <v>1.6966932015247758E-5</v>
      </c>
      <c r="LC42" s="17">
        <f t="shared" si="34"/>
        <v>2.9976911687716887</v>
      </c>
      <c r="LD42" s="17">
        <f t="shared" si="35"/>
        <v>1.5529998803394778E-4</v>
      </c>
      <c r="LE42" s="17">
        <f t="shared" si="36"/>
        <v>27.438160430026109</v>
      </c>
      <c r="LF42" s="17" t="s">
        <v>118</v>
      </c>
      <c r="LG42" s="17" t="s">
        <v>118</v>
      </c>
    </row>
    <row r="43" spans="1:319" x14ac:dyDescent="0.35">
      <c r="A43" s="17">
        <v>20</v>
      </c>
      <c r="B43" s="17" t="s">
        <v>110</v>
      </c>
      <c r="C43" s="17" t="s">
        <v>138</v>
      </c>
      <c r="D43" s="17" t="s">
        <v>134</v>
      </c>
      <c r="E43" s="17" t="s">
        <v>130</v>
      </c>
      <c r="F43" s="17" t="s">
        <v>106</v>
      </c>
      <c r="G43" s="18">
        <v>44017</v>
      </c>
      <c r="H43" s="17" t="s">
        <v>115</v>
      </c>
      <c r="I43" s="17">
        <v>570.69000000000005</v>
      </c>
      <c r="J43" s="17">
        <v>4.5846999999999998</v>
      </c>
      <c r="K43" s="17">
        <v>2.93</v>
      </c>
      <c r="L43" s="17">
        <v>4.4070999999999998</v>
      </c>
      <c r="M43" s="17">
        <v>11.921799999999999</v>
      </c>
      <c r="N43" s="17">
        <v>0.88739999999999997</v>
      </c>
      <c r="O43" s="17">
        <v>1.0835999999999999</v>
      </c>
      <c r="P43" s="17">
        <v>0.98899999999999999</v>
      </c>
      <c r="Q43" s="17">
        <v>1.4471000000000001</v>
      </c>
      <c r="R43" s="17">
        <v>4.4070999999999998</v>
      </c>
      <c r="S43" s="17">
        <v>3.3</v>
      </c>
      <c r="T43" s="17">
        <v>7</v>
      </c>
      <c r="U43" s="17">
        <v>4</v>
      </c>
      <c r="V43" s="17">
        <v>0</v>
      </c>
      <c r="W43" s="17">
        <v>23.4</v>
      </c>
      <c r="X43" s="17">
        <v>47.6</v>
      </c>
      <c r="Y43" s="17" t="s">
        <v>116</v>
      </c>
      <c r="Z43" s="17">
        <v>2</v>
      </c>
      <c r="AA43" s="17">
        <v>14</v>
      </c>
      <c r="AB43" s="17">
        <v>0</v>
      </c>
      <c r="AC43" s="17" t="s">
        <v>150</v>
      </c>
      <c r="AD43" s="17">
        <v>5</v>
      </c>
      <c r="AE43" s="17"/>
      <c r="AF43" s="17">
        <v>20.100000000000001</v>
      </c>
      <c r="AG43" s="17">
        <f t="shared" si="15"/>
        <v>124.47706502061206</v>
      </c>
      <c r="AH43" s="17">
        <f t="shared" si="0"/>
        <v>0.58646386415958052</v>
      </c>
      <c r="AI43" s="17">
        <v>23.4</v>
      </c>
      <c r="AJ43" s="17">
        <v>7.5147000000000004</v>
      </c>
      <c r="AK43" s="17">
        <v>497.72859999999997</v>
      </c>
      <c r="AL43" s="17">
        <v>52.268999999999998</v>
      </c>
      <c r="AM43" s="17">
        <v>0.33429999999999999</v>
      </c>
      <c r="AN43" s="17">
        <v>0.437</v>
      </c>
      <c r="AO43" s="17">
        <v>5.77</v>
      </c>
      <c r="AP43" s="17">
        <v>0.61</v>
      </c>
      <c r="AQ43" s="17">
        <v>0.19748283799999999</v>
      </c>
      <c r="AR43" s="17">
        <v>0.88739999999999997</v>
      </c>
      <c r="AS43" s="17">
        <v>620.37390000000005</v>
      </c>
      <c r="AT43" s="17">
        <v>133.08690000000001</v>
      </c>
      <c r="AU43" s="17">
        <v>0.68289999999999995</v>
      </c>
      <c r="AV43" s="17">
        <v>2.2719999999999998</v>
      </c>
      <c r="AW43" s="17">
        <v>2.4500000000000002</v>
      </c>
      <c r="AX43" s="17">
        <v>0.52</v>
      </c>
      <c r="AY43" s="17">
        <v>0.111575704</v>
      </c>
      <c r="AZ43" s="17">
        <v>1.0835999999999999</v>
      </c>
      <c r="BA43" s="17">
        <v>526.96</v>
      </c>
      <c r="BB43" s="17">
        <v>225.97630000000001</v>
      </c>
      <c r="BC43" s="17">
        <v>1.365</v>
      </c>
      <c r="BD43" s="17">
        <v>7.7110000000000003</v>
      </c>
      <c r="BE43" s="17">
        <v>0.53</v>
      </c>
      <c r="BF43" s="17">
        <v>0.23</v>
      </c>
      <c r="BG43" s="17">
        <v>0.128258332</v>
      </c>
      <c r="BH43" s="17">
        <v>0.98899999999999999</v>
      </c>
      <c r="BI43" s="17">
        <v>66.048199999999994</v>
      </c>
      <c r="BJ43" s="17">
        <v>65.676699999999997</v>
      </c>
      <c r="BK43" s="17">
        <v>3.1652</v>
      </c>
      <c r="BL43" s="17">
        <v>5.1970000000000001</v>
      </c>
      <c r="BM43" s="17">
        <v>0.05</v>
      </c>
      <c r="BN43" s="17">
        <v>0.05</v>
      </c>
      <c r="BO43" s="17">
        <v>0.27844910499999997</v>
      </c>
      <c r="BP43" s="17">
        <v>1.4471000000000001</v>
      </c>
      <c r="BQ43" s="17">
        <f t="shared" si="16"/>
        <v>1711.1107</v>
      </c>
      <c r="BR43" s="17">
        <v>1.2529999999999999</v>
      </c>
      <c r="BS43" s="17">
        <v>3.2809699999999999</v>
      </c>
      <c r="BT43" s="17">
        <v>2034.15</v>
      </c>
      <c r="BU43" s="17">
        <v>575.30999999999995</v>
      </c>
      <c r="BV43" s="17">
        <v>0.61085</v>
      </c>
      <c r="BW43" s="17">
        <v>671.7</v>
      </c>
      <c r="BX43" s="17">
        <v>16.600000000000001</v>
      </c>
      <c r="BY43" s="17">
        <v>45.914604948124499</v>
      </c>
      <c r="BZ43" s="17">
        <v>1.3248204309656799</v>
      </c>
      <c r="CA43" s="17">
        <v>34.6572289156626</v>
      </c>
      <c r="CB43" s="17">
        <v>1.4850000000000001</v>
      </c>
      <c r="CC43" s="17">
        <v>3.3340999999999998</v>
      </c>
      <c r="CD43" s="17">
        <v>2084.9949999999999</v>
      </c>
      <c r="CE43" s="17">
        <v>651.41</v>
      </c>
      <c r="CF43" s="17">
        <v>1.0946450000000001</v>
      </c>
      <c r="CG43" s="17">
        <v>2010.5</v>
      </c>
      <c r="CH43" s="17">
        <v>21.8</v>
      </c>
      <c r="CI43" s="17">
        <v>43.794825654679798</v>
      </c>
      <c r="CJ43" s="17">
        <v>1.46265524560933</v>
      </c>
      <c r="CK43" s="17">
        <v>30.0004580171254</v>
      </c>
      <c r="CL43" s="17">
        <v>1.5914999999999999</v>
      </c>
      <c r="CM43" s="17">
        <v>3.3913899999999999</v>
      </c>
      <c r="CN43" s="17">
        <v>2139.85</v>
      </c>
      <c r="CO43" s="17">
        <v>732.55499999999995</v>
      </c>
      <c r="CP43" s="17">
        <v>1.11199</v>
      </c>
      <c r="CQ43" s="17">
        <v>2058.605</v>
      </c>
      <c r="CR43" s="17">
        <v>12.7</v>
      </c>
      <c r="CS43" s="17">
        <v>46.031473269278102</v>
      </c>
      <c r="CT43" s="17">
        <v>0.79793597324085097</v>
      </c>
      <c r="CU43" s="17">
        <v>57.708302425567098</v>
      </c>
      <c r="CV43" s="17">
        <v>1.3109999999999999</v>
      </c>
      <c r="CW43" s="17">
        <v>3.3780299999999999</v>
      </c>
      <c r="CX43" s="17">
        <v>2127.0500000000002</v>
      </c>
      <c r="CY43" s="17">
        <v>595.59</v>
      </c>
      <c r="CZ43" s="17">
        <v>1.01183</v>
      </c>
      <c r="DA43" s="17">
        <v>1780.29</v>
      </c>
      <c r="DB43" s="17">
        <v>8.2100000000000009</v>
      </c>
      <c r="DC43" s="17">
        <v>45.430205949656802</v>
      </c>
      <c r="DD43" s="17">
        <v>0.62623951182303605</v>
      </c>
      <c r="DE43" s="17">
        <v>72.544457978075499</v>
      </c>
      <c r="DF43" s="17">
        <v>1.4079999999999999</v>
      </c>
      <c r="DG43" s="17">
        <v>3.3707600000000002</v>
      </c>
      <c r="DH43" s="17">
        <v>2120.08</v>
      </c>
      <c r="DI43" s="17">
        <v>564.12</v>
      </c>
      <c r="DJ43" s="17">
        <v>0.86228000000000005</v>
      </c>
      <c r="DK43" s="17">
        <v>1365.79</v>
      </c>
      <c r="DL43" s="17">
        <v>7.86</v>
      </c>
      <c r="DM43" s="17">
        <v>40.065340909090899</v>
      </c>
      <c r="DN43" s="17">
        <v>0.55823863636363602</v>
      </c>
      <c r="DO43" s="17">
        <v>71.770992366412202</v>
      </c>
      <c r="DP43" s="17">
        <v>15.172000000000001</v>
      </c>
      <c r="DQ43" s="17">
        <v>1.1263000000000001</v>
      </c>
      <c r="DR43" s="17">
        <v>18.875</v>
      </c>
      <c r="DS43" s="17">
        <v>10.63</v>
      </c>
      <c r="DT43" s="17">
        <v>0.48404000000000003</v>
      </c>
      <c r="DU43" s="17">
        <v>323.07499999999999</v>
      </c>
      <c r="DV43" s="17">
        <v>3.085</v>
      </c>
      <c r="DW43" s="17">
        <v>7.0059869111645606E-2</v>
      </c>
      <c r="DX43" s="17">
        <v>2.0214780140326499E-2</v>
      </c>
      <c r="DY43" s="17">
        <v>3.7842641658532101</v>
      </c>
      <c r="DZ43" s="17" t="s">
        <v>118</v>
      </c>
      <c r="EA43" s="17" t="s">
        <v>118</v>
      </c>
      <c r="EB43" s="17" t="s">
        <v>118</v>
      </c>
      <c r="EC43" s="17" t="s">
        <v>118</v>
      </c>
      <c r="ED43" s="17" t="s">
        <v>118</v>
      </c>
      <c r="EE43" s="17" t="s">
        <v>118</v>
      </c>
      <c r="EF43" s="17" t="s">
        <v>118</v>
      </c>
      <c r="EG43" s="17" t="s">
        <v>118</v>
      </c>
      <c r="EH43" s="17" t="s">
        <v>118</v>
      </c>
      <c r="EI43" s="17" t="s">
        <v>118</v>
      </c>
      <c r="EJ43" s="17" t="s">
        <v>118</v>
      </c>
      <c r="EK43" s="17" t="s">
        <v>118</v>
      </c>
      <c r="EL43" s="17" t="s">
        <v>118</v>
      </c>
      <c r="EM43" s="17" t="s">
        <v>118</v>
      </c>
      <c r="EN43" s="17" t="s">
        <v>118</v>
      </c>
      <c r="EO43" s="17" t="s">
        <v>118</v>
      </c>
      <c r="EP43" s="17" t="s">
        <v>118</v>
      </c>
      <c r="EQ43" s="17" t="s">
        <v>118</v>
      </c>
      <c r="ER43" s="17" t="s">
        <v>118</v>
      </c>
      <c r="ES43" s="17" t="s">
        <v>118</v>
      </c>
      <c r="ET43" s="17" t="s">
        <v>118</v>
      </c>
      <c r="EU43" s="17" t="s">
        <v>118</v>
      </c>
      <c r="EV43" s="17" t="s">
        <v>118</v>
      </c>
      <c r="EW43" s="17" t="s">
        <v>118</v>
      </c>
      <c r="EX43" s="17" t="s">
        <v>118</v>
      </c>
      <c r="EY43" s="17" t="s">
        <v>118</v>
      </c>
      <c r="EZ43" s="17" t="s">
        <v>118</v>
      </c>
      <c r="FA43" s="17" t="s">
        <v>118</v>
      </c>
      <c r="FB43" s="17" t="s">
        <v>118</v>
      </c>
      <c r="FC43" s="17" t="s">
        <v>118</v>
      </c>
      <c r="FD43" s="17">
        <v>4.4400000000000004</v>
      </c>
      <c r="FE43" s="17" t="s">
        <v>118</v>
      </c>
      <c r="FF43" s="17">
        <v>2.5049999999999999</v>
      </c>
      <c r="FG43" s="19">
        <f t="shared" si="37"/>
        <v>4.4400000000000004</v>
      </c>
      <c r="FH43" s="17">
        <f t="shared" si="1"/>
        <v>0.25338636000000009</v>
      </c>
      <c r="FI43" s="20">
        <v>43917</v>
      </c>
      <c r="FJ43" s="21" t="s">
        <v>119</v>
      </c>
      <c r="FK43" s="21">
        <v>150</v>
      </c>
      <c r="FL43" s="21">
        <v>36</v>
      </c>
      <c r="FM43" s="21">
        <v>6.75</v>
      </c>
      <c r="FN43" s="21">
        <v>13.795999999999999</v>
      </c>
      <c r="FO43" s="84">
        <v>0.62339999999999995</v>
      </c>
      <c r="FP43" s="84">
        <v>12.1791</v>
      </c>
      <c r="FQ43" s="84">
        <v>6.4600000000000005E-2</v>
      </c>
      <c r="FR43" s="21">
        <v>1.0125</v>
      </c>
      <c r="FS43" s="21">
        <v>2.0693999999999999</v>
      </c>
      <c r="FT43" s="21">
        <f t="shared" si="17"/>
        <v>0.48927225282690634</v>
      </c>
      <c r="FU43" s="17">
        <f t="shared" si="18"/>
        <v>9.3509999999999996E-2</v>
      </c>
      <c r="FV43" s="17">
        <f t="shared" si="19"/>
        <v>1.826865</v>
      </c>
      <c r="FW43" s="17">
        <f t="shared" si="20"/>
        <v>9.6900000000000007E-3</v>
      </c>
      <c r="FX43" s="21">
        <f>FR43/(AR43+AZ43+AR44+AZ44)</f>
        <v>0.27337527337527334</v>
      </c>
      <c r="FY43" s="21">
        <f>FS43/(AR43+AZ43+AR44+AZ44)</f>
        <v>0.55873855873855871</v>
      </c>
      <c r="FZ43" s="21">
        <f>FU43/(AR43+AZ43+AR44+AZ44)</f>
        <v>2.5247725247725245E-2</v>
      </c>
      <c r="GA43" s="21">
        <f>FV43/(AR43+AZ43+AR44+AZ44)</f>
        <v>0.49325404325404326</v>
      </c>
      <c r="GB43" s="21">
        <f>FW43/(AR43+AZ43+AR44+AZ44)</f>
        <v>2.6163026163026166E-3</v>
      </c>
      <c r="GC43" s="20">
        <v>43956</v>
      </c>
      <c r="GD43" s="21" t="s">
        <v>120</v>
      </c>
      <c r="GE43" s="21">
        <v>250</v>
      </c>
      <c r="GF43" s="21">
        <v>22.5</v>
      </c>
      <c r="GG43" s="21">
        <v>4.5400000000000003E-2</v>
      </c>
      <c r="GH43" s="21">
        <v>5.5779999999999996E-3</v>
      </c>
      <c r="GI43" s="21">
        <f t="shared" si="45"/>
        <v>11.350000000000001</v>
      </c>
      <c r="GJ43" s="21">
        <v>1.3945000000000001</v>
      </c>
      <c r="GK43" s="17">
        <f t="shared" si="46"/>
        <v>8.1391179634277524</v>
      </c>
      <c r="GL43" s="21">
        <f>GI43/(AR43+AZ43+AR44+AZ44)</f>
        <v>3.0645030645030649</v>
      </c>
      <c r="GM43" s="21">
        <f>GJ43/(AR43+AZ43+AR44+AZ44)</f>
        <v>0.37651537651537653</v>
      </c>
      <c r="GN43" s="22">
        <v>43971</v>
      </c>
      <c r="GO43" s="17" t="s">
        <v>121</v>
      </c>
      <c r="GP43" s="17">
        <v>120</v>
      </c>
      <c r="GQ43" s="17">
        <v>45</v>
      </c>
      <c r="GR43" s="23">
        <v>1.7093492972410199E-2</v>
      </c>
      <c r="GS43" s="23">
        <v>1.4201178588967097E-2</v>
      </c>
      <c r="GT43" s="24">
        <v>2.0512191566892239</v>
      </c>
      <c r="GU43" s="17">
        <v>1.7041414306760516</v>
      </c>
      <c r="GV43" s="17">
        <f t="shared" si="22"/>
        <v>1.2036672072901149</v>
      </c>
      <c r="GW43" s="21">
        <f>GT43/(AR43+AZ43+AR44+AZ44)</f>
        <v>0.5538297261358166</v>
      </c>
      <c r="GX43" s="21">
        <f>GU43/(AR43+AZ43+AR44+AZ44)</f>
        <v>0.46011864640118033</v>
      </c>
      <c r="GY43" s="22">
        <v>44007</v>
      </c>
      <c r="GZ43" s="17" t="s">
        <v>122</v>
      </c>
      <c r="HA43" s="17">
        <v>400</v>
      </c>
      <c r="HB43" s="17">
        <v>0</v>
      </c>
      <c r="HC43" s="17" t="s">
        <v>118</v>
      </c>
      <c r="HD43" s="17" t="s">
        <v>118</v>
      </c>
      <c r="HE43" s="17" t="s">
        <v>118</v>
      </c>
      <c r="HF43" s="17" t="s">
        <v>118</v>
      </c>
      <c r="HG43" s="17" t="s">
        <v>118</v>
      </c>
      <c r="HH43" s="17" t="s">
        <v>118</v>
      </c>
      <c r="HI43" s="17" t="s">
        <v>118</v>
      </c>
      <c r="HJ43" s="22">
        <v>44017</v>
      </c>
      <c r="HK43" s="17" t="s">
        <v>123</v>
      </c>
      <c r="HL43" s="17">
        <v>0.89680000000000004</v>
      </c>
      <c r="HM43" s="17">
        <v>4.9429499999999997</v>
      </c>
      <c r="HN43" s="17">
        <v>8.9680000000000001E-4</v>
      </c>
      <c r="HO43" s="17">
        <v>4.9429499999999998E-3</v>
      </c>
      <c r="HP43" s="17">
        <v>0.114557486</v>
      </c>
      <c r="HQ43" s="17">
        <v>62.3</v>
      </c>
      <c r="HR43" s="17">
        <v>100.5</v>
      </c>
      <c r="HS43" s="17">
        <v>6.4033766229999998</v>
      </c>
      <c r="HT43" s="17">
        <f t="shared" si="3"/>
        <v>6.4033766229999994E-3</v>
      </c>
      <c r="HU43" s="17">
        <v>55.896623380000001</v>
      </c>
      <c r="HV43" s="17">
        <f t="shared" si="4"/>
        <v>106.903376623</v>
      </c>
      <c r="HW43" s="17">
        <f t="shared" si="5"/>
        <v>9.5870948155506397E-2</v>
      </c>
      <c r="HX43" s="17">
        <f t="shared" si="6"/>
        <v>0.52841804547865789</v>
      </c>
      <c r="HY43" s="17">
        <v>8.1300018000000002E-2</v>
      </c>
      <c r="HZ43" s="17">
        <v>0.52967416</v>
      </c>
      <c r="IA43" s="17">
        <v>6.0293500000000002E-3</v>
      </c>
      <c r="IB43" s="17">
        <f t="shared" si="7"/>
        <v>1.7151473981487286</v>
      </c>
      <c r="IC43" s="17">
        <f t="shared" si="8"/>
        <v>9.4534877694906996</v>
      </c>
      <c r="ID43" s="17">
        <v>1.454471004</v>
      </c>
      <c r="IE43" s="17">
        <v>9.4759598730000008</v>
      </c>
      <c r="IF43" s="17">
        <v>0.107866094</v>
      </c>
      <c r="IG43" s="22">
        <v>44017</v>
      </c>
      <c r="IH43" s="17" t="s">
        <v>123</v>
      </c>
      <c r="II43" s="17">
        <v>0.55840000000000001</v>
      </c>
      <c r="IJ43" s="17">
        <v>0.41325000000000001</v>
      </c>
      <c r="IK43" s="17">
        <v>5.5840000000000002E-4</v>
      </c>
      <c r="IL43" s="17">
        <v>4.1324999999999999E-4</v>
      </c>
      <c r="IM43" s="17">
        <v>0.10599444199999999</v>
      </c>
      <c r="IN43" s="17">
        <v>59.5</v>
      </c>
      <c r="IO43" s="17">
        <v>100</v>
      </c>
      <c r="IP43" s="17">
        <v>5.7022613069999997</v>
      </c>
      <c r="IQ43" s="17">
        <f t="shared" si="9"/>
        <v>5.7022613069999993E-3</v>
      </c>
      <c r="IR43" s="17">
        <v>53.797738690000003</v>
      </c>
      <c r="IS43" s="17">
        <f t="shared" si="10"/>
        <v>105.702261307</v>
      </c>
      <c r="IT43" s="17">
        <f t="shared" si="11"/>
        <v>5.9024142713828803E-2</v>
      </c>
      <c r="IU43" s="17">
        <f t="shared" si="12"/>
        <v>4.368145948511775E-2</v>
      </c>
      <c r="IV43" s="17">
        <v>4.8274222999999998E-2</v>
      </c>
      <c r="IW43" s="17">
        <v>3.7059213000000001E-2</v>
      </c>
      <c r="IX43" s="17">
        <v>5.5599389999999999E-3</v>
      </c>
      <c r="IY43" s="17">
        <f t="shared" si="13"/>
        <v>1.0971491395566835</v>
      </c>
      <c r="IZ43" s="17">
        <f t="shared" si="14"/>
        <v>0.81195716676540008</v>
      </c>
      <c r="JA43" s="17">
        <v>0.89732810200000002</v>
      </c>
      <c r="JB43" s="17">
        <v>0.68886190599999997</v>
      </c>
      <c r="JC43" s="17">
        <v>0.103348934</v>
      </c>
      <c r="JD43" s="22">
        <v>44017</v>
      </c>
      <c r="JE43" s="17" t="s">
        <v>123</v>
      </c>
      <c r="JF43" s="17" t="s">
        <v>118</v>
      </c>
      <c r="JG43" s="17" t="s">
        <v>118</v>
      </c>
      <c r="JH43" s="17" t="s">
        <v>118</v>
      </c>
      <c r="JI43" s="17" t="s">
        <v>118</v>
      </c>
      <c r="JJ43" s="17">
        <v>0.14363885100000001</v>
      </c>
      <c r="JK43" s="17">
        <v>58.6</v>
      </c>
      <c r="JL43" s="17">
        <v>100.4</v>
      </c>
      <c r="JM43" s="17">
        <v>7.3600478469999997</v>
      </c>
      <c r="JN43" s="17">
        <v>7.3600480000000001E-3</v>
      </c>
      <c r="JO43" s="17">
        <v>51.239952150000001</v>
      </c>
      <c r="JP43" s="17">
        <v>107.7600478</v>
      </c>
      <c r="JQ43" s="17" t="s">
        <v>118</v>
      </c>
      <c r="JR43" s="17" t="s">
        <v>118</v>
      </c>
      <c r="JS43" s="17" t="s">
        <v>118</v>
      </c>
      <c r="JT43" s="17" t="s">
        <v>118</v>
      </c>
      <c r="JU43" s="17" t="s">
        <v>118</v>
      </c>
      <c r="JV43" s="17" t="s">
        <v>118</v>
      </c>
      <c r="JW43" s="17" t="s">
        <v>118</v>
      </c>
      <c r="JX43" s="17" t="s">
        <v>118</v>
      </c>
      <c r="JY43" s="17" t="s">
        <v>118</v>
      </c>
      <c r="JZ43" s="17" t="s">
        <v>118</v>
      </c>
      <c r="KA43" s="17">
        <f t="shared" ref="KA43:KA48" si="52">3396 /2</f>
        <v>1698</v>
      </c>
      <c r="KB43" s="17">
        <f t="shared" si="41"/>
        <v>1.6980000000000001E-3</v>
      </c>
      <c r="KC43" s="17">
        <v>4.5846999999999998</v>
      </c>
      <c r="KD43" s="17">
        <v>0.61085</v>
      </c>
      <c r="KE43" s="17">
        <v>1.3248204309656799</v>
      </c>
      <c r="KF43" s="17">
        <f t="shared" si="38"/>
        <v>3.7102443988028667E-4</v>
      </c>
      <c r="KG43" s="17">
        <f t="shared" si="25"/>
        <v>21.85067372675422</v>
      </c>
      <c r="KH43" s="17">
        <v>2.93</v>
      </c>
      <c r="KI43" s="17">
        <v>0.86228000000000005</v>
      </c>
      <c r="KJ43" s="17">
        <v>0.55823863636363602</v>
      </c>
      <c r="KK43" s="17">
        <f t="shared" si="26"/>
        <v>1.4103789732954538E-4</v>
      </c>
      <c r="KL43" s="17">
        <f t="shared" si="27"/>
        <v>8.3061188062158635</v>
      </c>
      <c r="KM43" s="17">
        <v>0.88739999999999997</v>
      </c>
      <c r="KN43" s="17">
        <v>1.0835999999999999</v>
      </c>
      <c r="KO43" s="17">
        <f t="shared" si="28"/>
        <v>1.9709999999999999</v>
      </c>
      <c r="KP43" s="17">
        <v>1.0946450000000001</v>
      </c>
      <c r="KQ43" s="17">
        <v>1.46265524560933</v>
      </c>
      <c r="KR43" s="17">
        <f t="shared" si="29"/>
        <v>3.1557449433714793E-4</v>
      </c>
      <c r="KS43" s="17">
        <f t="shared" si="30"/>
        <v>18.585070337876793</v>
      </c>
      <c r="KT43" s="17">
        <v>0.98899999999999999</v>
      </c>
      <c r="KU43" s="17">
        <v>1.11199</v>
      </c>
      <c r="KV43" s="17">
        <v>0.79793597324085097</v>
      </c>
      <c r="KW43" s="17">
        <f t="shared" si="31"/>
        <v>8.7753655783236875E-5</v>
      </c>
      <c r="KX43" s="17">
        <f t="shared" si="32"/>
        <v>5.1680598223343273</v>
      </c>
      <c r="KY43" s="17">
        <v>1.4471000000000001</v>
      </c>
      <c r="KZ43" s="17">
        <v>1.01183</v>
      </c>
      <c r="LA43" s="17">
        <v>0.62623951182303605</v>
      </c>
      <c r="LB43" s="17">
        <f t="shared" si="33"/>
        <v>9.1695191262623993E-5</v>
      </c>
      <c r="LC43" s="17">
        <f t="shared" si="34"/>
        <v>5.4001879424395751</v>
      </c>
      <c r="LD43" s="17">
        <f t="shared" si="35"/>
        <v>1.0070856785928408E-3</v>
      </c>
      <c r="LE43" s="17">
        <f t="shared" si="36"/>
        <v>59.310110635620774</v>
      </c>
      <c r="LF43" s="17">
        <v>0.48404000000000003</v>
      </c>
      <c r="LG43" s="17">
        <v>2.0214780140326499E-2</v>
      </c>
    </row>
    <row r="44" spans="1:319" x14ac:dyDescent="0.35">
      <c r="A44" s="17">
        <v>20</v>
      </c>
      <c r="B44" s="17" t="s">
        <v>124</v>
      </c>
      <c r="C44" s="17" t="s">
        <v>138</v>
      </c>
      <c r="D44" s="17" t="s">
        <v>134</v>
      </c>
      <c r="E44" s="17" t="s">
        <v>130</v>
      </c>
      <c r="F44" s="17" t="s">
        <v>106</v>
      </c>
      <c r="G44" s="18">
        <v>44017</v>
      </c>
      <c r="H44" s="17" t="s">
        <v>115</v>
      </c>
      <c r="I44" s="17">
        <v>676.4</v>
      </c>
      <c r="J44" s="17">
        <v>6.5396999999999998</v>
      </c>
      <c r="K44" s="17">
        <v>3.18</v>
      </c>
      <c r="L44" s="17">
        <v>3.9899</v>
      </c>
      <c r="M44" s="17">
        <v>13.7096</v>
      </c>
      <c r="N44" s="17">
        <v>0.7863</v>
      </c>
      <c r="O44" s="17">
        <v>0.94640000000000002</v>
      </c>
      <c r="P44" s="17">
        <v>0.70509999999999995</v>
      </c>
      <c r="Q44" s="17">
        <v>1.5521</v>
      </c>
      <c r="R44" s="17">
        <v>3.9899</v>
      </c>
      <c r="S44" s="17">
        <v>4.8</v>
      </c>
      <c r="T44" s="17">
        <v>8</v>
      </c>
      <c r="U44" s="17">
        <v>4</v>
      </c>
      <c r="V44" s="17">
        <v>0</v>
      </c>
      <c r="W44" s="17">
        <v>26</v>
      </c>
      <c r="X44" s="17">
        <v>41.8</v>
      </c>
      <c r="Y44" s="17" t="s">
        <v>116</v>
      </c>
      <c r="Z44" s="17">
        <v>2</v>
      </c>
      <c r="AA44" s="17">
        <v>16</v>
      </c>
      <c r="AB44" s="17">
        <v>0</v>
      </c>
      <c r="AC44" s="17" t="s">
        <v>152</v>
      </c>
      <c r="AD44" s="17"/>
      <c r="AE44" s="17"/>
      <c r="AF44" s="17">
        <v>21.2</v>
      </c>
      <c r="AG44" s="17">
        <f t="shared" si="15"/>
        <v>103.42982093979846</v>
      </c>
      <c r="AH44" s="17">
        <f t="shared" si="0"/>
        <v>0.41049620873072218</v>
      </c>
      <c r="AI44" s="17">
        <v>26</v>
      </c>
      <c r="AJ44" s="17">
        <v>9.7196999999999996</v>
      </c>
      <c r="AK44" s="17">
        <v>305.18459999999999</v>
      </c>
      <c r="AL44" s="17">
        <v>34.7209</v>
      </c>
      <c r="AM44" s="17">
        <v>0.36209999999999998</v>
      </c>
      <c r="AN44" s="17">
        <v>0.314</v>
      </c>
      <c r="AO44" s="17">
        <v>6.31</v>
      </c>
      <c r="AP44" s="17">
        <v>0.72</v>
      </c>
      <c r="AQ44" s="17">
        <v>0.15414012699999999</v>
      </c>
      <c r="AR44" s="17">
        <v>0.7863</v>
      </c>
      <c r="AS44" s="17">
        <v>539.90319999999997</v>
      </c>
      <c r="AT44" s="17">
        <v>115.7385</v>
      </c>
      <c r="AU44" s="17">
        <v>0.68240000000000001</v>
      </c>
      <c r="AV44" s="17">
        <v>1.974</v>
      </c>
      <c r="AW44" s="17">
        <v>2.27</v>
      </c>
      <c r="AX44" s="17">
        <v>0.49</v>
      </c>
      <c r="AY44" s="17">
        <v>0.120364742</v>
      </c>
      <c r="AZ44" s="17">
        <v>0.94640000000000002</v>
      </c>
      <c r="BA44" s="17">
        <v>450.77449999999999</v>
      </c>
      <c r="BB44" s="17">
        <v>184.8339</v>
      </c>
      <c r="BC44" s="17">
        <v>1.3051999999999999</v>
      </c>
      <c r="BD44" s="17">
        <v>6.0309999999999997</v>
      </c>
      <c r="BE44" s="17">
        <v>0.64</v>
      </c>
      <c r="BF44" s="17">
        <v>0.26</v>
      </c>
      <c r="BG44" s="17">
        <v>0.116912618</v>
      </c>
      <c r="BH44" s="17">
        <v>0.70509999999999995</v>
      </c>
      <c r="BI44" s="17">
        <v>84.245400000000004</v>
      </c>
      <c r="BJ44" s="17">
        <v>71.137299999999996</v>
      </c>
      <c r="BK44" s="17">
        <v>2.6878000000000002</v>
      </c>
      <c r="BL44" s="17">
        <v>4.78</v>
      </c>
      <c r="BM44" s="17">
        <v>0.05</v>
      </c>
      <c r="BN44" s="17">
        <v>0.05</v>
      </c>
      <c r="BO44" s="17">
        <v>0.32470711299999999</v>
      </c>
      <c r="BP44" s="17">
        <v>1.5521</v>
      </c>
      <c r="BQ44" s="17">
        <f t="shared" si="16"/>
        <v>1380.1077</v>
      </c>
      <c r="BR44" s="17">
        <v>1.4125000000000001</v>
      </c>
      <c r="BS44" s="17">
        <v>3.4191799999999999</v>
      </c>
      <c r="BT44" s="17">
        <v>2166.4850000000001</v>
      </c>
      <c r="BU44" s="17">
        <v>640.56500000000005</v>
      </c>
      <c r="BV44" s="17">
        <v>0.68398999999999999</v>
      </c>
      <c r="BW44" s="17">
        <v>873.245</v>
      </c>
      <c r="BX44" s="17">
        <v>15.41</v>
      </c>
      <c r="BY44" s="17">
        <v>45.344392742471797</v>
      </c>
      <c r="BZ44" s="17">
        <v>1.0906848909831299</v>
      </c>
      <c r="CA44" s="17">
        <v>41.574668003112698</v>
      </c>
      <c r="CB44" s="17">
        <v>1.49</v>
      </c>
      <c r="CC44" s="17">
        <v>3.2716500000000002</v>
      </c>
      <c r="CD44" s="17">
        <v>2025.24</v>
      </c>
      <c r="CE44" s="17">
        <v>691.07</v>
      </c>
      <c r="CF44" s="17">
        <v>0.73151999999999995</v>
      </c>
      <c r="CG44" s="17">
        <v>1004.39</v>
      </c>
      <c r="CH44" s="17">
        <v>24.88</v>
      </c>
      <c r="CI44" s="17">
        <v>46.380536912751701</v>
      </c>
      <c r="CJ44" s="17">
        <v>1.6697986577181201</v>
      </c>
      <c r="CK44" s="17">
        <v>27.776125401929299</v>
      </c>
      <c r="CL44" s="17">
        <v>1.5389999999999999</v>
      </c>
      <c r="CM44" s="17">
        <v>3.4208099999999999</v>
      </c>
      <c r="CN44" s="17">
        <v>2168.0500000000002</v>
      </c>
      <c r="CO44" s="17">
        <v>709.27</v>
      </c>
      <c r="CP44" s="17">
        <v>0.71911000000000003</v>
      </c>
      <c r="CQ44" s="17">
        <v>970.14</v>
      </c>
      <c r="CR44" s="17">
        <v>12.31</v>
      </c>
      <c r="CS44" s="17">
        <v>46.086419753086403</v>
      </c>
      <c r="CT44" s="17">
        <v>0.79987004548408103</v>
      </c>
      <c r="CU44" s="17">
        <v>57.617384240454903</v>
      </c>
      <c r="CV44" s="17">
        <v>1.5069999999999999</v>
      </c>
      <c r="CW44" s="17">
        <v>3.4021599999999999</v>
      </c>
      <c r="CX44" s="17">
        <v>2150.17</v>
      </c>
      <c r="CY44" s="17">
        <v>694.05</v>
      </c>
      <c r="CZ44" s="17">
        <v>0.68757999999999997</v>
      </c>
      <c r="DA44" s="17">
        <v>883.15</v>
      </c>
      <c r="DB44" s="17">
        <v>9.66</v>
      </c>
      <c r="DC44" s="17">
        <v>46.055076310550803</v>
      </c>
      <c r="DD44" s="17">
        <v>0.64100862641008605</v>
      </c>
      <c r="DE44" s="17">
        <v>71.847826086956502</v>
      </c>
      <c r="DF44" s="17">
        <v>1.522</v>
      </c>
      <c r="DG44" s="17">
        <v>3.3591500000000001</v>
      </c>
      <c r="DH44" s="17">
        <v>2108.96</v>
      </c>
      <c r="DI44" s="17">
        <v>636.17999999999995</v>
      </c>
      <c r="DJ44" s="17">
        <v>0.63905000000000001</v>
      </c>
      <c r="DK44" s="17">
        <v>749.37</v>
      </c>
      <c r="DL44" s="17">
        <v>6.34</v>
      </c>
      <c r="DM44" s="17">
        <v>41.798948751642598</v>
      </c>
      <c r="DN44" s="17">
        <v>0.41655716162943501</v>
      </c>
      <c r="DO44" s="17">
        <v>100.343848580442</v>
      </c>
      <c r="DP44" s="17" t="s">
        <v>118</v>
      </c>
      <c r="DQ44" s="17" t="s">
        <v>118</v>
      </c>
      <c r="DR44" s="17" t="s">
        <v>118</v>
      </c>
      <c r="DS44" s="17" t="s">
        <v>118</v>
      </c>
      <c r="DT44" s="17" t="s">
        <v>118</v>
      </c>
      <c r="DU44" s="17" t="s">
        <v>118</v>
      </c>
      <c r="DV44" s="17" t="s">
        <v>118</v>
      </c>
      <c r="DW44" s="17" t="s">
        <v>118</v>
      </c>
      <c r="DX44" s="17" t="s">
        <v>118</v>
      </c>
      <c r="DY44" s="17" t="s">
        <v>118</v>
      </c>
      <c r="DZ44" s="17" t="s">
        <v>118</v>
      </c>
      <c r="EA44" s="17" t="s">
        <v>118</v>
      </c>
      <c r="EB44" s="17" t="s">
        <v>118</v>
      </c>
      <c r="EC44" s="17" t="s">
        <v>118</v>
      </c>
      <c r="ED44" s="17" t="s">
        <v>118</v>
      </c>
      <c r="EE44" s="17" t="s">
        <v>118</v>
      </c>
      <c r="EF44" s="17" t="s">
        <v>118</v>
      </c>
      <c r="EG44" s="17" t="s">
        <v>118</v>
      </c>
      <c r="EH44" s="17" t="s">
        <v>118</v>
      </c>
      <c r="EI44" s="17" t="s">
        <v>118</v>
      </c>
      <c r="EJ44" s="17" t="s">
        <v>118</v>
      </c>
      <c r="EK44" s="17" t="s">
        <v>118</v>
      </c>
      <c r="EL44" s="17" t="s">
        <v>118</v>
      </c>
      <c r="EM44" s="17" t="s">
        <v>118</v>
      </c>
      <c r="EN44" s="17" t="s">
        <v>118</v>
      </c>
      <c r="EO44" s="17" t="s">
        <v>118</v>
      </c>
      <c r="EP44" s="17" t="s">
        <v>118</v>
      </c>
      <c r="EQ44" s="17" t="s">
        <v>118</v>
      </c>
      <c r="ER44" s="17" t="s">
        <v>118</v>
      </c>
      <c r="ES44" s="17" t="s">
        <v>118</v>
      </c>
      <c r="ET44" s="17" t="s">
        <v>118</v>
      </c>
      <c r="EU44" s="17" t="s">
        <v>118</v>
      </c>
      <c r="EV44" s="17" t="s">
        <v>118</v>
      </c>
      <c r="EW44" s="17" t="s">
        <v>118</v>
      </c>
      <c r="EX44" s="17" t="s">
        <v>118</v>
      </c>
      <c r="EY44" s="17" t="s">
        <v>118</v>
      </c>
      <c r="EZ44" s="17" t="s">
        <v>118</v>
      </c>
      <c r="FA44" s="17" t="s">
        <v>118</v>
      </c>
      <c r="FB44" s="17" t="s">
        <v>118</v>
      </c>
      <c r="FC44" s="17" t="s">
        <v>118</v>
      </c>
      <c r="FD44" s="17">
        <v>1.29142857142857</v>
      </c>
      <c r="FE44" s="17">
        <v>1.503125</v>
      </c>
      <c r="FF44" s="17">
        <v>0.422222222222222</v>
      </c>
      <c r="FG44" s="19">
        <f t="shared" si="37"/>
        <v>1.3972767857142849</v>
      </c>
      <c r="FH44" s="17">
        <f t="shared" si="1"/>
        <v>9.4511801785714222E-2</v>
      </c>
      <c r="FI44" s="20">
        <v>43917</v>
      </c>
      <c r="FJ44" s="21" t="s">
        <v>119</v>
      </c>
      <c r="FK44" s="21">
        <v>150</v>
      </c>
      <c r="FL44" s="21">
        <v>36</v>
      </c>
      <c r="FM44" s="21">
        <v>6.75</v>
      </c>
      <c r="FN44" s="21">
        <v>13.795999999999999</v>
      </c>
      <c r="FO44" s="84">
        <v>0.62339999999999995</v>
      </c>
      <c r="FP44" s="84">
        <v>12.1791</v>
      </c>
      <c r="FQ44" s="84">
        <v>6.4600000000000005E-2</v>
      </c>
      <c r="FR44" s="21">
        <v>1.0125</v>
      </c>
      <c r="FS44" s="21">
        <v>2.0693999999999999</v>
      </c>
      <c r="FT44" s="21">
        <f t="shared" si="17"/>
        <v>0.48927225282690634</v>
      </c>
      <c r="FU44" s="17">
        <f t="shared" si="18"/>
        <v>9.3509999999999996E-2</v>
      </c>
      <c r="FV44" s="17">
        <f t="shared" si="19"/>
        <v>1.826865</v>
      </c>
      <c r="FW44" s="17">
        <f t="shared" si="20"/>
        <v>9.6900000000000007E-3</v>
      </c>
      <c r="FX44" s="21">
        <f>FR44/(AR43+AZ43+AR44+AZ44)</f>
        <v>0.27337527337527334</v>
      </c>
      <c r="FY44" s="21">
        <f>FS44/(AR43+AZ43+AR44+AZ44)</f>
        <v>0.55873855873855871</v>
      </c>
      <c r="FZ44" s="21">
        <f>FU44/(AR43+AZ43+AR44+AZ44)</f>
        <v>2.5247725247725245E-2</v>
      </c>
      <c r="GA44" s="21">
        <f>FV44/(AR43+AZ43+AR44+AZ44)</f>
        <v>0.49325404325404326</v>
      </c>
      <c r="GB44" s="21">
        <f>FW44/(AR43+AZ43+AR44+AZ44)</f>
        <v>2.6163026163026166E-3</v>
      </c>
      <c r="GC44" s="20">
        <v>43956</v>
      </c>
      <c r="GD44" s="21" t="s">
        <v>120</v>
      </c>
      <c r="GE44" s="21">
        <v>250</v>
      </c>
      <c r="GF44" s="21">
        <v>22.5</v>
      </c>
      <c r="GG44" s="21">
        <v>4.5400000000000003E-2</v>
      </c>
      <c r="GH44" s="21">
        <v>5.5779999999999996E-3</v>
      </c>
      <c r="GI44" s="21">
        <f t="shared" si="45"/>
        <v>11.350000000000001</v>
      </c>
      <c r="GJ44" s="21">
        <v>1.3945000000000001</v>
      </c>
      <c r="GK44" s="17">
        <f t="shared" si="46"/>
        <v>8.1391179634277524</v>
      </c>
      <c r="GL44" s="21">
        <f>GI44/(AR43+AZ43+AR44+AZ44)</f>
        <v>3.0645030645030649</v>
      </c>
      <c r="GM44" s="21">
        <f>GJ44/(AR43+AZ43+AR44+AZ44)</f>
        <v>0.37651537651537653</v>
      </c>
      <c r="GN44" s="22">
        <v>43971</v>
      </c>
      <c r="GO44" s="17" t="s">
        <v>121</v>
      </c>
      <c r="GP44" s="17">
        <v>120</v>
      </c>
      <c r="GQ44" s="17">
        <v>45</v>
      </c>
      <c r="GR44" s="23">
        <v>1.7093492972410199E-2</v>
      </c>
      <c r="GS44" s="23">
        <v>1.4201178588967097E-2</v>
      </c>
      <c r="GT44" s="24">
        <v>2.0512191566892239</v>
      </c>
      <c r="GU44" s="17">
        <v>1.7041414306760516</v>
      </c>
      <c r="GV44" s="17">
        <f t="shared" si="22"/>
        <v>1.2036672072901149</v>
      </c>
      <c r="GW44" s="21">
        <f>GT44/(AR43+AZ43+AR44+AZ44)</f>
        <v>0.5538297261358166</v>
      </c>
      <c r="GX44" s="21">
        <f>GU44/(AR43+AZ43+AR44+AZ44)</f>
        <v>0.46011864640118033</v>
      </c>
      <c r="GY44" s="22">
        <v>44007</v>
      </c>
      <c r="GZ44" s="17" t="s">
        <v>122</v>
      </c>
      <c r="HA44" s="17">
        <v>400</v>
      </c>
      <c r="HB44" s="17">
        <v>0</v>
      </c>
      <c r="HC44" s="17" t="s">
        <v>118</v>
      </c>
      <c r="HD44" s="17" t="s">
        <v>118</v>
      </c>
      <c r="HE44" s="17" t="s">
        <v>118</v>
      </c>
      <c r="HF44" s="17" t="s">
        <v>118</v>
      </c>
      <c r="HG44" s="17" t="s">
        <v>118</v>
      </c>
      <c r="HH44" s="17" t="s">
        <v>118</v>
      </c>
      <c r="HI44" s="17" t="s">
        <v>118</v>
      </c>
      <c r="HJ44" s="22">
        <v>44017</v>
      </c>
      <c r="HK44" s="17" t="s">
        <v>123</v>
      </c>
      <c r="HL44" s="17">
        <v>2.0398000000000001</v>
      </c>
      <c r="HM44" s="17">
        <v>1.7159500000000001</v>
      </c>
      <c r="HN44" s="17">
        <v>2.0398E-3</v>
      </c>
      <c r="HO44" s="17">
        <v>1.7159499999999999E-3</v>
      </c>
      <c r="HP44" s="17">
        <v>0.10695587099999999</v>
      </c>
      <c r="HQ44" s="17">
        <v>62.9</v>
      </c>
      <c r="HR44" s="17">
        <v>100.1</v>
      </c>
      <c r="HS44" s="17">
        <v>6.0774999999999997</v>
      </c>
      <c r="HT44" s="17">
        <f t="shared" si="3"/>
        <v>6.0774999999999996E-3</v>
      </c>
      <c r="HU44" s="17">
        <v>56.822499999999998</v>
      </c>
      <c r="HV44" s="17">
        <f t="shared" si="4"/>
        <v>106.17749999999999</v>
      </c>
      <c r="HW44" s="17">
        <f t="shared" si="5"/>
        <v>0.2165808645</v>
      </c>
      <c r="HX44" s="17">
        <f t="shared" si="6"/>
        <v>0.182195281125</v>
      </c>
      <c r="HY44" s="17"/>
      <c r="HZ44" s="17"/>
      <c r="IA44" s="17"/>
      <c r="IB44" s="17">
        <f t="shared" si="7"/>
        <v>3.8115335386510623</v>
      </c>
      <c r="IC44" s="17">
        <f t="shared" si="8"/>
        <v>3.2063932619120949</v>
      </c>
      <c r="ID44" s="17"/>
      <c r="IE44" s="17"/>
      <c r="IF44" s="17"/>
      <c r="IG44" s="22">
        <v>44017</v>
      </c>
      <c r="IH44" s="17" t="s">
        <v>123</v>
      </c>
      <c r="II44" s="17">
        <v>1.9008</v>
      </c>
      <c r="IJ44" s="17">
        <v>0.33555000000000001</v>
      </c>
      <c r="IK44" s="17">
        <v>1.9008E-3</v>
      </c>
      <c r="IL44" s="17">
        <v>3.3555E-4</v>
      </c>
      <c r="IM44" s="17">
        <v>0.10420315199999999</v>
      </c>
      <c r="IN44" s="17">
        <v>59.4</v>
      </c>
      <c r="IO44" s="17">
        <v>100.2</v>
      </c>
      <c r="IP44" s="17">
        <v>5.6055511500000001</v>
      </c>
      <c r="IQ44" s="17">
        <f t="shared" si="9"/>
        <v>5.6055511500000006E-3</v>
      </c>
      <c r="IR44" s="17">
        <v>53.794448850000002</v>
      </c>
      <c r="IS44" s="17">
        <f t="shared" si="10"/>
        <v>105.80555115</v>
      </c>
      <c r="IT44" s="17">
        <f t="shared" si="11"/>
        <v>0.20111519162592001</v>
      </c>
      <c r="IU44" s="17">
        <f t="shared" si="12"/>
        <v>3.5503052688382504E-2</v>
      </c>
      <c r="IV44" s="17"/>
      <c r="IW44" s="17"/>
      <c r="IX44" s="17"/>
      <c r="IY44" s="17">
        <f t="shared" si="13"/>
        <v>3.738586339767286</v>
      </c>
      <c r="IZ44" s="17">
        <f t="shared" si="14"/>
        <v>0.6599761396827194</v>
      </c>
      <c r="JA44" s="17"/>
      <c r="JB44" s="17"/>
      <c r="JC44" s="17"/>
      <c r="JD44" s="22">
        <v>44017</v>
      </c>
      <c r="JE44" s="17" t="s">
        <v>123</v>
      </c>
      <c r="JF44" s="17" t="s">
        <v>118</v>
      </c>
      <c r="JG44" s="17" t="s">
        <v>118</v>
      </c>
      <c r="JH44" s="17" t="s">
        <v>118</v>
      </c>
      <c r="JI44" s="17" t="s">
        <v>118</v>
      </c>
      <c r="JJ44" s="17">
        <v>0.14363885100000001</v>
      </c>
      <c r="JK44" s="17">
        <v>58.6</v>
      </c>
      <c r="JL44" s="17">
        <v>100.4</v>
      </c>
      <c r="JM44" s="17">
        <v>7.3600478469999997</v>
      </c>
      <c r="JN44" s="17">
        <v>7.3600480000000001E-3</v>
      </c>
      <c r="JO44" s="17">
        <v>51.239952150000001</v>
      </c>
      <c r="JP44" s="17">
        <v>107.7600478</v>
      </c>
      <c r="JQ44" s="17" t="s">
        <v>118</v>
      </c>
      <c r="JR44" s="17" t="s">
        <v>118</v>
      </c>
      <c r="JS44" s="17"/>
      <c r="JT44" s="17"/>
      <c r="JU44" s="17"/>
      <c r="JV44" s="17" t="s">
        <v>118</v>
      </c>
      <c r="JW44" s="17" t="s">
        <v>118</v>
      </c>
      <c r="JX44" s="17"/>
      <c r="JY44" s="17"/>
      <c r="JZ44" s="17"/>
      <c r="KA44" s="17">
        <f t="shared" si="52"/>
        <v>1698</v>
      </c>
      <c r="KB44" s="17">
        <f t="shared" si="41"/>
        <v>1.6980000000000001E-3</v>
      </c>
      <c r="KC44" s="17">
        <v>6.5396999999999998</v>
      </c>
      <c r="KD44" s="17">
        <v>0.68398999999999999</v>
      </c>
      <c r="KE44" s="17">
        <v>1.0906848909831299</v>
      </c>
      <c r="KF44" s="17">
        <f t="shared" si="38"/>
        <v>4.8787310278688479E-4</v>
      </c>
      <c r="KG44" s="17">
        <f t="shared" si="25"/>
        <v>28.732220423255878</v>
      </c>
      <c r="KH44" s="17">
        <v>3.18</v>
      </c>
      <c r="KI44" s="17">
        <v>0.63905000000000001</v>
      </c>
      <c r="KJ44" s="17">
        <v>0.41655716162943501</v>
      </c>
      <c r="KK44" s="17">
        <f t="shared" si="26"/>
        <v>8.4651871616294385E-5</v>
      </c>
      <c r="KL44" s="17">
        <f t="shared" si="27"/>
        <v>4.985387020983179</v>
      </c>
      <c r="KM44" s="17">
        <v>0.7863</v>
      </c>
      <c r="KN44" s="17">
        <v>0.94640000000000002</v>
      </c>
      <c r="KO44" s="17">
        <f t="shared" si="28"/>
        <v>1.7326999999999999</v>
      </c>
      <c r="KP44" s="17">
        <v>0.73151999999999995</v>
      </c>
      <c r="KQ44" s="17">
        <v>1.6697986577181201</v>
      </c>
      <c r="KR44" s="17">
        <f t="shared" si="29"/>
        <v>2.1164776533906028E-4</v>
      </c>
      <c r="KS44" s="17">
        <f t="shared" si="30"/>
        <v>12.464532705480581</v>
      </c>
      <c r="KT44" s="17">
        <v>0.70509999999999995</v>
      </c>
      <c r="KU44" s="17">
        <v>0.71911000000000003</v>
      </c>
      <c r="KV44" s="17">
        <v>0.79987004548408103</v>
      </c>
      <c r="KW44" s="17">
        <f t="shared" si="31"/>
        <v>4.0556967608252131E-5</v>
      </c>
      <c r="KX44" s="17">
        <f t="shared" si="32"/>
        <v>2.3885139934188531</v>
      </c>
      <c r="KY44" s="17">
        <v>1.5521</v>
      </c>
      <c r="KZ44" s="17">
        <v>0.68757999999999997</v>
      </c>
      <c r="LA44" s="17">
        <v>0.64100862641008605</v>
      </c>
      <c r="LB44" s="17">
        <f t="shared" si="33"/>
        <v>6.8407986648175159E-5</v>
      </c>
      <c r="LC44" s="17">
        <f t="shared" si="34"/>
        <v>4.0287389074308102</v>
      </c>
      <c r="LD44" s="17">
        <f t="shared" si="35"/>
        <v>8.9313769399866681E-4</v>
      </c>
      <c r="LE44" s="17">
        <f t="shared" si="36"/>
        <v>52.599393050569304</v>
      </c>
      <c r="LF44" s="17" t="s">
        <v>118</v>
      </c>
      <c r="LG44" s="17" t="s">
        <v>118</v>
      </c>
    </row>
    <row r="45" spans="1:319" x14ac:dyDescent="0.35">
      <c r="A45" s="17">
        <v>21</v>
      </c>
      <c r="B45" s="17" t="s">
        <v>110</v>
      </c>
      <c r="C45" s="17" t="s">
        <v>138</v>
      </c>
      <c r="D45" s="17" t="s">
        <v>134</v>
      </c>
      <c r="E45" s="17" t="s">
        <v>130</v>
      </c>
      <c r="F45" s="17" t="s">
        <v>106</v>
      </c>
      <c r="G45" s="18">
        <v>44020</v>
      </c>
      <c r="H45" s="17" t="s">
        <v>115</v>
      </c>
      <c r="I45" s="17">
        <v>344.81</v>
      </c>
      <c r="J45" s="17">
        <v>2.4828999999999999</v>
      </c>
      <c r="K45" s="17">
        <v>1.94</v>
      </c>
      <c r="L45" s="17">
        <v>3.2863000000000002</v>
      </c>
      <c r="M45" s="17">
        <v>7.7092000000000001</v>
      </c>
      <c r="N45" s="17">
        <v>0.6996</v>
      </c>
      <c r="O45" s="17">
        <v>0.56240000000000001</v>
      </c>
      <c r="P45" s="17">
        <v>0.48980000000000001</v>
      </c>
      <c r="Q45" s="17">
        <v>1.5345</v>
      </c>
      <c r="R45" s="17">
        <v>3.2863000000000002</v>
      </c>
      <c r="S45" s="17">
        <v>3.6</v>
      </c>
      <c r="T45" s="17">
        <v>6</v>
      </c>
      <c r="U45" s="17">
        <v>0</v>
      </c>
      <c r="V45" s="17">
        <v>0</v>
      </c>
      <c r="W45" s="17">
        <v>18.3</v>
      </c>
      <c r="X45" s="17">
        <v>29.9</v>
      </c>
      <c r="Y45" s="17" t="s">
        <v>161</v>
      </c>
      <c r="Z45" s="17">
        <v>4</v>
      </c>
      <c r="AA45" s="17">
        <v>12</v>
      </c>
      <c r="AB45" s="17">
        <v>0</v>
      </c>
      <c r="AC45" s="17" t="s">
        <v>137</v>
      </c>
      <c r="AD45" s="17"/>
      <c r="AE45" s="17"/>
      <c r="AF45" s="17">
        <v>14.7</v>
      </c>
      <c r="AG45" s="17">
        <f t="shared" si="15"/>
        <v>138.87389745861694</v>
      </c>
      <c r="AH45" s="17">
        <f t="shared" si="0"/>
        <v>0.74301928598883082</v>
      </c>
      <c r="AI45" s="17">
        <v>18.3</v>
      </c>
      <c r="AJ45" s="17">
        <v>4.4229000000000003</v>
      </c>
      <c r="AK45" s="17">
        <v>253.95660000000001</v>
      </c>
      <c r="AL45" s="17">
        <v>31.043700000000001</v>
      </c>
      <c r="AM45" s="17">
        <v>0.3891</v>
      </c>
      <c r="AN45" s="17">
        <v>0.30199999999999999</v>
      </c>
      <c r="AO45" s="17">
        <v>5.25</v>
      </c>
      <c r="AP45" s="17">
        <v>0.64</v>
      </c>
      <c r="AQ45" s="17">
        <v>0.16026490099999999</v>
      </c>
      <c r="AR45" s="17">
        <v>0.6996</v>
      </c>
      <c r="AS45" s="17">
        <v>383.25839999999999</v>
      </c>
      <c r="AT45" s="17">
        <v>74.590699999999998</v>
      </c>
      <c r="AU45" s="17">
        <v>0.61950000000000005</v>
      </c>
      <c r="AV45" s="17">
        <v>1.155</v>
      </c>
      <c r="AW45" s="17">
        <v>1.92</v>
      </c>
      <c r="AX45" s="17">
        <v>0.37</v>
      </c>
      <c r="AY45" s="17">
        <v>0.17290043299999999</v>
      </c>
      <c r="AZ45" s="17">
        <v>0.56240000000000001</v>
      </c>
      <c r="BA45" s="17">
        <v>240.0686</v>
      </c>
      <c r="BB45" s="17">
        <v>92.0107</v>
      </c>
      <c r="BC45" s="17">
        <v>1.22</v>
      </c>
      <c r="BD45" s="17">
        <v>2.806</v>
      </c>
      <c r="BE45" s="17">
        <v>0.49</v>
      </c>
      <c r="BF45" s="17">
        <v>0.19</v>
      </c>
      <c r="BG45" s="17">
        <v>0.17455452599999999</v>
      </c>
      <c r="BH45" s="17">
        <v>0.48980000000000001</v>
      </c>
      <c r="BI45" s="17">
        <v>36.437399999999997</v>
      </c>
      <c r="BJ45" s="17">
        <v>38.8675</v>
      </c>
      <c r="BK45" s="17">
        <v>3.3954</v>
      </c>
      <c r="BL45" s="17">
        <v>3.2989999999999999</v>
      </c>
      <c r="BM45" s="17">
        <v>0.02</v>
      </c>
      <c r="BN45" s="17">
        <v>0.03</v>
      </c>
      <c r="BO45" s="17">
        <v>0.465140952</v>
      </c>
      <c r="BP45" s="17">
        <v>1.5345</v>
      </c>
      <c r="BQ45" s="17">
        <f t="shared" si="16"/>
        <v>913.721</v>
      </c>
      <c r="BR45" s="17">
        <v>1.0329999999999999</v>
      </c>
      <c r="BS45" s="17">
        <v>3.3161800000000001</v>
      </c>
      <c r="BT45" s="17">
        <v>2067.83</v>
      </c>
      <c r="BU45" s="17">
        <v>468.34</v>
      </c>
      <c r="BV45" s="17">
        <v>0.86834</v>
      </c>
      <c r="BW45" s="17">
        <v>1382.56</v>
      </c>
      <c r="BX45" s="17">
        <v>18.09</v>
      </c>
      <c r="BY45" s="17">
        <v>45.337850919651501</v>
      </c>
      <c r="BZ45" s="17">
        <v>1.7512100677637901</v>
      </c>
      <c r="CA45" s="17">
        <v>25.889441680486499</v>
      </c>
      <c r="CB45" s="17">
        <v>1.264</v>
      </c>
      <c r="CC45" s="17">
        <v>3.3509799999999998</v>
      </c>
      <c r="CD45" s="17">
        <v>2101.14</v>
      </c>
      <c r="CE45" s="17">
        <v>552.66</v>
      </c>
      <c r="CF45" s="17">
        <v>1.0253000000000001</v>
      </c>
      <c r="CG45" s="17">
        <v>1817.68</v>
      </c>
      <c r="CH45" s="17">
        <v>15.22</v>
      </c>
      <c r="CI45" s="17">
        <v>43.723101265822798</v>
      </c>
      <c r="CJ45" s="17">
        <v>1.20411392405063</v>
      </c>
      <c r="CK45" s="17">
        <v>36.311432325886997</v>
      </c>
      <c r="CL45" s="17">
        <v>1.4139999999999999</v>
      </c>
      <c r="CM45" s="17">
        <v>3.2181899999999999</v>
      </c>
      <c r="CN45" s="17">
        <v>1974.16</v>
      </c>
      <c r="CO45" s="17">
        <v>645.52</v>
      </c>
      <c r="CP45" s="17">
        <v>0.75443000000000005</v>
      </c>
      <c r="CQ45" s="17">
        <v>1067.6400000000001</v>
      </c>
      <c r="CR45" s="17">
        <v>9.5</v>
      </c>
      <c r="CS45" s="17">
        <v>45.6520509193777</v>
      </c>
      <c r="CT45" s="17">
        <v>0.67185289957567196</v>
      </c>
      <c r="CU45" s="17">
        <v>67.949473684210503</v>
      </c>
      <c r="CV45" s="17">
        <v>1.522</v>
      </c>
      <c r="CW45" s="17">
        <v>3.3530500000000001</v>
      </c>
      <c r="CX45" s="17">
        <v>2103.12</v>
      </c>
      <c r="CY45" s="17">
        <v>697.99</v>
      </c>
      <c r="CZ45" s="17">
        <v>1.17564</v>
      </c>
      <c r="DA45" s="17">
        <v>2235.7399999999998</v>
      </c>
      <c r="DB45" s="17">
        <v>10.39</v>
      </c>
      <c r="DC45" s="17">
        <v>45.860052562417899</v>
      </c>
      <c r="DD45" s="17">
        <v>0.68265440210249695</v>
      </c>
      <c r="DE45" s="17">
        <v>67.179018286814198</v>
      </c>
      <c r="DF45" s="17">
        <v>1.583</v>
      </c>
      <c r="DG45" s="17">
        <v>3.1915399999999998</v>
      </c>
      <c r="DH45" s="17">
        <v>1948.72</v>
      </c>
      <c r="DI45" s="17">
        <v>668.98</v>
      </c>
      <c r="DJ45" s="17">
        <v>0.75890000000000002</v>
      </c>
      <c r="DK45" s="17">
        <v>1079.97</v>
      </c>
      <c r="DL45" s="17">
        <v>5.4</v>
      </c>
      <c r="DM45" s="17">
        <v>42.260265319014501</v>
      </c>
      <c r="DN45" s="17">
        <v>0.34112444725205299</v>
      </c>
      <c r="DO45" s="17">
        <v>123.88518518518499</v>
      </c>
      <c r="DP45" s="17">
        <v>15.1045</v>
      </c>
      <c r="DQ45" s="17">
        <v>1.1093900000000001</v>
      </c>
      <c r="DR45" s="17">
        <v>3.4</v>
      </c>
      <c r="DS45" s="17">
        <v>11.2</v>
      </c>
      <c r="DT45" s="17">
        <v>0.44292500000000001</v>
      </c>
      <c r="DU45" s="17">
        <v>210.10499999999999</v>
      </c>
      <c r="DV45" s="17">
        <v>3.1150000000000002</v>
      </c>
      <c r="DW45" s="17">
        <v>7.3469922958321499E-2</v>
      </c>
      <c r="DX45" s="17">
        <v>2.07695321194383E-2</v>
      </c>
      <c r="DY45" s="17">
        <v>3.6177341171617199</v>
      </c>
      <c r="DZ45" s="17" t="s">
        <v>118</v>
      </c>
      <c r="EA45" s="17" t="s">
        <v>118</v>
      </c>
      <c r="EB45" s="17" t="s">
        <v>118</v>
      </c>
      <c r="EC45" s="17" t="s">
        <v>118</v>
      </c>
      <c r="ED45" s="17" t="s">
        <v>118</v>
      </c>
      <c r="EE45" s="17" t="s">
        <v>118</v>
      </c>
      <c r="EF45" s="17" t="s">
        <v>118</v>
      </c>
      <c r="EG45" s="17" t="s">
        <v>118</v>
      </c>
      <c r="EH45" s="17" t="s">
        <v>118</v>
      </c>
      <c r="EI45" s="17" t="s">
        <v>118</v>
      </c>
      <c r="EJ45" s="17" t="s">
        <v>118</v>
      </c>
      <c r="EK45" s="17" t="s">
        <v>118</v>
      </c>
      <c r="EL45" s="17" t="s">
        <v>118</v>
      </c>
      <c r="EM45" s="17" t="s">
        <v>118</v>
      </c>
      <c r="EN45" s="17" t="s">
        <v>118</v>
      </c>
      <c r="EO45" s="17" t="s">
        <v>118</v>
      </c>
      <c r="EP45" s="17" t="s">
        <v>118</v>
      </c>
      <c r="EQ45" s="17" t="s">
        <v>118</v>
      </c>
      <c r="ER45" s="17" t="s">
        <v>118</v>
      </c>
      <c r="ES45" s="17" t="s">
        <v>118</v>
      </c>
      <c r="ET45" s="17" t="s">
        <v>118</v>
      </c>
      <c r="EU45" s="17" t="s">
        <v>118</v>
      </c>
      <c r="EV45" s="17" t="s">
        <v>118</v>
      </c>
      <c r="EW45" s="17" t="s">
        <v>118</v>
      </c>
      <c r="EX45" s="17" t="s">
        <v>118</v>
      </c>
      <c r="EY45" s="17" t="s">
        <v>118</v>
      </c>
      <c r="EZ45" s="17" t="s">
        <v>118</v>
      </c>
      <c r="FA45" s="17" t="s">
        <v>118</v>
      </c>
      <c r="FB45" s="17" t="s">
        <v>118</v>
      </c>
      <c r="FC45" s="17" t="s">
        <v>118</v>
      </c>
      <c r="FD45" s="17">
        <v>7.8765625000000004</v>
      </c>
      <c r="FE45" s="17">
        <v>5.2351724137930997</v>
      </c>
      <c r="FF45" s="17">
        <v>5.9725000000000001</v>
      </c>
      <c r="FG45" s="19">
        <f t="shared" si="37"/>
        <v>6.55586745689655</v>
      </c>
      <c r="FH45" s="17">
        <f t="shared" si="1"/>
        <v>0.22605286578124992</v>
      </c>
      <c r="FI45" s="20">
        <v>43917</v>
      </c>
      <c r="FJ45" s="21" t="s">
        <v>119</v>
      </c>
      <c r="FK45" s="21">
        <v>150</v>
      </c>
      <c r="FL45" s="21">
        <v>40</v>
      </c>
      <c r="FM45" s="21">
        <v>6.2960000000000003</v>
      </c>
      <c r="FN45" s="21">
        <v>4.3120000000000003</v>
      </c>
      <c r="FO45" s="84">
        <v>0.92530000000000001</v>
      </c>
      <c r="FP45" s="84">
        <v>4.5346000000000002</v>
      </c>
      <c r="FQ45" s="84">
        <v>6.5800000000000011E-2</v>
      </c>
      <c r="FR45" s="21">
        <v>0.94440000000000002</v>
      </c>
      <c r="FS45" s="21">
        <v>0.64680000000000004</v>
      </c>
      <c r="FT45" s="21">
        <f t="shared" si="17"/>
        <v>1.4601113172541744</v>
      </c>
      <c r="FU45" s="17">
        <f t="shared" si="18"/>
        <v>0.138795</v>
      </c>
      <c r="FV45" s="17">
        <f t="shared" si="19"/>
        <v>0.68018999999999996</v>
      </c>
      <c r="FW45" s="17">
        <f t="shared" si="20"/>
        <v>9.870000000000002E-3</v>
      </c>
      <c r="FX45" s="21">
        <f>FR45/(AR45+AZ45+AR46+AZ46)</f>
        <v>0.17534999442979687</v>
      </c>
      <c r="FY45" s="21">
        <f>FS45/(AR45+AZ45+AR46+AZ46)</f>
        <v>0.12009357941252925</v>
      </c>
      <c r="FZ45" s="21">
        <f>FU45/(AR45+AZ45+AR46+AZ46)</f>
        <v>2.5770544765865797E-2</v>
      </c>
      <c r="GA45" s="21">
        <f>FV45/(AR45+AZ45+AR46+AZ46)</f>
        <v>0.12629321549259162</v>
      </c>
      <c r="GB45" s="21">
        <f>FW45/(AR45+AZ45+AR46+AZ46)</f>
        <v>1.832596828697687E-3</v>
      </c>
      <c r="GC45" s="20">
        <v>43956</v>
      </c>
      <c r="GD45" s="21" t="s">
        <v>120</v>
      </c>
      <c r="GE45" s="21">
        <v>250</v>
      </c>
      <c r="GF45" s="21">
        <v>25</v>
      </c>
      <c r="GG45" s="21">
        <v>3.7150000000000002E-2</v>
      </c>
      <c r="GH45" s="21">
        <v>6.4179999999999999E-4</v>
      </c>
      <c r="GI45" s="21">
        <f t="shared" si="45"/>
        <v>9.2875000000000014</v>
      </c>
      <c r="GJ45" s="21">
        <v>0.16045000000000001</v>
      </c>
      <c r="GK45" s="17">
        <f t="shared" si="46"/>
        <v>57.884076036148336</v>
      </c>
      <c r="GL45" s="21">
        <f>GI45/(AR45+AZ45+AR46+AZ46)</f>
        <v>1.7244420513201384</v>
      </c>
      <c r="GM45" s="21">
        <f>GJ45/(AR45+AZ45+AR46+AZ46)</f>
        <v>2.9791303056184784E-2</v>
      </c>
      <c r="GN45" s="22">
        <v>43971</v>
      </c>
      <c r="GO45" s="17" t="s">
        <v>121</v>
      </c>
      <c r="GP45" s="17">
        <v>120</v>
      </c>
      <c r="GQ45" s="17">
        <v>44.5</v>
      </c>
      <c r="GR45" s="23">
        <v>1.9602602811035916E-2</v>
      </c>
      <c r="GS45" s="23">
        <v>2.6019999999999997E-3</v>
      </c>
      <c r="GT45" s="24">
        <v>2.3523123373243098</v>
      </c>
      <c r="GU45" s="17">
        <v>0.31224000000000002</v>
      </c>
      <c r="GV45" s="17">
        <f t="shared" si="22"/>
        <v>7.533667490790128</v>
      </c>
      <c r="GW45" s="21">
        <f>GT45/(AR45+AZ45+AR46+AZ46)</f>
        <v>0.43676191788115226</v>
      </c>
      <c r="GX45" s="21">
        <f>GU45/(AR45+AZ45+AR46+AZ46)</f>
        <v>5.7974674143117091E-2</v>
      </c>
      <c r="GY45" s="22">
        <v>44007</v>
      </c>
      <c r="GZ45" s="17" t="s">
        <v>122</v>
      </c>
      <c r="HA45" s="17">
        <v>400</v>
      </c>
      <c r="HB45" s="17">
        <v>4</v>
      </c>
      <c r="HC45" s="17" t="s">
        <v>118</v>
      </c>
      <c r="HD45" s="17" t="s">
        <v>118</v>
      </c>
      <c r="HE45" s="17" t="s">
        <v>118</v>
      </c>
      <c r="HF45" s="17" t="s">
        <v>118</v>
      </c>
      <c r="HG45" s="17" t="s">
        <v>118</v>
      </c>
      <c r="HH45" s="17" t="s">
        <v>118</v>
      </c>
      <c r="HI45" s="17" t="s">
        <v>118</v>
      </c>
      <c r="HJ45" s="22">
        <v>44020</v>
      </c>
      <c r="HK45" s="17" t="s">
        <v>123</v>
      </c>
      <c r="HL45" s="17">
        <v>1.4540999999999999</v>
      </c>
      <c r="HM45" s="17">
        <v>0.28829333299999998</v>
      </c>
      <c r="HN45" s="17">
        <v>1.4541000000000001E-3</v>
      </c>
      <c r="HO45" s="17">
        <v>2.8829300000000001E-4</v>
      </c>
      <c r="HP45" s="17">
        <v>8.4122773999999997E-2</v>
      </c>
      <c r="HQ45" s="17">
        <v>58.2</v>
      </c>
      <c r="HR45" s="17">
        <v>100.2</v>
      </c>
      <c r="HS45" s="17">
        <v>4.5160433409999996</v>
      </c>
      <c r="HT45" s="17">
        <f t="shared" si="3"/>
        <v>4.5160433409999999E-3</v>
      </c>
      <c r="HU45" s="17">
        <v>53.68395666</v>
      </c>
      <c r="HV45" s="17">
        <f t="shared" si="4"/>
        <v>104.716043341</v>
      </c>
      <c r="HW45" s="17">
        <f t="shared" si="5"/>
        <v>0.15226759862214809</v>
      </c>
      <c r="HX45" s="17">
        <f t="shared" si="6"/>
        <v>3.0188937153349343E-2</v>
      </c>
      <c r="HY45" s="17">
        <v>4.4692807000000001E-2</v>
      </c>
      <c r="HZ45" s="17">
        <v>0.40947114400000001</v>
      </c>
      <c r="IA45" s="17">
        <v>3.8954369999999999E-3</v>
      </c>
      <c r="IB45" s="17">
        <f t="shared" si="7"/>
        <v>2.8363706420991677</v>
      </c>
      <c r="IC45" s="17">
        <f t="shared" si="8"/>
        <v>0.562345606240368</v>
      </c>
      <c r="ID45" s="17">
        <v>0.832517014</v>
      </c>
      <c r="IE45" s="17">
        <v>7.6274397370000004</v>
      </c>
      <c r="IF45" s="17">
        <v>7.2562400999999999E-2</v>
      </c>
      <c r="IG45" s="22">
        <v>44020</v>
      </c>
      <c r="IH45" s="17" t="s">
        <v>123</v>
      </c>
      <c r="II45" s="17">
        <v>1.4000999999999999</v>
      </c>
      <c r="IJ45" s="17">
        <v>0.295693333</v>
      </c>
      <c r="IK45" s="17">
        <v>1.4001E-3</v>
      </c>
      <c r="IL45" s="17">
        <v>2.9569299999999998E-4</v>
      </c>
      <c r="IM45" s="17">
        <v>9.2550789999999994E-2</v>
      </c>
      <c r="IN45" s="17">
        <v>57.9</v>
      </c>
      <c r="IO45" s="17">
        <v>100</v>
      </c>
      <c r="IP45" s="17">
        <v>4.9047520660000004</v>
      </c>
      <c r="IQ45" s="17">
        <f t="shared" si="9"/>
        <v>4.9047520660000007E-3</v>
      </c>
      <c r="IR45" s="17">
        <v>52.995247929999998</v>
      </c>
      <c r="IS45" s="17">
        <f t="shared" si="10"/>
        <v>104.904752066</v>
      </c>
      <c r="IT45" s="17">
        <f t="shared" si="11"/>
        <v>0.14687714336760657</v>
      </c>
      <c r="IU45" s="17">
        <f t="shared" si="12"/>
        <v>3.1019635785934176E-2</v>
      </c>
      <c r="IV45" s="17">
        <v>6.0393665999999999E-2</v>
      </c>
      <c r="IW45" s="17">
        <v>0.97145996599999995</v>
      </c>
      <c r="IX45" s="17">
        <v>3.545781E-3</v>
      </c>
      <c r="IY45" s="17">
        <f t="shared" si="13"/>
        <v>2.7715153547656324</v>
      </c>
      <c r="IZ45" s="17">
        <f t="shared" si="14"/>
        <v>0.58532862846320077</v>
      </c>
      <c r="JA45" s="17">
        <v>1.139605306</v>
      </c>
      <c r="JB45" s="17">
        <v>18.331076920000001</v>
      </c>
      <c r="JC45" s="17">
        <v>6.6907519999999998E-2</v>
      </c>
      <c r="JD45" s="22">
        <v>44020</v>
      </c>
      <c r="JE45" s="17" t="s">
        <v>123</v>
      </c>
      <c r="JF45" s="17">
        <v>1.6920999999999999</v>
      </c>
      <c r="JG45" s="17">
        <v>1.0872933330000001</v>
      </c>
      <c r="JH45" s="17">
        <v>1.6921E-3</v>
      </c>
      <c r="JI45" s="17">
        <v>1.087293E-3</v>
      </c>
      <c r="JJ45" s="17">
        <v>0.116782676</v>
      </c>
      <c r="JK45" s="17">
        <v>62.9</v>
      </c>
      <c r="JL45" s="17">
        <v>101.3</v>
      </c>
      <c r="JM45" s="17">
        <v>6.5774930749999996</v>
      </c>
      <c r="JN45" s="17">
        <v>6.5774930000000002E-3</v>
      </c>
      <c r="JO45" s="17">
        <v>56.322506930000003</v>
      </c>
      <c r="JP45" s="17">
        <v>107.8774931</v>
      </c>
      <c r="JQ45" s="17">
        <v>0.18253950599999999</v>
      </c>
      <c r="JR45" s="17">
        <v>0.11729447899999999</v>
      </c>
      <c r="JS45" s="17">
        <v>4.5578240999999999E-2</v>
      </c>
      <c r="JT45" s="17">
        <v>0.13116824399999999</v>
      </c>
      <c r="JU45" s="17">
        <v>3.0960839999999998E-3</v>
      </c>
      <c r="JV45" s="17">
        <v>3.240969126</v>
      </c>
      <c r="JW45" s="17">
        <v>2.0825507490000001</v>
      </c>
      <c r="JX45" s="17">
        <v>0.80923672099999999</v>
      </c>
      <c r="JY45" s="17">
        <v>2.3288779389999998</v>
      </c>
      <c r="JZ45" s="17">
        <v>5.4970636000000003E-2</v>
      </c>
      <c r="KA45" s="17">
        <f t="shared" si="52"/>
        <v>1698</v>
      </c>
      <c r="KB45" s="17">
        <f t="shared" si="41"/>
        <v>1.6980000000000001E-3</v>
      </c>
      <c r="KC45" s="17">
        <v>2.4828999999999999</v>
      </c>
      <c r="KD45" s="17">
        <v>0.86834</v>
      </c>
      <c r="KE45" s="17">
        <v>1.7512100677637901</v>
      </c>
      <c r="KF45" s="17">
        <f t="shared" si="38"/>
        <v>3.7756113332758855E-4</v>
      </c>
      <c r="KG45" s="17">
        <f t="shared" si="25"/>
        <v>22.235638005158336</v>
      </c>
      <c r="KH45" s="17">
        <v>1.94</v>
      </c>
      <c r="KI45" s="17">
        <v>0.75890000000000002</v>
      </c>
      <c r="KJ45" s="17">
        <v>0.34112444725205299</v>
      </c>
      <c r="KK45" s="17">
        <f t="shared" si="26"/>
        <v>5.0222592545799104E-5</v>
      </c>
      <c r="KL45" s="17">
        <f t="shared" si="27"/>
        <v>2.9577498554652002</v>
      </c>
      <c r="KM45" s="17">
        <v>0.6996</v>
      </c>
      <c r="KN45" s="17">
        <v>0.56240000000000001</v>
      </c>
      <c r="KO45" s="17">
        <f t="shared" si="28"/>
        <v>1.262</v>
      </c>
      <c r="KP45" s="17">
        <v>1.0253000000000001</v>
      </c>
      <c r="KQ45" s="17">
        <v>1.20411392405063</v>
      </c>
      <c r="KR45" s="17">
        <f t="shared" si="29"/>
        <v>1.5580374439873383E-4</v>
      </c>
      <c r="KS45" s="17">
        <f t="shared" si="30"/>
        <v>9.1757211071103555</v>
      </c>
      <c r="KT45" s="17">
        <v>0.48980000000000001</v>
      </c>
      <c r="KU45" s="17">
        <v>0.75443000000000005</v>
      </c>
      <c r="KV45" s="17">
        <v>0.67185289957567196</v>
      </c>
      <c r="KW45" s="17">
        <f t="shared" si="31"/>
        <v>2.4826295848656299E-5</v>
      </c>
      <c r="KX45" s="17">
        <f t="shared" si="32"/>
        <v>1.4620904504509009</v>
      </c>
      <c r="KY45" s="17">
        <v>1.5345</v>
      </c>
      <c r="KZ45" s="17">
        <v>1.17564</v>
      </c>
      <c r="LA45" s="17">
        <v>0.68265440210249695</v>
      </c>
      <c r="LB45" s="17">
        <f t="shared" si="33"/>
        <v>1.2315219077660975E-4</v>
      </c>
      <c r="LC45" s="17">
        <f t="shared" si="34"/>
        <v>7.252779197680197</v>
      </c>
      <c r="LD45" s="17">
        <f t="shared" si="35"/>
        <v>7.3156595689738749E-4</v>
      </c>
      <c r="LE45" s="17">
        <f t="shared" si="36"/>
        <v>43.083978615864986</v>
      </c>
      <c r="LF45" s="17">
        <v>0.44292500000000001</v>
      </c>
      <c r="LG45" s="17">
        <v>2.07695321194383E-2</v>
      </c>
    </row>
    <row r="46" spans="1:319" x14ac:dyDescent="0.35">
      <c r="A46" s="17">
        <v>21</v>
      </c>
      <c r="B46" s="17" t="s">
        <v>124</v>
      </c>
      <c r="C46" s="17" t="s">
        <v>138</v>
      </c>
      <c r="D46" s="17" t="s">
        <v>134</v>
      </c>
      <c r="E46" s="17" t="s">
        <v>130</v>
      </c>
      <c r="F46" s="17" t="s">
        <v>106</v>
      </c>
      <c r="G46" s="18">
        <v>44020</v>
      </c>
      <c r="H46" s="17" t="s">
        <v>115</v>
      </c>
      <c r="I46" s="17">
        <v>1124.3699999999999</v>
      </c>
      <c r="J46" s="17">
        <v>7.6040999999999999</v>
      </c>
      <c r="K46" s="17">
        <v>6.11</v>
      </c>
      <c r="L46" s="17">
        <v>7.4474999999999998</v>
      </c>
      <c r="M46" s="17">
        <v>21.1616</v>
      </c>
      <c r="N46" s="17">
        <v>2.1703999999999999</v>
      </c>
      <c r="O46" s="17">
        <v>1.9534</v>
      </c>
      <c r="P46" s="17">
        <v>1.2270000000000001</v>
      </c>
      <c r="Q46" s="17">
        <v>2.0966999999999998</v>
      </c>
      <c r="R46" s="17">
        <v>7.4474999999999998</v>
      </c>
      <c r="S46" s="17">
        <v>3.2</v>
      </c>
      <c r="T46" s="17">
        <v>8</v>
      </c>
      <c r="U46" s="17">
        <v>6</v>
      </c>
      <c r="V46" s="17">
        <v>0</v>
      </c>
      <c r="W46" s="17">
        <v>35</v>
      </c>
      <c r="X46" s="17">
        <v>48</v>
      </c>
      <c r="Y46" s="17" t="s">
        <v>116</v>
      </c>
      <c r="Z46" s="17">
        <v>2</v>
      </c>
      <c r="AA46" s="17">
        <v>16</v>
      </c>
      <c r="AB46" s="17">
        <v>0</v>
      </c>
      <c r="AC46" s="17" t="s">
        <v>139</v>
      </c>
      <c r="AD46" s="17">
        <v>6</v>
      </c>
      <c r="AE46" s="17"/>
      <c r="AF46" s="17">
        <v>31.8</v>
      </c>
      <c r="AG46" s="17">
        <f t="shared" si="15"/>
        <v>147.8636525032548</v>
      </c>
      <c r="AH46" s="17">
        <f t="shared" si="0"/>
        <v>0.54305422885934906</v>
      </c>
      <c r="AI46" s="17">
        <v>35</v>
      </c>
      <c r="AJ46" s="17">
        <v>13.7141</v>
      </c>
      <c r="AK46" s="17">
        <v>360.47379999999998</v>
      </c>
      <c r="AL46" s="17">
        <v>43.773499999999999</v>
      </c>
      <c r="AM46" s="17">
        <v>0.38650000000000001</v>
      </c>
      <c r="AN46" s="17">
        <v>0.42299999999999999</v>
      </c>
      <c r="AO46" s="17">
        <v>4.9400000000000004</v>
      </c>
      <c r="AP46" s="17">
        <v>0.6</v>
      </c>
      <c r="AQ46" s="17">
        <v>0.17257683200000001</v>
      </c>
      <c r="AR46" s="17">
        <v>2.1703999999999999</v>
      </c>
      <c r="AS46" s="17">
        <v>479.69959999999998</v>
      </c>
      <c r="AT46" s="17">
        <v>130.2595</v>
      </c>
      <c r="AU46" s="17">
        <v>0.86439999999999995</v>
      </c>
      <c r="AV46" s="17">
        <v>2.8149999999999999</v>
      </c>
      <c r="AW46" s="17">
        <v>1.02</v>
      </c>
      <c r="AX46" s="17">
        <v>0.28000000000000003</v>
      </c>
      <c r="AY46" s="17">
        <v>0.16650088800000001</v>
      </c>
      <c r="AZ46" s="17">
        <v>1.9534</v>
      </c>
      <c r="BA46" s="17">
        <v>248.57589999999999</v>
      </c>
      <c r="BB46" s="17">
        <v>139.22620000000001</v>
      </c>
      <c r="BC46" s="17">
        <v>1.7827999999999999</v>
      </c>
      <c r="BD46" s="17">
        <v>6.2050000000000001</v>
      </c>
      <c r="BE46" s="17">
        <v>0.2</v>
      </c>
      <c r="BF46" s="17">
        <v>0.11</v>
      </c>
      <c r="BG46" s="17">
        <v>0.19774375499999999</v>
      </c>
      <c r="BH46" s="17">
        <v>1.2270000000000001</v>
      </c>
      <c r="BI46" s="17">
        <v>34.3125</v>
      </c>
      <c r="BJ46" s="17">
        <v>45.348599999999998</v>
      </c>
      <c r="BK46" s="17">
        <v>4.2069000000000001</v>
      </c>
      <c r="BL46" s="17">
        <v>4.7690000000000001</v>
      </c>
      <c r="BM46" s="17">
        <v>0.02</v>
      </c>
      <c r="BN46" s="17">
        <v>0.02</v>
      </c>
      <c r="BO46" s="17">
        <v>0.439651919</v>
      </c>
      <c r="BP46" s="17">
        <v>2.0966999999999998</v>
      </c>
      <c r="BQ46" s="17">
        <f t="shared" si="16"/>
        <v>1123.0617999999999</v>
      </c>
      <c r="BR46" s="17">
        <v>1.2470000000000001</v>
      </c>
      <c r="BS46" s="17">
        <v>3.281895</v>
      </c>
      <c r="BT46" s="17">
        <v>2035.03</v>
      </c>
      <c r="BU46" s="17">
        <v>585.32000000000005</v>
      </c>
      <c r="BV46" s="17">
        <v>0.70104</v>
      </c>
      <c r="BW46" s="17">
        <v>920.27499999999998</v>
      </c>
      <c r="BX46" s="17">
        <v>20.515000000000001</v>
      </c>
      <c r="BY46" s="17">
        <v>46.9347308297179</v>
      </c>
      <c r="BZ46" s="17">
        <v>1.6444665639663301</v>
      </c>
      <c r="CA46" s="17">
        <v>28.560307630415</v>
      </c>
      <c r="CB46" s="17">
        <v>1.04</v>
      </c>
      <c r="CC46" s="17">
        <v>3.3183600000000002</v>
      </c>
      <c r="CD46" s="17">
        <v>2069.915</v>
      </c>
      <c r="CE46" s="17">
        <v>483.31</v>
      </c>
      <c r="CF46" s="17">
        <v>0.93140000000000001</v>
      </c>
      <c r="CG46" s="17">
        <v>1557.21</v>
      </c>
      <c r="CH46" s="17">
        <v>13.625</v>
      </c>
      <c r="CI46" s="17">
        <v>46.442833146696501</v>
      </c>
      <c r="CJ46" s="17">
        <v>1.3123833519970101</v>
      </c>
      <c r="CK46" s="17">
        <v>35.403997368112996</v>
      </c>
      <c r="CL46" s="17">
        <v>0.91600000000000004</v>
      </c>
      <c r="CM46" s="17">
        <v>3.35886</v>
      </c>
      <c r="CN46" s="17">
        <v>2108.69</v>
      </c>
      <c r="CO46" s="17">
        <v>425.85</v>
      </c>
      <c r="CP46" s="17">
        <v>1.04423</v>
      </c>
      <c r="CQ46" s="17">
        <v>1870.26</v>
      </c>
      <c r="CR46" s="17">
        <v>5.22</v>
      </c>
      <c r="CS46" s="17">
        <v>46.490174672489097</v>
      </c>
      <c r="CT46" s="17">
        <v>0.56986899563318805</v>
      </c>
      <c r="CU46" s="17">
        <v>81.580459770114999</v>
      </c>
      <c r="CV46" s="17">
        <v>1.472</v>
      </c>
      <c r="CW46" s="17">
        <v>3.4072300000000002</v>
      </c>
      <c r="CX46" s="17">
        <v>2155.0300000000002</v>
      </c>
      <c r="CY46" s="17">
        <v>613.1</v>
      </c>
      <c r="CZ46" s="17">
        <v>0.68039000000000005</v>
      </c>
      <c r="DA46" s="17">
        <v>863.32</v>
      </c>
      <c r="DB46" s="17">
        <v>8.2200000000000006</v>
      </c>
      <c r="DC46" s="17">
        <v>41.650815217391298</v>
      </c>
      <c r="DD46" s="17">
        <v>0.55842391304347805</v>
      </c>
      <c r="DE46" s="17">
        <v>74.586374695863697</v>
      </c>
      <c r="DF46" s="17">
        <v>1.5369999999999999</v>
      </c>
      <c r="DG46" s="17">
        <v>3.27068</v>
      </c>
      <c r="DH46" s="17">
        <v>2024.31</v>
      </c>
      <c r="DI46" s="17">
        <v>685.35</v>
      </c>
      <c r="DJ46" s="17">
        <v>0.64802000000000004</v>
      </c>
      <c r="DK46" s="17">
        <v>774.08</v>
      </c>
      <c r="DL46" s="17">
        <v>9.1</v>
      </c>
      <c r="DM46" s="17">
        <v>44.590110605074798</v>
      </c>
      <c r="DN46" s="17">
        <v>0.59206245933637003</v>
      </c>
      <c r="DO46" s="17">
        <v>75.313186813186803</v>
      </c>
      <c r="DP46" s="17">
        <v>148.31200000000001</v>
      </c>
      <c r="DQ46" s="17">
        <v>1.12513</v>
      </c>
      <c r="DR46" s="17">
        <v>17.8</v>
      </c>
      <c r="DS46" s="17">
        <v>81.13</v>
      </c>
      <c r="DT46" s="17">
        <v>0.71287999999999996</v>
      </c>
      <c r="DU46" s="17">
        <v>952.94</v>
      </c>
      <c r="DV46" s="17">
        <v>12.06</v>
      </c>
      <c r="DW46" s="17">
        <v>5.4702249312260601E-2</v>
      </c>
      <c r="DX46" s="17">
        <v>8.13150655375155E-3</v>
      </c>
      <c r="DY46" s="17">
        <v>6.7271973466003301</v>
      </c>
      <c r="DZ46" s="17">
        <v>1.526</v>
      </c>
      <c r="EA46" s="17">
        <v>3.31501</v>
      </c>
      <c r="EB46" s="17">
        <v>2066.6999999999998</v>
      </c>
      <c r="EC46" s="17">
        <v>732</v>
      </c>
      <c r="ED46" s="17">
        <v>0.70564000000000004</v>
      </c>
      <c r="EE46" s="17">
        <v>932.97</v>
      </c>
      <c r="EF46" s="17">
        <v>31.82</v>
      </c>
      <c r="EG46" s="17">
        <v>47.968545216251599</v>
      </c>
      <c r="EH46" s="17">
        <v>2.0851900393184799</v>
      </c>
      <c r="EI46" s="17">
        <v>23.004399748585801</v>
      </c>
      <c r="EJ46" s="17">
        <v>1.4850000000000001</v>
      </c>
      <c r="EK46" s="17">
        <v>3.3262200000000002</v>
      </c>
      <c r="EL46" s="17">
        <v>2077.44</v>
      </c>
      <c r="EM46" s="17">
        <v>700.27</v>
      </c>
      <c r="EN46" s="17">
        <v>0.90988000000000002</v>
      </c>
      <c r="EO46" s="17">
        <v>1497.59</v>
      </c>
      <c r="EP46" s="17">
        <v>22.6</v>
      </c>
      <c r="EQ46" s="17">
        <v>47.156228956229</v>
      </c>
      <c r="ER46" s="17">
        <v>1.5218855218855201</v>
      </c>
      <c r="ES46" s="17">
        <v>30.985398230088499</v>
      </c>
      <c r="ET46" s="17">
        <v>1.5509999999999999</v>
      </c>
      <c r="EU46" s="17">
        <v>3.1981700000000002</v>
      </c>
      <c r="EV46" s="17">
        <v>1955.05</v>
      </c>
      <c r="EW46" s="17">
        <v>719.43</v>
      </c>
      <c r="EX46" s="17">
        <v>0.95672999999999997</v>
      </c>
      <c r="EY46" s="17">
        <v>1627.41</v>
      </c>
      <c r="EZ46" s="17">
        <v>14.01</v>
      </c>
      <c r="FA46" s="17">
        <v>46.384912959380998</v>
      </c>
      <c r="FB46" s="17">
        <v>0.90328820116054198</v>
      </c>
      <c r="FC46" s="17">
        <v>51.351177730192703</v>
      </c>
      <c r="FD46" s="17">
        <v>4.3330769230769199</v>
      </c>
      <c r="FE46" s="17" t="s">
        <v>118</v>
      </c>
      <c r="FF46" s="17">
        <v>1.246</v>
      </c>
      <c r="FG46" s="19">
        <f t="shared" si="37"/>
        <v>4.3330769230769199</v>
      </c>
      <c r="FH46" s="17">
        <f t="shared" si="1"/>
        <v>0.48719816999999965</v>
      </c>
      <c r="FI46" s="20">
        <v>43917</v>
      </c>
      <c r="FJ46" s="21" t="s">
        <v>119</v>
      </c>
      <c r="FK46" s="21">
        <v>150</v>
      </c>
      <c r="FL46" s="21">
        <v>40</v>
      </c>
      <c r="FM46" s="21">
        <v>6.2960000000000003</v>
      </c>
      <c r="FN46" s="21">
        <v>4.3120000000000003</v>
      </c>
      <c r="FO46" s="84">
        <v>0.92530000000000001</v>
      </c>
      <c r="FP46" s="84">
        <v>4.5346000000000002</v>
      </c>
      <c r="FQ46" s="84">
        <v>6.5800000000000011E-2</v>
      </c>
      <c r="FR46" s="21">
        <v>0.94440000000000002</v>
      </c>
      <c r="FS46" s="21">
        <v>0.64680000000000004</v>
      </c>
      <c r="FT46" s="21">
        <f t="shared" si="17"/>
        <v>1.4601113172541744</v>
      </c>
      <c r="FU46" s="17">
        <f t="shared" si="18"/>
        <v>0.138795</v>
      </c>
      <c r="FV46" s="17">
        <f t="shared" si="19"/>
        <v>0.68018999999999996</v>
      </c>
      <c r="FW46" s="17">
        <f t="shared" si="20"/>
        <v>9.870000000000002E-3</v>
      </c>
      <c r="FX46" s="21">
        <f>FR46/(AR45+AZ45+AR46+AZ46)</f>
        <v>0.17534999442979687</v>
      </c>
      <c r="FY46" s="21">
        <f>FS46/(AR45+AZ45+AR46+AZ46)</f>
        <v>0.12009357941252925</v>
      </c>
      <c r="FZ46" s="21">
        <f>FU46/(AR45+AZ45+AR46+AZ46)</f>
        <v>2.5770544765865797E-2</v>
      </c>
      <c r="GA46" s="21">
        <f>FV46/(AR45+AZ45+AR46+AZ46)</f>
        <v>0.12629321549259162</v>
      </c>
      <c r="GB46" s="21">
        <f>FW46/(AR45+AZ45+AR46+AZ46)</f>
        <v>1.832596828697687E-3</v>
      </c>
      <c r="GC46" s="20">
        <v>43956</v>
      </c>
      <c r="GD46" s="21" t="s">
        <v>120</v>
      </c>
      <c r="GE46" s="21">
        <v>250</v>
      </c>
      <c r="GF46" s="21">
        <v>25</v>
      </c>
      <c r="GG46" s="21">
        <v>3.7150000000000002E-2</v>
      </c>
      <c r="GH46" s="21">
        <v>6.4179999999999999E-4</v>
      </c>
      <c r="GI46" s="21">
        <f t="shared" si="45"/>
        <v>9.2875000000000014</v>
      </c>
      <c r="GJ46" s="21">
        <v>0.16045000000000001</v>
      </c>
      <c r="GK46" s="17">
        <f t="shared" si="46"/>
        <v>57.884076036148336</v>
      </c>
      <c r="GL46" s="21">
        <f>GI46/(AR45+AZ45+AR46+AZ46)</f>
        <v>1.7244420513201384</v>
      </c>
      <c r="GM46" s="21">
        <f>GJ46/(AR45+AZ45+AR46+AZ46)</f>
        <v>2.9791303056184784E-2</v>
      </c>
      <c r="GN46" s="22">
        <v>43971</v>
      </c>
      <c r="GO46" s="17" t="s">
        <v>121</v>
      </c>
      <c r="GP46" s="17">
        <v>120</v>
      </c>
      <c r="GQ46" s="17">
        <v>44.5</v>
      </c>
      <c r="GR46" s="23">
        <v>1.9602602811035916E-2</v>
      </c>
      <c r="GS46" s="23">
        <v>2.6019999999999997E-3</v>
      </c>
      <c r="GT46" s="24">
        <v>2.3523123373243098</v>
      </c>
      <c r="GU46" s="17">
        <v>0.31224000000000002</v>
      </c>
      <c r="GV46" s="17">
        <f t="shared" si="22"/>
        <v>7.533667490790128</v>
      </c>
      <c r="GW46" s="21">
        <f>GT46/(AR45+AZ45+AR46+AZ46)</f>
        <v>0.43676191788115226</v>
      </c>
      <c r="GX46" s="21">
        <f>GU46/(AR45+AZ45+AR46+AZ46)</f>
        <v>5.7974674143117091E-2</v>
      </c>
      <c r="GY46" s="22">
        <v>44007</v>
      </c>
      <c r="GZ46" s="17" t="s">
        <v>122</v>
      </c>
      <c r="HA46" s="17">
        <v>400</v>
      </c>
      <c r="HB46" s="17">
        <v>4</v>
      </c>
      <c r="HC46" s="17" t="s">
        <v>118</v>
      </c>
      <c r="HD46" s="17" t="s">
        <v>118</v>
      </c>
      <c r="HE46" s="17" t="s">
        <v>118</v>
      </c>
      <c r="HF46" s="17" t="s">
        <v>118</v>
      </c>
      <c r="HG46" s="17" t="s">
        <v>118</v>
      </c>
      <c r="HH46" s="17" t="s">
        <v>118</v>
      </c>
      <c r="HI46" s="17" t="s">
        <v>118</v>
      </c>
      <c r="HJ46" s="22">
        <v>44020</v>
      </c>
      <c r="HK46" s="17" t="s">
        <v>123</v>
      </c>
      <c r="HL46" s="17">
        <v>1.7321</v>
      </c>
      <c r="HM46" s="17">
        <v>8.5506933329999999</v>
      </c>
      <c r="HN46" s="17">
        <v>1.7321000000000001E-3</v>
      </c>
      <c r="HO46" s="17">
        <v>8.5506929999999998E-3</v>
      </c>
      <c r="HP46" s="17">
        <v>7.5486084999999994E-2</v>
      </c>
      <c r="HQ46" s="17">
        <v>64</v>
      </c>
      <c r="HR46" s="17">
        <v>100.3</v>
      </c>
      <c r="HS46" s="17">
        <v>4.4920241049999996</v>
      </c>
      <c r="HT46" s="17">
        <f t="shared" si="3"/>
        <v>4.4920241049999999E-3</v>
      </c>
      <c r="HU46" s="17">
        <v>59.507975899999998</v>
      </c>
      <c r="HV46" s="17">
        <f t="shared" si="4"/>
        <v>104.792024105</v>
      </c>
      <c r="HW46" s="17">
        <f t="shared" si="5"/>
        <v>0.18151026495227049</v>
      </c>
      <c r="HX46" s="17">
        <f t="shared" si="6"/>
        <v>0.89604446186619868</v>
      </c>
      <c r="HY46" s="17"/>
      <c r="HZ46" s="17"/>
      <c r="IA46" s="17"/>
      <c r="IB46" s="17">
        <f t="shared" si="7"/>
        <v>3.0501838149778253</v>
      </c>
      <c r="IC46" s="17">
        <f t="shared" si="8"/>
        <v>15.057552341755901</v>
      </c>
      <c r="ID46" s="17"/>
      <c r="IE46" s="17"/>
      <c r="IF46" s="17"/>
      <c r="IG46" s="22">
        <v>44020</v>
      </c>
      <c r="IH46" s="17" t="s">
        <v>123</v>
      </c>
      <c r="II46" s="17">
        <v>1.0581</v>
      </c>
      <c r="IJ46" s="17">
        <v>3.936693333</v>
      </c>
      <c r="IK46" s="17">
        <v>1.0581E-3</v>
      </c>
      <c r="IL46" s="17">
        <v>3.9366929999999998E-3</v>
      </c>
      <c r="IM46" s="17">
        <v>9.4534712000000007E-2</v>
      </c>
      <c r="IN46" s="17">
        <v>57.3</v>
      </c>
      <c r="IO46" s="17">
        <v>101</v>
      </c>
      <c r="IP46" s="17">
        <v>4.9489878540000003</v>
      </c>
      <c r="IQ46" s="17">
        <f t="shared" si="9"/>
        <v>4.9489878540000002E-3</v>
      </c>
      <c r="IR46" s="17">
        <v>52.351012150000003</v>
      </c>
      <c r="IS46" s="17">
        <f t="shared" si="10"/>
        <v>105.94898785399999</v>
      </c>
      <c r="IT46" s="17">
        <f t="shared" si="11"/>
        <v>0.11210462404831741</v>
      </c>
      <c r="IU46" s="17">
        <f t="shared" si="12"/>
        <v>0.41708867412293976</v>
      </c>
      <c r="IV46" s="17"/>
      <c r="IW46" s="17"/>
      <c r="IX46" s="17"/>
      <c r="IY46" s="17">
        <f t="shared" si="13"/>
        <v>2.1414031829433768</v>
      </c>
      <c r="IZ46" s="17">
        <f t="shared" si="14"/>
        <v>7.967155877098735</v>
      </c>
      <c r="JA46" s="17"/>
      <c r="JB46" s="17"/>
      <c r="JC46" s="17"/>
      <c r="JD46" s="22">
        <v>44020</v>
      </c>
      <c r="JE46" s="17" t="s">
        <v>123</v>
      </c>
      <c r="JF46" s="17">
        <v>1.6920999999999999</v>
      </c>
      <c r="JG46" s="17">
        <v>1.0872933330000001</v>
      </c>
      <c r="JH46" s="17">
        <v>1.6921E-3</v>
      </c>
      <c r="JI46" s="17">
        <v>1.087293E-3</v>
      </c>
      <c r="JJ46" s="17">
        <v>0.116782676</v>
      </c>
      <c r="JK46" s="17">
        <v>62.9</v>
      </c>
      <c r="JL46" s="17">
        <v>101.3</v>
      </c>
      <c r="JM46" s="17">
        <v>6.5774930749999996</v>
      </c>
      <c r="JN46" s="17">
        <v>6.5774930000000002E-3</v>
      </c>
      <c r="JO46" s="17">
        <v>56.322506930000003</v>
      </c>
      <c r="JP46" s="17">
        <v>107.8774931</v>
      </c>
      <c r="JQ46" s="17">
        <v>0.18253950599999999</v>
      </c>
      <c r="JR46" s="17">
        <v>0.11729447899999999</v>
      </c>
      <c r="JS46" s="17"/>
      <c r="JT46" s="17"/>
      <c r="JU46" s="17"/>
      <c r="JV46" s="17">
        <v>3.240969126</v>
      </c>
      <c r="JW46" s="17">
        <v>2.0825507490000001</v>
      </c>
      <c r="JX46" s="17"/>
      <c r="JY46" s="17"/>
      <c r="JZ46" s="17"/>
      <c r="KA46" s="17">
        <f t="shared" si="52"/>
        <v>1698</v>
      </c>
      <c r="KB46" s="17">
        <f t="shared" si="41"/>
        <v>1.6980000000000001E-3</v>
      </c>
      <c r="KC46" s="17">
        <v>7.6040999999999999</v>
      </c>
      <c r="KD46" s="17">
        <v>0.70104</v>
      </c>
      <c r="KE46" s="17">
        <v>1.6444665639663301</v>
      </c>
      <c r="KF46" s="17">
        <f t="shared" si="38"/>
        <v>8.7662866150664781E-4</v>
      </c>
      <c r="KG46" s="17">
        <f t="shared" si="25"/>
        <v>51.627129652923898</v>
      </c>
      <c r="KH46" s="17">
        <v>6.11</v>
      </c>
      <c r="KI46" s="17">
        <v>0.64802000000000004</v>
      </c>
      <c r="KJ46" s="17">
        <v>0.59206245933637003</v>
      </c>
      <c r="KK46" s="17">
        <f t="shared" si="26"/>
        <v>2.3442134040338344E-4</v>
      </c>
      <c r="KL46" s="17">
        <f t="shared" si="27"/>
        <v>13.805732650375939</v>
      </c>
      <c r="KM46" s="17">
        <v>2.1703999999999999</v>
      </c>
      <c r="KN46" s="17">
        <v>1.9534</v>
      </c>
      <c r="KO46" s="17">
        <f t="shared" si="28"/>
        <v>4.1238000000000001</v>
      </c>
      <c r="KP46" s="17">
        <v>0.93140000000000001</v>
      </c>
      <c r="KQ46" s="17">
        <v>1.3123833519970101</v>
      </c>
      <c r="KR46" s="17">
        <f t="shared" si="29"/>
        <v>5.0407428233314522E-4</v>
      </c>
      <c r="KS46" s="17">
        <f t="shared" si="30"/>
        <v>29.68635349429595</v>
      </c>
      <c r="KT46" s="17">
        <v>1.2270000000000001</v>
      </c>
      <c r="KU46" s="17">
        <v>1.04423</v>
      </c>
      <c r="KV46" s="17">
        <v>0.56986899563318805</v>
      </c>
      <c r="KW46" s="17">
        <f t="shared" si="31"/>
        <v>7.3015616770742394E-5</v>
      </c>
      <c r="KX46" s="17">
        <f t="shared" si="32"/>
        <v>4.3000952161803525</v>
      </c>
      <c r="KY46" s="17">
        <v>2.0966999999999998</v>
      </c>
      <c r="KZ46" s="17">
        <v>0.68039000000000005</v>
      </c>
      <c r="LA46" s="17">
        <v>0.55842391304347805</v>
      </c>
      <c r="LB46" s="17">
        <f t="shared" si="33"/>
        <v>7.9663287505842362E-5</v>
      </c>
      <c r="LC46" s="17">
        <f t="shared" si="34"/>
        <v>4.691595259472459</v>
      </c>
      <c r="LD46" s="17">
        <f t="shared" si="35"/>
        <v>1.7678031885197613E-3</v>
      </c>
      <c r="LE46" s="17">
        <f t="shared" si="36"/>
        <v>104.11090627324859</v>
      </c>
      <c r="LF46" s="17">
        <v>0.71287999999999996</v>
      </c>
      <c r="LG46" s="17">
        <v>8.13150655375155E-3</v>
      </c>
    </row>
    <row r="47" spans="1:319" x14ac:dyDescent="0.35">
      <c r="A47" s="17">
        <v>22</v>
      </c>
      <c r="B47" s="17" t="s">
        <v>110</v>
      </c>
      <c r="C47" s="17" t="s">
        <v>129</v>
      </c>
      <c r="D47" s="17" t="s">
        <v>112</v>
      </c>
      <c r="E47" s="17" t="s">
        <v>130</v>
      </c>
      <c r="F47" s="17" t="s">
        <v>114</v>
      </c>
      <c r="G47" s="18">
        <v>44018</v>
      </c>
      <c r="H47" s="17" t="s">
        <v>115</v>
      </c>
      <c r="I47" s="17">
        <v>401.68</v>
      </c>
      <c r="J47" s="17">
        <v>2.0596000000000001</v>
      </c>
      <c r="K47" s="17">
        <v>0.6</v>
      </c>
      <c r="L47" s="17">
        <v>1.1173999999999999</v>
      </c>
      <c r="M47" s="17">
        <v>3.7770000000000001</v>
      </c>
      <c r="N47" s="17">
        <v>0.2072</v>
      </c>
      <c r="O47" s="17">
        <v>0.22989999999999999</v>
      </c>
      <c r="P47" s="17">
        <v>0.1114</v>
      </c>
      <c r="Q47" s="17">
        <v>0.56889999999999996</v>
      </c>
      <c r="R47" s="17">
        <v>1.1173999999999999</v>
      </c>
      <c r="S47" s="17">
        <v>3.3</v>
      </c>
      <c r="T47" s="17">
        <v>8</v>
      </c>
      <c r="U47" s="17">
        <v>0</v>
      </c>
      <c r="V47" s="17">
        <v>0</v>
      </c>
      <c r="W47" s="17">
        <v>15.2</v>
      </c>
      <c r="X47" s="17">
        <v>39.200000000000003</v>
      </c>
      <c r="Y47" s="17" t="s">
        <v>116</v>
      </c>
      <c r="Z47" s="17">
        <v>2</v>
      </c>
      <c r="AA47" s="17">
        <v>16</v>
      </c>
      <c r="AB47" s="17">
        <v>0</v>
      </c>
      <c r="AC47" s="17" t="s">
        <v>162</v>
      </c>
      <c r="AD47" s="17">
        <v>7</v>
      </c>
      <c r="AE47" s="17"/>
      <c r="AF47" s="17">
        <v>11.9</v>
      </c>
      <c r="AG47" s="17">
        <f t="shared" si="15"/>
        <v>195.02816080792385</v>
      </c>
      <c r="AH47" s="17">
        <f t="shared" si="0"/>
        <v>0.42013836667167992</v>
      </c>
      <c r="AI47" s="17">
        <v>15.2</v>
      </c>
      <c r="AJ47" s="17">
        <v>2.6596000000000002</v>
      </c>
      <c r="AK47" s="17">
        <v>481.1463</v>
      </c>
      <c r="AL47" s="17">
        <v>45.888100000000001</v>
      </c>
      <c r="AM47" s="17">
        <v>0.30359999999999998</v>
      </c>
      <c r="AN47" s="17">
        <v>0.34799999999999998</v>
      </c>
      <c r="AO47" s="17">
        <v>10.81</v>
      </c>
      <c r="AP47" s="17">
        <v>1.03</v>
      </c>
      <c r="AQ47" s="17">
        <v>0.127873563</v>
      </c>
      <c r="AR47" s="17">
        <v>0.2072</v>
      </c>
      <c r="AS47" s="17">
        <v>484.02109999999999</v>
      </c>
      <c r="AT47" s="17">
        <v>74.500399999999999</v>
      </c>
      <c r="AU47" s="17">
        <v>0.4899</v>
      </c>
      <c r="AV47" s="17">
        <v>0.91300000000000003</v>
      </c>
      <c r="AW47" s="17">
        <v>4.12</v>
      </c>
      <c r="AX47" s="17">
        <v>0.63</v>
      </c>
      <c r="AY47" s="17">
        <v>0.12880613399999999</v>
      </c>
      <c r="AZ47" s="17">
        <v>0.22989999999999999</v>
      </c>
      <c r="BA47" s="17">
        <v>191.1867</v>
      </c>
      <c r="BB47" s="17">
        <v>57.069099999999999</v>
      </c>
      <c r="BC47" s="17">
        <v>0.95020000000000004</v>
      </c>
      <c r="BD47" s="17">
        <v>1.3560000000000001</v>
      </c>
      <c r="BE47" s="17">
        <v>1.72</v>
      </c>
      <c r="BF47" s="17">
        <v>0.51</v>
      </c>
      <c r="BG47" s="17">
        <v>8.2153392000000006E-2</v>
      </c>
      <c r="BH47" s="17">
        <v>0.1114</v>
      </c>
      <c r="BI47" s="17">
        <v>73.130300000000005</v>
      </c>
      <c r="BJ47" s="17">
        <v>34.424700000000001</v>
      </c>
      <c r="BK47" s="17">
        <v>1.4984</v>
      </c>
      <c r="BL47" s="17">
        <v>1.29</v>
      </c>
      <c r="BM47" s="17">
        <v>0.13</v>
      </c>
      <c r="BN47" s="17">
        <v>0.06</v>
      </c>
      <c r="BO47" s="17">
        <v>0.44100775199999998</v>
      </c>
      <c r="BP47" s="17">
        <v>0.56889999999999996</v>
      </c>
      <c r="BQ47" s="17">
        <f t="shared" si="16"/>
        <v>1229.4843999999998</v>
      </c>
      <c r="BR47" s="17">
        <v>0.90900000000000003</v>
      </c>
      <c r="BS47" s="17">
        <v>3.0641400000000001</v>
      </c>
      <c r="BT47" s="17">
        <v>1827.29</v>
      </c>
      <c r="BU47" s="17">
        <v>406.18</v>
      </c>
      <c r="BV47" s="17">
        <v>0.7268</v>
      </c>
      <c r="BW47" s="17">
        <v>991.36</v>
      </c>
      <c r="BX47" s="17">
        <v>36.590000000000003</v>
      </c>
      <c r="BY47" s="17">
        <v>44.684268426842699</v>
      </c>
      <c r="BZ47" s="17">
        <v>4.0253025302530299</v>
      </c>
      <c r="CA47" s="17">
        <v>11.100847226018001</v>
      </c>
      <c r="CB47" s="17">
        <v>1.2184999999999999</v>
      </c>
      <c r="CC47" s="17">
        <v>2.7064949999999999</v>
      </c>
      <c r="CD47" s="17">
        <v>1488.11</v>
      </c>
      <c r="CE47" s="17">
        <v>542.42999999999995</v>
      </c>
      <c r="CF47" s="17">
        <v>1.87382</v>
      </c>
      <c r="CG47" s="17">
        <v>4194.07</v>
      </c>
      <c r="CH47" s="17">
        <v>20.664999999999999</v>
      </c>
      <c r="CI47" s="17">
        <v>44.527595454526697</v>
      </c>
      <c r="CJ47" s="17">
        <v>1.6980775072749801</v>
      </c>
      <c r="CK47" s="17">
        <v>26.224013795234001</v>
      </c>
      <c r="CL47" s="17">
        <v>0.92600000000000005</v>
      </c>
      <c r="CM47" s="17">
        <v>3.05606</v>
      </c>
      <c r="CN47" s="17">
        <v>1819.6</v>
      </c>
      <c r="CO47" s="17">
        <v>426.8</v>
      </c>
      <c r="CP47" s="17">
        <v>1.4182699999999999</v>
      </c>
      <c r="CQ47" s="17">
        <v>2913.16</v>
      </c>
      <c r="CR47" s="17">
        <v>13.3</v>
      </c>
      <c r="CS47" s="17">
        <v>46.0907127429806</v>
      </c>
      <c r="CT47" s="17">
        <v>1.4362850971922201</v>
      </c>
      <c r="CU47" s="17">
        <v>32.090225563909797</v>
      </c>
      <c r="CV47" s="17">
        <v>0.80400000000000005</v>
      </c>
      <c r="CW47" s="17">
        <v>3.2509399999999999</v>
      </c>
      <c r="CX47" s="17">
        <v>2005.45</v>
      </c>
      <c r="CY47" s="17">
        <v>367.7</v>
      </c>
      <c r="CZ47" s="17">
        <v>2.0106799999999998</v>
      </c>
      <c r="DA47" s="17">
        <v>4581.22</v>
      </c>
      <c r="DB47" s="17">
        <v>8.5500000000000007</v>
      </c>
      <c r="DC47" s="17">
        <v>45.733830845771102</v>
      </c>
      <c r="DD47" s="17">
        <v>1.0634328358209</v>
      </c>
      <c r="DE47" s="17">
        <v>43.005847953216403</v>
      </c>
      <c r="DF47" s="17">
        <v>1.357</v>
      </c>
      <c r="DG47" s="17">
        <v>2.8827799999999999</v>
      </c>
      <c r="DH47" s="17">
        <v>1654.99</v>
      </c>
      <c r="DI47" s="17">
        <v>549.14</v>
      </c>
      <c r="DJ47" s="17">
        <v>1.0279700000000001</v>
      </c>
      <c r="DK47" s="17">
        <v>1825.11</v>
      </c>
      <c r="DL47" s="17">
        <v>12.48</v>
      </c>
      <c r="DM47" s="17">
        <v>40.467207074428899</v>
      </c>
      <c r="DN47" s="17">
        <v>0.91967575534266799</v>
      </c>
      <c r="DO47" s="17">
        <v>44.001602564102598</v>
      </c>
      <c r="DP47" s="17" t="s">
        <v>118</v>
      </c>
      <c r="DQ47" s="17" t="s">
        <v>118</v>
      </c>
      <c r="DR47" s="17" t="s">
        <v>118</v>
      </c>
      <c r="DS47" s="17" t="s">
        <v>118</v>
      </c>
      <c r="DT47" s="17" t="s">
        <v>118</v>
      </c>
      <c r="DU47" s="17" t="s">
        <v>118</v>
      </c>
      <c r="DV47" s="17" t="s">
        <v>118</v>
      </c>
      <c r="DW47" s="17" t="s">
        <v>118</v>
      </c>
      <c r="DX47" s="17" t="s">
        <v>118</v>
      </c>
      <c r="DY47" s="17" t="s">
        <v>118</v>
      </c>
      <c r="DZ47" s="17" t="s">
        <v>118</v>
      </c>
      <c r="EA47" s="17" t="s">
        <v>118</v>
      </c>
      <c r="EB47" s="17" t="s">
        <v>118</v>
      </c>
      <c r="EC47" s="17" t="s">
        <v>118</v>
      </c>
      <c r="ED47" s="17" t="s">
        <v>118</v>
      </c>
      <c r="EE47" s="17" t="s">
        <v>118</v>
      </c>
      <c r="EF47" s="17" t="s">
        <v>118</v>
      </c>
      <c r="EG47" s="17" t="s">
        <v>118</v>
      </c>
      <c r="EH47" s="17" t="s">
        <v>118</v>
      </c>
      <c r="EI47" s="17" t="s">
        <v>118</v>
      </c>
      <c r="EJ47" s="17" t="s">
        <v>118</v>
      </c>
      <c r="EK47" s="17" t="s">
        <v>118</v>
      </c>
      <c r="EL47" s="17" t="s">
        <v>118</v>
      </c>
      <c r="EM47" s="17" t="s">
        <v>118</v>
      </c>
      <c r="EN47" s="17" t="s">
        <v>118</v>
      </c>
      <c r="EO47" s="17" t="s">
        <v>118</v>
      </c>
      <c r="EP47" s="17" t="s">
        <v>118</v>
      </c>
      <c r="EQ47" s="17" t="s">
        <v>118</v>
      </c>
      <c r="ER47" s="17" t="s">
        <v>118</v>
      </c>
      <c r="ES47" s="17" t="s">
        <v>118</v>
      </c>
      <c r="ET47" s="17" t="s">
        <v>118</v>
      </c>
      <c r="EU47" s="17" t="s">
        <v>118</v>
      </c>
      <c r="EV47" s="17" t="s">
        <v>118</v>
      </c>
      <c r="EW47" s="17" t="s">
        <v>118</v>
      </c>
      <c r="EX47" s="17" t="s">
        <v>118</v>
      </c>
      <c r="EY47" s="17" t="s">
        <v>118</v>
      </c>
      <c r="EZ47" s="17" t="s">
        <v>118</v>
      </c>
      <c r="FA47" s="17" t="s">
        <v>118</v>
      </c>
      <c r="FB47" s="17" t="s">
        <v>118</v>
      </c>
      <c r="FC47" s="17" t="s">
        <v>118</v>
      </c>
      <c r="FD47" s="17">
        <v>3.8045454545454498</v>
      </c>
      <c r="FE47" s="17" t="s">
        <v>118</v>
      </c>
      <c r="FF47" s="17">
        <v>2.5291666666666699</v>
      </c>
      <c r="FG47" s="19">
        <f t="shared" si="37"/>
        <v>3.8045454545454498</v>
      </c>
      <c r="FH47" s="17">
        <f t="shared" si="1"/>
        <v>0.15282098181818163</v>
      </c>
      <c r="FI47" s="20">
        <v>43917</v>
      </c>
      <c r="FJ47" s="21" t="s">
        <v>119</v>
      </c>
      <c r="FK47" s="21">
        <v>75</v>
      </c>
      <c r="FL47" s="21">
        <v>25</v>
      </c>
      <c r="FM47" s="21">
        <v>9.5679999999999996</v>
      </c>
      <c r="FN47" s="21">
        <v>2.8039999999999998</v>
      </c>
      <c r="FO47" s="84">
        <v>0.95799999999999996</v>
      </c>
      <c r="FP47" s="84">
        <v>3.0625</v>
      </c>
      <c r="FQ47" s="84">
        <v>2.6900000000000004E-2</v>
      </c>
      <c r="FR47" s="21">
        <v>0.71760000000000002</v>
      </c>
      <c r="FS47" s="21">
        <v>0.21029999999999999</v>
      </c>
      <c r="FT47" s="21">
        <f t="shared" si="17"/>
        <v>3.4122681883024253</v>
      </c>
      <c r="FU47" s="17">
        <f t="shared" si="18"/>
        <v>7.1849999999999997E-2</v>
      </c>
      <c r="FV47" s="17">
        <f t="shared" si="19"/>
        <v>0.22968749999999999</v>
      </c>
      <c r="FW47" s="17">
        <f t="shared" si="20"/>
        <v>2.0175000000000002E-3</v>
      </c>
      <c r="FX47" s="21">
        <f>FR47/(AR47+AZ47+AR48+AZ48)</f>
        <v>1.069129916567342</v>
      </c>
      <c r="FY47" s="21">
        <f>FS47/(AR47+AZ47+AR48+AZ48)</f>
        <v>0.31331942789034561</v>
      </c>
      <c r="FZ47" s="21">
        <f>FU47/(AR47+AZ47+AR48+AZ48)</f>
        <v>0.10704707985697258</v>
      </c>
      <c r="GA47" s="21">
        <f>FV47/(AR47+AZ47+AR48+AZ48)</f>
        <v>0.34220426102502977</v>
      </c>
      <c r="GB47" s="21">
        <f>FW47/(AR47+AZ47+AR48+AZ48)</f>
        <v>3.0058104886769967E-3</v>
      </c>
      <c r="GC47" s="20">
        <v>43956</v>
      </c>
      <c r="GD47" s="21" t="s">
        <v>120</v>
      </c>
      <c r="GE47" s="21">
        <v>87.5</v>
      </c>
      <c r="GF47" s="21">
        <v>22.5</v>
      </c>
      <c r="GG47" s="21">
        <v>5.1610000000000003E-2</v>
      </c>
      <c r="GH47" s="21">
        <v>3.3389999999999998E-4</v>
      </c>
      <c r="GI47" s="21">
        <f t="shared" si="45"/>
        <v>4.5158750000000003</v>
      </c>
      <c r="GJ47" s="21">
        <v>2.9216249999999999E-2</v>
      </c>
      <c r="GK47" s="17">
        <f t="shared" si="46"/>
        <v>154.5672356993112</v>
      </c>
      <c r="GL47" s="21">
        <f>GI47/(AR47+AZ47+AR48+AZ48)</f>
        <v>6.7280616805721101</v>
      </c>
      <c r="GM47" s="21">
        <f>GJ47/(AR47+AZ47+AR48+AZ48)</f>
        <v>4.3528382002383785E-2</v>
      </c>
      <c r="GN47" s="22">
        <v>43971</v>
      </c>
      <c r="GO47" s="17" t="s">
        <v>121</v>
      </c>
      <c r="GP47" s="17">
        <v>110</v>
      </c>
      <c r="GQ47" s="17">
        <v>39.5</v>
      </c>
      <c r="GR47" s="23">
        <v>6.0924830817282678E-2</v>
      </c>
      <c r="GS47" s="23">
        <v>2.366E-3</v>
      </c>
      <c r="GT47" s="24">
        <v>6.7017313899010942</v>
      </c>
      <c r="GU47" s="17">
        <v>0.26025999999999999</v>
      </c>
      <c r="GV47" s="17">
        <f t="shared" si="22"/>
        <v>25.75013982133672</v>
      </c>
      <c r="GW47" s="21">
        <f>GT47/(AR47+AZ47+AR48+AZ48)</f>
        <v>9.9847011172543123</v>
      </c>
      <c r="GX47" s="21">
        <f>GU47/(AR47+AZ47+AR48+AZ48)</f>
        <v>0.38775327771156137</v>
      </c>
      <c r="GY47" s="22">
        <v>44007</v>
      </c>
      <c r="GZ47" s="17" t="s">
        <v>122</v>
      </c>
      <c r="HA47" s="17">
        <v>440</v>
      </c>
      <c r="HB47" s="17">
        <v>42</v>
      </c>
      <c r="HC47" s="25">
        <v>5.9389999999999998E-2</v>
      </c>
      <c r="HD47" s="25">
        <v>1.034E-3</v>
      </c>
      <c r="HE47" s="17">
        <v>26.131599999999999</v>
      </c>
      <c r="HF47" s="17">
        <v>0.45496000000000003</v>
      </c>
      <c r="HG47" s="17">
        <f t="shared" si="39"/>
        <v>57.437137330754346</v>
      </c>
      <c r="HH47" s="21">
        <f>HE47/(AR47+AZ47+AR48+AZ48)</f>
        <v>38.9326579261025</v>
      </c>
      <c r="HI47" s="21">
        <f>HF47/(AR47+AZ47+AR48+AZ48)</f>
        <v>0.67783075089392131</v>
      </c>
      <c r="HJ47" s="22">
        <v>44018</v>
      </c>
      <c r="HK47" s="17" t="s">
        <v>123</v>
      </c>
      <c r="HL47" s="17">
        <v>0.31486666699999999</v>
      </c>
      <c r="HM47" s="17">
        <v>7.6215466669999996</v>
      </c>
      <c r="HN47" s="17">
        <v>3.1486699999999998E-4</v>
      </c>
      <c r="HO47" s="17">
        <v>7.6215470000000002E-3</v>
      </c>
      <c r="HP47" s="17">
        <v>0.12768594999999999</v>
      </c>
      <c r="HQ47" s="17">
        <v>62.3</v>
      </c>
      <c r="HR47" s="17">
        <v>100.6</v>
      </c>
      <c r="HS47" s="17">
        <v>7.0541223889999998</v>
      </c>
      <c r="HT47" s="17">
        <f t="shared" si="3"/>
        <v>7.0541223890000001E-3</v>
      </c>
      <c r="HU47" s="17">
        <v>55.245877610000001</v>
      </c>
      <c r="HV47" s="17">
        <f t="shared" si="4"/>
        <v>107.65412238899999</v>
      </c>
      <c r="HW47" s="17">
        <f t="shared" si="5"/>
        <v>3.3896694705434507E-2</v>
      </c>
      <c r="HX47" s="17">
        <f t="shared" si="6"/>
        <v>0.820490917682693</v>
      </c>
      <c r="HY47" s="17">
        <v>6.9856760000000004E-2</v>
      </c>
      <c r="HZ47" s="17">
        <v>0.77066356599999997</v>
      </c>
      <c r="IA47" s="17">
        <v>5.5657179999999999E-3</v>
      </c>
      <c r="IB47" s="17">
        <f t="shared" si="7"/>
        <v>0.61356061613724644</v>
      </c>
      <c r="IC47" s="17">
        <f t="shared" si="8"/>
        <v>14.851622477152516</v>
      </c>
      <c r="ID47" s="17">
        <v>1.2644700929999999</v>
      </c>
      <c r="IE47" s="17">
        <v>13.94970266</v>
      </c>
      <c r="IF47" s="17">
        <v>0.100744497</v>
      </c>
      <c r="IG47" s="22">
        <v>44018</v>
      </c>
      <c r="IH47" s="17" t="s">
        <v>123</v>
      </c>
      <c r="II47" s="17">
        <v>0.74286666700000004</v>
      </c>
      <c r="IJ47" s="17">
        <v>3.4255466669999999</v>
      </c>
      <c r="IK47" s="17">
        <v>7.4286700000000003E-4</v>
      </c>
      <c r="IL47" s="17">
        <v>3.4255470000000001E-3</v>
      </c>
      <c r="IM47" s="17">
        <v>0.185441941</v>
      </c>
      <c r="IN47" s="17">
        <v>56.2</v>
      </c>
      <c r="IO47" s="17">
        <v>101.4</v>
      </c>
      <c r="IP47" s="17">
        <v>8.7915204679999999</v>
      </c>
      <c r="IQ47" s="17">
        <f t="shared" si="9"/>
        <v>8.7915204680000004E-3</v>
      </c>
      <c r="IR47" s="17">
        <v>47.408479530000001</v>
      </c>
      <c r="IS47" s="17">
        <f t="shared" si="10"/>
        <v>110.19152046800001</v>
      </c>
      <c r="IT47" s="17">
        <f t="shared" si="11"/>
        <v>8.1857607541725441E-2</v>
      </c>
      <c r="IU47" s="17">
        <f t="shared" si="12"/>
        <v>0.37746619567081968</v>
      </c>
      <c r="IV47" s="17">
        <v>4.0054618E-2</v>
      </c>
      <c r="IW47" s="17">
        <v>0.37919106000000002</v>
      </c>
      <c r="IX47" s="17">
        <v>5.8291310000000004E-3</v>
      </c>
      <c r="IY47" s="17">
        <f t="shared" si="13"/>
        <v>1.7266448608613592</v>
      </c>
      <c r="IZ47" s="17">
        <f t="shared" si="14"/>
        <v>7.9619975036735724</v>
      </c>
      <c r="JA47" s="17">
        <v>0.84488298500000003</v>
      </c>
      <c r="JB47" s="17">
        <v>7.9983805419999996</v>
      </c>
      <c r="JC47" s="17">
        <v>0.122955461</v>
      </c>
      <c r="JD47" s="22">
        <v>44018</v>
      </c>
      <c r="JE47" s="17" t="s">
        <v>123</v>
      </c>
      <c r="JF47" s="17" t="s">
        <v>118</v>
      </c>
      <c r="JG47" s="17" t="s">
        <v>118</v>
      </c>
      <c r="JH47" s="17" t="s">
        <v>118</v>
      </c>
      <c r="JI47" s="17" t="s">
        <v>118</v>
      </c>
      <c r="JJ47" s="17">
        <v>0.20745098000000001</v>
      </c>
      <c r="JK47" s="17">
        <v>64.099999999999994</v>
      </c>
      <c r="JL47" s="17">
        <v>100.1</v>
      </c>
      <c r="JM47" s="17">
        <v>11.012958749999999</v>
      </c>
      <c r="JN47" s="17">
        <v>1.1012958999999999E-2</v>
      </c>
      <c r="JO47" s="17">
        <v>53.087041249999999</v>
      </c>
      <c r="JP47" s="17">
        <v>111.1129588</v>
      </c>
      <c r="JQ47" s="17" t="s">
        <v>118</v>
      </c>
      <c r="JR47" s="17" t="s">
        <v>118</v>
      </c>
      <c r="JS47" s="17" t="s">
        <v>118</v>
      </c>
      <c r="JT47" s="17" t="s">
        <v>118</v>
      </c>
      <c r="JU47" s="17" t="s">
        <v>118</v>
      </c>
      <c r="JV47" s="17" t="s">
        <v>118</v>
      </c>
      <c r="JW47" s="17" t="s">
        <v>118</v>
      </c>
      <c r="JX47" s="17" t="s">
        <v>118</v>
      </c>
      <c r="JY47" s="17" t="s">
        <v>118</v>
      </c>
      <c r="JZ47" s="17" t="s">
        <v>118</v>
      </c>
      <c r="KA47" s="17">
        <f t="shared" si="52"/>
        <v>1698</v>
      </c>
      <c r="KB47" s="17">
        <f t="shared" si="41"/>
        <v>1.6980000000000001E-3</v>
      </c>
      <c r="KC47" s="17">
        <v>2.0596000000000001</v>
      </c>
      <c r="KD47" s="17">
        <v>0.7268</v>
      </c>
      <c r="KE47" s="17">
        <v>4.0253025302530299</v>
      </c>
      <c r="KF47" s="17">
        <f t="shared" si="38"/>
        <v>6.0255449147634838E-4</v>
      </c>
      <c r="KG47" s="17">
        <f t="shared" si="25"/>
        <v>35.486130240067631</v>
      </c>
      <c r="KH47" s="17">
        <v>0.6</v>
      </c>
      <c r="KI47" s="17">
        <v>1.0279700000000001</v>
      </c>
      <c r="KJ47" s="17">
        <v>0.91967575534266799</v>
      </c>
      <c r="KK47" s="17">
        <f t="shared" si="26"/>
        <v>5.6723945173176141E-5</v>
      </c>
      <c r="KL47" s="17">
        <f t="shared" si="27"/>
        <v>3.3406328134968279</v>
      </c>
      <c r="KM47" s="17">
        <v>0.2072</v>
      </c>
      <c r="KN47" s="17">
        <v>0.22989999999999999</v>
      </c>
      <c r="KO47" s="17">
        <f t="shared" si="28"/>
        <v>0.43709999999999999</v>
      </c>
      <c r="KP47" s="17">
        <v>1.87382</v>
      </c>
      <c r="KQ47" s="17">
        <v>1.6980775072749801</v>
      </c>
      <c r="KR47" s="17">
        <f t="shared" si="29"/>
        <v>1.3908048160355034E-4</v>
      </c>
      <c r="KS47" s="17">
        <f t="shared" si="30"/>
        <v>8.1908410838368866</v>
      </c>
      <c r="KT47" s="17">
        <v>0.1114</v>
      </c>
      <c r="KU47" s="17">
        <v>1.4182699999999999</v>
      </c>
      <c r="KV47" s="17">
        <v>1.4362850971922201</v>
      </c>
      <c r="KW47" s="17">
        <f t="shared" si="31"/>
        <v>2.2692626321814181E-5</v>
      </c>
      <c r="KX47" s="17">
        <f t="shared" si="32"/>
        <v>1.3364326455720954</v>
      </c>
      <c r="KY47" s="17">
        <v>0.56889999999999996</v>
      </c>
      <c r="KZ47" s="17">
        <v>2.0106799999999998</v>
      </c>
      <c r="LA47" s="17">
        <v>1.0634328358209</v>
      </c>
      <c r="LB47" s="17">
        <f t="shared" si="33"/>
        <v>1.2164351411194078E-4</v>
      </c>
      <c r="LC47" s="17">
        <f t="shared" si="34"/>
        <v>7.1639289818575245</v>
      </c>
      <c r="LD47" s="17">
        <f t="shared" si="35"/>
        <v>9.4269505868682982E-4</v>
      </c>
      <c r="LE47" s="17">
        <f t="shared" si="36"/>
        <v>55.517965764830961</v>
      </c>
      <c r="LF47" s="17" t="s">
        <v>118</v>
      </c>
      <c r="LG47" s="17" t="s">
        <v>118</v>
      </c>
    </row>
    <row r="48" spans="1:319" x14ac:dyDescent="0.35">
      <c r="A48" s="17">
        <v>22</v>
      </c>
      <c r="B48" s="17" t="s">
        <v>124</v>
      </c>
      <c r="C48" s="17" t="s">
        <v>129</v>
      </c>
      <c r="D48" s="17" t="s">
        <v>112</v>
      </c>
      <c r="E48" s="17" t="s">
        <v>130</v>
      </c>
      <c r="F48" s="17" t="s">
        <v>114</v>
      </c>
      <c r="G48" s="18">
        <v>44018</v>
      </c>
      <c r="H48" s="17" t="s">
        <v>115</v>
      </c>
      <c r="I48" s="17">
        <v>194.6</v>
      </c>
      <c r="J48" s="17">
        <v>0.69899999999999995</v>
      </c>
      <c r="K48" s="17">
        <v>0.39</v>
      </c>
      <c r="L48" s="17">
        <v>0.65710000000000002</v>
      </c>
      <c r="M48" s="17">
        <v>1.7461</v>
      </c>
      <c r="N48" s="17">
        <v>0.13439999999999999</v>
      </c>
      <c r="O48" s="17">
        <v>9.9699999999999997E-2</v>
      </c>
      <c r="P48" s="17">
        <v>4.9200000000000001E-2</v>
      </c>
      <c r="Q48" s="17">
        <v>0.37380000000000002</v>
      </c>
      <c r="R48" s="17">
        <v>0.65710000000000002</v>
      </c>
      <c r="S48" s="17">
        <v>4.5999999999999996</v>
      </c>
      <c r="T48" s="17">
        <v>6</v>
      </c>
      <c r="U48" s="17">
        <v>0</v>
      </c>
      <c r="V48" s="17">
        <v>0</v>
      </c>
      <c r="W48" s="17">
        <v>14.1</v>
      </c>
      <c r="X48" s="17">
        <v>33.4</v>
      </c>
      <c r="Y48" s="17" t="s">
        <v>116</v>
      </c>
      <c r="Z48" s="17">
        <v>2</v>
      </c>
      <c r="AA48" s="17">
        <v>12</v>
      </c>
      <c r="AB48" s="17">
        <v>1</v>
      </c>
      <c r="AC48" s="17" t="s">
        <v>137</v>
      </c>
      <c r="AD48" s="17"/>
      <c r="AE48" s="17"/>
      <c r="AF48" s="17">
        <v>9.5</v>
      </c>
      <c r="AG48" s="17">
        <f t="shared" si="15"/>
        <v>278.39771101573677</v>
      </c>
      <c r="AH48" s="17">
        <f t="shared" si="0"/>
        <v>0.60339761248852164</v>
      </c>
      <c r="AI48" s="17">
        <v>14.1</v>
      </c>
      <c r="AJ48" s="17">
        <v>1.089</v>
      </c>
      <c r="AK48" s="17">
        <v>337.89519999999999</v>
      </c>
      <c r="AL48" s="17">
        <v>32.372100000000003</v>
      </c>
      <c r="AM48" s="17">
        <v>0.30499999999999999</v>
      </c>
      <c r="AN48" s="17">
        <v>0.247</v>
      </c>
      <c r="AO48" s="17">
        <v>11.57</v>
      </c>
      <c r="AP48" s="17">
        <v>1.1100000000000001</v>
      </c>
      <c r="AQ48" s="17">
        <v>0.11821862299999999</v>
      </c>
      <c r="AR48" s="17">
        <v>0.13439999999999999</v>
      </c>
      <c r="AS48" s="17">
        <v>356.67169999999999</v>
      </c>
      <c r="AT48" s="17">
        <v>53.208500000000001</v>
      </c>
      <c r="AU48" s="17">
        <v>0.47489999999999999</v>
      </c>
      <c r="AV48" s="17">
        <v>0.63200000000000001</v>
      </c>
      <c r="AW48" s="17">
        <v>5.45</v>
      </c>
      <c r="AX48" s="17">
        <v>0.81</v>
      </c>
      <c r="AY48" s="17">
        <v>0.103481013</v>
      </c>
      <c r="AZ48" s="17">
        <v>9.9699999999999997E-2</v>
      </c>
      <c r="BA48" s="17">
        <v>129.60210000000001</v>
      </c>
      <c r="BB48" s="17">
        <v>30.6553</v>
      </c>
      <c r="BC48" s="17">
        <v>0.75290000000000001</v>
      </c>
      <c r="BD48" s="17">
        <v>0.57699999999999996</v>
      </c>
      <c r="BE48" s="17">
        <v>2.63</v>
      </c>
      <c r="BF48" s="17">
        <v>0.62</v>
      </c>
      <c r="BG48" s="17">
        <v>8.5268630999999998E-2</v>
      </c>
      <c r="BH48" s="17">
        <v>4.9200000000000001E-2</v>
      </c>
      <c r="BI48" s="17">
        <v>36.222200000000001</v>
      </c>
      <c r="BJ48" s="17">
        <v>23.979900000000001</v>
      </c>
      <c r="BK48" s="17">
        <v>2.1073</v>
      </c>
      <c r="BL48" s="17">
        <v>1.2629999999999999</v>
      </c>
      <c r="BM48" s="17">
        <v>0.1</v>
      </c>
      <c r="BN48" s="17">
        <v>0.06</v>
      </c>
      <c r="BO48" s="17">
        <v>0.29596199499999998</v>
      </c>
      <c r="BP48" s="17">
        <v>0.37380000000000002</v>
      </c>
      <c r="BQ48" s="17">
        <f t="shared" si="16"/>
        <v>860.39120000000003</v>
      </c>
      <c r="BR48" s="17">
        <v>1.1140000000000001</v>
      </c>
      <c r="BS48" s="17">
        <v>3.1486000000000001</v>
      </c>
      <c r="BT48" s="17">
        <v>1907.76</v>
      </c>
      <c r="BU48" s="17">
        <v>502.22</v>
      </c>
      <c r="BV48" s="17">
        <v>1.7962800000000001</v>
      </c>
      <c r="BW48" s="17">
        <v>3975.21</v>
      </c>
      <c r="BX48" s="17">
        <v>35.159999999999997</v>
      </c>
      <c r="BY48" s="17">
        <v>45.082585278276497</v>
      </c>
      <c r="BZ48" s="17">
        <v>3.1561938958707398</v>
      </c>
      <c r="CA48" s="17">
        <v>14.283845278725799</v>
      </c>
      <c r="CB48" s="17">
        <v>1.4239999999999999</v>
      </c>
      <c r="CC48" s="17">
        <v>2.8450449999999998</v>
      </c>
      <c r="CD48" s="17">
        <v>1619.21</v>
      </c>
      <c r="CE48" s="17">
        <v>664.54499999999996</v>
      </c>
      <c r="CF48" s="17">
        <v>2.6998199999999999</v>
      </c>
      <c r="CG48" s="17">
        <v>6547.49</v>
      </c>
      <c r="CH48" s="17">
        <v>22.715</v>
      </c>
      <c r="CI48" s="17">
        <v>46.676274913926498</v>
      </c>
      <c r="CJ48" s="17">
        <v>1.5946669983259101</v>
      </c>
      <c r="CK48" s="17">
        <v>29.275836005496998</v>
      </c>
      <c r="CL48" s="17">
        <v>1.5509999999999999</v>
      </c>
      <c r="CM48" s="17">
        <v>2.5969799999999998</v>
      </c>
      <c r="CN48" s="17">
        <v>1384.75</v>
      </c>
      <c r="CO48" s="17">
        <v>718.77</v>
      </c>
      <c r="CP48" s="17">
        <v>3.2128999999999999</v>
      </c>
      <c r="CQ48" s="17">
        <v>8029.11</v>
      </c>
      <c r="CR48" s="17">
        <v>11.94</v>
      </c>
      <c r="CS48" s="17">
        <v>46.342359767891701</v>
      </c>
      <c r="CT48" s="17">
        <v>0.76982591876208895</v>
      </c>
      <c r="CU48" s="17">
        <v>60.198492462311599</v>
      </c>
      <c r="CV48" s="17">
        <v>1.288</v>
      </c>
      <c r="CW48" s="17">
        <v>2.97498</v>
      </c>
      <c r="CX48" s="17">
        <v>1742.5</v>
      </c>
      <c r="CY48" s="17">
        <v>587.38</v>
      </c>
      <c r="CZ48" s="17">
        <v>3.72173</v>
      </c>
      <c r="DA48" s="17">
        <v>9514.33</v>
      </c>
      <c r="DB48" s="17">
        <v>9.59</v>
      </c>
      <c r="DC48" s="17">
        <v>45.604037267080699</v>
      </c>
      <c r="DD48" s="17">
        <v>0.74456521739130399</v>
      </c>
      <c r="DE48" s="17">
        <v>61.2492179353493</v>
      </c>
      <c r="DF48" s="17">
        <v>1.4339999999999999</v>
      </c>
      <c r="DG48" s="17">
        <v>2.6704699999999999</v>
      </c>
      <c r="DH48" s="17">
        <v>1454.08</v>
      </c>
      <c r="DI48" s="17">
        <v>609.64</v>
      </c>
      <c r="DJ48" s="17">
        <v>2.58541</v>
      </c>
      <c r="DK48" s="17">
        <v>6218.91</v>
      </c>
      <c r="DL48" s="17">
        <v>5.93</v>
      </c>
      <c r="DM48" s="17">
        <v>42.513249651324998</v>
      </c>
      <c r="DN48" s="17">
        <v>0.41352859135285902</v>
      </c>
      <c r="DO48" s="17">
        <v>102.80607082630701</v>
      </c>
      <c r="DP48" s="17" t="s">
        <v>118</v>
      </c>
      <c r="DQ48" s="17" t="s">
        <v>118</v>
      </c>
      <c r="DR48" s="17" t="s">
        <v>118</v>
      </c>
      <c r="DS48" s="17" t="s">
        <v>118</v>
      </c>
      <c r="DT48" s="17" t="s">
        <v>118</v>
      </c>
      <c r="DU48" s="17" t="s">
        <v>118</v>
      </c>
      <c r="DV48" s="17" t="s">
        <v>118</v>
      </c>
      <c r="DW48" s="17" t="s">
        <v>118</v>
      </c>
      <c r="DX48" s="17" t="s">
        <v>118</v>
      </c>
      <c r="DY48" s="17" t="s">
        <v>118</v>
      </c>
      <c r="DZ48" s="17" t="s">
        <v>118</v>
      </c>
      <c r="EA48" s="17" t="s">
        <v>118</v>
      </c>
      <c r="EB48" s="17" t="s">
        <v>118</v>
      </c>
      <c r="EC48" s="17" t="s">
        <v>118</v>
      </c>
      <c r="ED48" s="17" t="s">
        <v>118</v>
      </c>
      <c r="EE48" s="17" t="s">
        <v>118</v>
      </c>
      <c r="EF48" s="17" t="s">
        <v>118</v>
      </c>
      <c r="EG48" s="17" t="s">
        <v>118</v>
      </c>
      <c r="EH48" s="17" t="s">
        <v>118</v>
      </c>
      <c r="EI48" s="17" t="s">
        <v>118</v>
      </c>
      <c r="EJ48" s="17" t="s">
        <v>118</v>
      </c>
      <c r="EK48" s="17" t="s">
        <v>118</v>
      </c>
      <c r="EL48" s="17" t="s">
        <v>118</v>
      </c>
      <c r="EM48" s="17" t="s">
        <v>118</v>
      </c>
      <c r="EN48" s="17" t="s">
        <v>118</v>
      </c>
      <c r="EO48" s="17" t="s">
        <v>118</v>
      </c>
      <c r="EP48" s="17" t="s">
        <v>118</v>
      </c>
      <c r="EQ48" s="17" t="s">
        <v>118</v>
      </c>
      <c r="ER48" s="17" t="s">
        <v>118</v>
      </c>
      <c r="ES48" s="17" t="s">
        <v>118</v>
      </c>
      <c r="ET48" s="17" t="s">
        <v>118</v>
      </c>
      <c r="EU48" s="17" t="s">
        <v>118</v>
      </c>
      <c r="EV48" s="17" t="s">
        <v>118</v>
      </c>
      <c r="EW48" s="17" t="s">
        <v>118</v>
      </c>
      <c r="EX48" s="17" t="s">
        <v>118</v>
      </c>
      <c r="EY48" s="17" t="s">
        <v>118</v>
      </c>
      <c r="EZ48" s="17" t="s">
        <v>118</v>
      </c>
      <c r="FA48" s="17" t="s">
        <v>118</v>
      </c>
      <c r="FB48" s="17" t="s">
        <v>118</v>
      </c>
      <c r="FC48" s="17" t="s">
        <v>118</v>
      </c>
      <c r="FD48" s="17">
        <v>2.1549999999999998</v>
      </c>
      <c r="FE48" s="17">
        <v>1.56454545454545</v>
      </c>
      <c r="FF48" s="17">
        <v>2.0427272727272698</v>
      </c>
      <c r="FG48" s="19">
        <f t="shared" si="37"/>
        <v>1.8597727272727249</v>
      </c>
      <c r="FH48" s="17">
        <f t="shared" si="1"/>
        <v>3.6191177272727221E-2</v>
      </c>
      <c r="FI48" s="20">
        <v>43917</v>
      </c>
      <c r="FJ48" s="21" t="s">
        <v>119</v>
      </c>
      <c r="FK48" s="21">
        <v>75</v>
      </c>
      <c r="FL48" s="21">
        <v>25</v>
      </c>
      <c r="FM48" s="21">
        <v>9.5679999999999996</v>
      </c>
      <c r="FN48" s="21">
        <v>2.8039999999999998</v>
      </c>
      <c r="FO48" s="84">
        <v>0.95799999999999996</v>
      </c>
      <c r="FP48" s="84">
        <v>3.0625</v>
      </c>
      <c r="FQ48" s="84">
        <v>2.6900000000000004E-2</v>
      </c>
      <c r="FR48" s="21">
        <v>0.71760000000000002</v>
      </c>
      <c r="FS48" s="21">
        <v>0.21029999999999999</v>
      </c>
      <c r="FT48" s="21">
        <f t="shared" si="17"/>
        <v>3.4122681883024253</v>
      </c>
      <c r="FU48" s="17">
        <f t="shared" si="18"/>
        <v>7.1849999999999997E-2</v>
      </c>
      <c r="FV48" s="17">
        <f t="shared" si="19"/>
        <v>0.22968749999999999</v>
      </c>
      <c r="FW48" s="17">
        <f t="shared" si="20"/>
        <v>2.0175000000000002E-3</v>
      </c>
      <c r="FX48" s="21">
        <f>FR48/(AR47+AZ47+AR48+AZ48)</f>
        <v>1.069129916567342</v>
      </c>
      <c r="FY48" s="21">
        <f>FS48/(AR47+AZ47+AR48+AZ48)</f>
        <v>0.31331942789034561</v>
      </c>
      <c r="FZ48" s="21">
        <f>FU48/(AR47+AZ47+AR48+AZ48)</f>
        <v>0.10704707985697258</v>
      </c>
      <c r="GA48" s="21">
        <f>FV48/(AR47+AZ47+AR48+AZ48)</f>
        <v>0.34220426102502977</v>
      </c>
      <c r="GB48" s="21">
        <f>FW48/(AR47+AZ47+AR48+AZ48)</f>
        <v>3.0058104886769967E-3</v>
      </c>
      <c r="GC48" s="20">
        <v>43956</v>
      </c>
      <c r="GD48" s="21" t="s">
        <v>120</v>
      </c>
      <c r="GE48" s="21">
        <v>87.5</v>
      </c>
      <c r="GF48" s="21">
        <v>22.5</v>
      </c>
      <c r="GG48" s="21">
        <v>5.1610000000000003E-2</v>
      </c>
      <c r="GH48" s="21">
        <v>3.3389999999999998E-4</v>
      </c>
      <c r="GI48" s="21">
        <f t="shared" si="45"/>
        <v>4.5158750000000003</v>
      </c>
      <c r="GJ48" s="21">
        <v>2.9216249999999999E-2</v>
      </c>
      <c r="GK48" s="17">
        <f t="shared" si="46"/>
        <v>154.5672356993112</v>
      </c>
      <c r="GL48" s="21">
        <f>GI48/(AR47+AZ47+AR48+AZ48)</f>
        <v>6.7280616805721101</v>
      </c>
      <c r="GM48" s="21">
        <f>GJ48/(AR47+AZ47+AR48+AZ48)</f>
        <v>4.3528382002383785E-2</v>
      </c>
      <c r="GN48" s="22">
        <v>43971</v>
      </c>
      <c r="GO48" s="17" t="s">
        <v>121</v>
      </c>
      <c r="GP48" s="17">
        <v>110</v>
      </c>
      <c r="GQ48" s="17">
        <v>39.5</v>
      </c>
      <c r="GR48" s="23">
        <v>6.0924830817282678E-2</v>
      </c>
      <c r="GS48" s="23">
        <v>2.366E-3</v>
      </c>
      <c r="GT48" s="24">
        <v>6.7017313899010942</v>
      </c>
      <c r="GU48" s="17">
        <v>0.26025999999999999</v>
      </c>
      <c r="GV48" s="17">
        <f t="shared" si="22"/>
        <v>25.75013982133672</v>
      </c>
      <c r="GW48" s="21">
        <f>GT48/(AR47+AZ47+AR48+AZ48)</f>
        <v>9.9847011172543123</v>
      </c>
      <c r="GX48" s="21">
        <f>GU48/(AR47+AZ47+AR48+AZ48)</f>
        <v>0.38775327771156137</v>
      </c>
      <c r="GY48" s="22">
        <v>44007</v>
      </c>
      <c r="GZ48" s="17" t="s">
        <v>122</v>
      </c>
      <c r="HA48" s="17">
        <v>440</v>
      </c>
      <c r="HB48" s="17">
        <v>42</v>
      </c>
      <c r="HC48" s="25">
        <v>5.9389999999999998E-2</v>
      </c>
      <c r="HD48" s="25">
        <v>1.034E-3</v>
      </c>
      <c r="HE48" s="17">
        <v>26.131599999999999</v>
      </c>
      <c r="HF48" s="17">
        <v>0.45496000000000003</v>
      </c>
      <c r="HG48" s="17">
        <f t="shared" si="39"/>
        <v>57.437137330754346</v>
      </c>
      <c r="HH48" s="21">
        <f>HE48/(AR47+AZ47+AR48+AZ48)</f>
        <v>38.9326579261025</v>
      </c>
      <c r="HI48" s="21">
        <f>HF48/(AR47+AZ47+AR48+AZ48)</f>
        <v>0.67783075089392131</v>
      </c>
      <c r="HJ48" s="22">
        <v>44018</v>
      </c>
      <c r="HK48" s="17" t="s">
        <v>123</v>
      </c>
      <c r="HL48" s="17">
        <v>1.2688666669999999</v>
      </c>
      <c r="HM48" s="17">
        <v>10.236546669999999</v>
      </c>
      <c r="HN48" s="17">
        <v>1.2688669999999999E-3</v>
      </c>
      <c r="HO48" s="17">
        <v>1.0236547E-2</v>
      </c>
      <c r="HP48" s="17">
        <v>0.14751721600000001</v>
      </c>
      <c r="HQ48" s="17">
        <v>60.8</v>
      </c>
      <c r="HR48" s="17">
        <v>100</v>
      </c>
      <c r="HS48" s="17">
        <v>7.8160454829999999</v>
      </c>
      <c r="HT48" s="17">
        <f t="shared" si="3"/>
        <v>7.816045483E-3</v>
      </c>
      <c r="HU48" s="17">
        <v>52.983954519999998</v>
      </c>
      <c r="HV48" s="17">
        <f t="shared" si="4"/>
        <v>107.816045483</v>
      </c>
      <c r="HW48" s="17">
        <f t="shared" si="5"/>
        <v>0.13680418628113461</v>
      </c>
      <c r="HX48" s="17">
        <f t="shared" si="6"/>
        <v>1.1036639813615721</v>
      </c>
      <c r="HY48" s="17"/>
      <c r="HZ48" s="17"/>
      <c r="IA48" s="17"/>
      <c r="IB48" s="17">
        <f t="shared" si="7"/>
        <v>2.5819927470588242</v>
      </c>
      <c r="IC48" s="17">
        <f t="shared" si="8"/>
        <v>20.830154928223958</v>
      </c>
      <c r="ID48" s="17"/>
      <c r="IE48" s="17"/>
      <c r="IF48" s="17"/>
      <c r="IG48" s="22">
        <v>44018</v>
      </c>
      <c r="IH48" s="17" t="s">
        <v>123</v>
      </c>
      <c r="II48" s="17">
        <v>1.3258666670000001</v>
      </c>
      <c r="IJ48" s="17">
        <v>1.8815466670000001</v>
      </c>
      <c r="IK48" s="17">
        <v>1.3258670000000001E-3</v>
      </c>
      <c r="IL48" s="17">
        <v>1.8815469999999999E-3</v>
      </c>
      <c r="IM48" s="17">
        <v>0.18697829699999999</v>
      </c>
      <c r="IN48" s="17">
        <v>59</v>
      </c>
      <c r="IO48" s="17">
        <v>100.5</v>
      </c>
      <c r="IP48" s="17">
        <v>9.2939521799999998</v>
      </c>
      <c r="IQ48" s="17">
        <f t="shared" si="9"/>
        <v>9.2939521800000004E-3</v>
      </c>
      <c r="IR48" s="17">
        <v>49.706047820000002</v>
      </c>
      <c r="IS48" s="17">
        <f t="shared" si="10"/>
        <v>109.79395218000001</v>
      </c>
      <c r="IT48" s="17">
        <f t="shared" si="11"/>
        <v>0.14557214143365399</v>
      </c>
      <c r="IU48" s="17">
        <f t="shared" si="12"/>
        <v>0.20658244478103641</v>
      </c>
      <c r="IV48" s="17"/>
      <c r="IW48" s="17"/>
      <c r="IX48" s="17"/>
      <c r="IY48" s="17">
        <f t="shared" si="13"/>
        <v>2.9286605517463968</v>
      </c>
      <c r="IZ48" s="17">
        <f t="shared" si="14"/>
        <v>4.1560826869424679</v>
      </c>
      <c r="JA48" s="17"/>
      <c r="JB48" s="17"/>
      <c r="JC48" s="17"/>
      <c r="JD48" s="22">
        <v>44018</v>
      </c>
      <c r="JE48" s="17" t="s">
        <v>123</v>
      </c>
      <c r="JF48" s="17" t="s">
        <v>118</v>
      </c>
      <c r="JG48" s="17" t="s">
        <v>118</v>
      </c>
      <c r="JH48" s="17" t="s">
        <v>118</v>
      </c>
      <c r="JI48" s="17" t="s">
        <v>118</v>
      </c>
      <c r="JJ48" s="17">
        <v>0.20745098000000001</v>
      </c>
      <c r="JK48" s="17">
        <v>64.099999999999994</v>
      </c>
      <c r="JL48" s="17">
        <v>100.1</v>
      </c>
      <c r="JM48" s="17">
        <v>11.012958749999999</v>
      </c>
      <c r="JN48" s="17">
        <v>1.1012958999999999E-2</v>
      </c>
      <c r="JO48" s="17">
        <v>53.087041249999999</v>
      </c>
      <c r="JP48" s="17">
        <v>111.1129588</v>
      </c>
      <c r="JQ48" s="17" t="s">
        <v>118</v>
      </c>
      <c r="JR48" s="17" t="s">
        <v>118</v>
      </c>
      <c r="JS48" s="17"/>
      <c r="JT48" s="17"/>
      <c r="JU48" s="17"/>
      <c r="JV48" s="17" t="s">
        <v>118</v>
      </c>
      <c r="JW48" s="17" t="s">
        <v>118</v>
      </c>
      <c r="JX48" s="17"/>
      <c r="JY48" s="17"/>
      <c r="JZ48" s="17"/>
      <c r="KA48" s="17">
        <f t="shared" si="52"/>
        <v>1698</v>
      </c>
      <c r="KB48" s="17">
        <f t="shared" si="41"/>
        <v>1.6980000000000001E-3</v>
      </c>
      <c r="KC48" s="17">
        <v>0.69899999999999995</v>
      </c>
      <c r="KD48" s="17">
        <v>1.7962800000000001</v>
      </c>
      <c r="KE48" s="17">
        <v>3.1561938958707398</v>
      </c>
      <c r="KF48" s="17">
        <f t="shared" si="38"/>
        <v>3.9629161719210098E-4</v>
      </c>
      <c r="KG48" s="17">
        <f t="shared" si="25"/>
        <v>23.338728927685569</v>
      </c>
      <c r="KH48" s="17">
        <v>0.39</v>
      </c>
      <c r="KI48" s="17">
        <v>2.58541</v>
      </c>
      <c r="KJ48" s="17">
        <v>0.41352859135285902</v>
      </c>
      <c r="KK48" s="17">
        <f t="shared" si="26"/>
        <v>4.1696497259414223E-5</v>
      </c>
      <c r="KL48" s="17">
        <f t="shared" si="27"/>
        <v>2.4556241024390002</v>
      </c>
      <c r="KM48" s="17">
        <v>0.13439999999999999</v>
      </c>
      <c r="KN48" s="17">
        <v>9.9699999999999997E-2</v>
      </c>
      <c r="KO48" s="17">
        <f t="shared" si="28"/>
        <v>0.23409999999999997</v>
      </c>
      <c r="KP48" s="17">
        <v>2.6998199999999999</v>
      </c>
      <c r="KQ48" s="17">
        <v>1.5946669983259101</v>
      </c>
      <c r="KR48" s="17">
        <f t="shared" si="29"/>
        <v>1.0078739735538824E-4</v>
      </c>
      <c r="KS48" s="17">
        <f t="shared" si="30"/>
        <v>5.9356535544987183</v>
      </c>
      <c r="KT48" s="17">
        <v>4.9200000000000001E-2</v>
      </c>
      <c r="KU48" s="17">
        <v>3.2128999999999999</v>
      </c>
      <c r="KV48" s="17">
        <v>0.76982591876208895</v>
      </c>
      <c r="KW48" s="17">
        <f t="shared" si="31"/>
        <v>1.216899857640232E-5</v>
      </c>
      <c r="KX48" s="17">
        <f t="shared" si="32"/>
        <v>0.7166665828269918</v>
      </c>
      <c r="KY48" s="17">
        <v>0.37380000000000002</v>
      </c>
      <c r="KZ48" s="17">
        <v>3.72173</v>
      </c>
      <c r="LA48" s="17">
        <v>0.74456521739130399</v>
      </c>
      <c r="LB48" s="17">
        <f t="shared" si="33"/>
        <v>1.0358262300978257E-4</v>
      </c>
      <c r="LC48" s="17">
        <f t="shared" si="34"/>
        <v>6.100272262060221</v>
      </c>
      <c r="LD48" s="17">
        <f t="shared" si="35"/>
        <v>6.5452713339308837E-4</v>
      </c>
      <c r="LE48" s="17">
        <f t="shared" si="36"/>
        <v>38.546945429510508</v>
      </c>
      <c r="LF48" s="17" t="s">
        <v>118</v>
      </c>
      <c r="LG48" s="17" t="s">
        <v>118</v>
      </c>
    </row>
    <row r="49" spans="1:319" x14ac:dyDescent="0.35">
      <c r="A49" s="17">
        <v>23</v>
      </c>
      <c r="B49" s="17" t="s">
        <v>110</v>
      </c>
      <c r="C49" s="17" t="s">
        <v>111</v>
      </c>
      <c r="D49" s="17" t="s">
        <v>112</v>
      </c>
      <c r="E49" s="17" t="s">
        <v>113</v>
      </c>
      <c r="F49" s="17" t="s">
        <v>114</v>
      </c>
      <c r="G49" s="18">
        <v>44018</v>
      </c>
      <c r="H49" s="17" t="s">
        <v>115</v>
      </c>
      <c r="I49" s="17">
        <v>90.93</v>
      </c>
      <c r="J49" s="17">
        <v>0.61819999999999997</v>
      </c>
      <c r="K49" s="17">
        <v>0.36</v>
      </c>
      <c r="L49" s="17">
        <v>0.7137</v>
      </c>
      <c r="M49" s="17">
        <v>1.6919</v>
      </c>
      <c r="N49" s="17">
        <v>0.15090000000000001</v>
      </c>
      <c r="O49" s="17">
        <v>9.4899999999999998E-2</v>
      </c>
      <c r="P49" s="17">
        <v>9.3600000000000003E-2</v>
      </c>
      <c r="Q49" s="17">
        <v>0.37430000000000002</v>
      </c>
      <c r="R49" s="17">
        <v>0.7137</v>
      </c>
      <c r="S49" s="17">
        <v>2.8</v>
      </c>
      <c r="T49" s="17">
        <v>5</v>
      </c>
      <c r="U49" s="17">
        <v>0</v>
      </c>
      <c r="V49" s="17">
        <v>1</v>
      </c>
      <c r="W49" s="17">
        <v>11.6</v>
      </c>
      <c r="X49" s="17">
        <v>32.9</v>
      </c>
      <c r="Y49" s="17" t="s">
        <v>116</v>
      </c>
      <c r="Z49" s="17">
        <v>2</v>
      </c>
      <c r="AA49" s="17">
        <v>9</v>
      </c>
      <c r="AB49" s="17">
        <v>1</v>
      </c>
      <c r="AC49" s="17" t="s">
        <v>159</v>
      </c>
      <c r="AD49" s="17">
        <v>4</v>
      </c>
      <c r="AE49" s="17"/>
      <c r="AF49" s="17">
        <v>8.8000000000000007</v>
      </c>
      <c r="AG49" s="17">
        <f t="shared" si="15"/>
        <v>147.08832093173731</v>
      </c>
      <c r="AH49" s="17">
        <f t="shared" si="0"/>
        <v>0.7296053976691883</v>
      </c>
      <c r="AI49" s="17">
        <v>11.6</v>
      </c>
      <c r="AJ49" s="17">
        <v>0.97819999999999996</v>
      </c>
      <c r="AK49" s="17">
        <v>357.6309</v>
      </c>
      <c r="AL49" s="17">
        <v>36.630099999999999</v>
      </c>
      <c r="AM49" s="17">
        <v>0.32600000000000001</v>
      </c>
      <c r="AN49" s="17">
        <v>0.29899999999999999</v>
      </c>
      <c r="AO49" s="17">
        <v>9.69</v>
      </c>
      <c r="AP49" s="17">
        <v>0.99</v>
      </c>
      <c r="AQ49" s="17">
        <v>0.12341137100000001</v>
      </c>
      <c r="AR49" s="17">
        <v>0.15090000000000001</v>
      </c>
      <c r="AS49" s="17">
        <v>534.94150000000002</v>
      </c>
      <c r="AT49" s="17">
        <v>70.935400000000001</v>
      </c>
      <c r="AU49" s="17">
        <v>0.42209999999999998</v>
      </c>
      <c r="AV49" s="17">
        <v>0.749</v>
      </c>
      <c r="AW49" s="17">
        <v>5.64</v>
      </c>
      <c r="AX49" s="17">
        <v>0.75</v>
      </c>
      <c r="AY49" s="17">
        <v>0.12670227000000001</v>
      </c>
      <c r="AZ49" s="17">
        <v>9.4899999999999998E-2</v>
      </c>
      <c r="BA49" s="17">
        <v>148.02369999999999</v>
      </c>
      <c r="BB49" s="17">
        <v>37.463000000000001</v>
      </c>
      <c r="BC49" s="17">
        <v>0.80559999999999998</v>
      </c>
      <c r="BD49" s="17">
        <v>0.755</v>
      </c>
      <c r="BE49" s="17">
        <v>1.58</v>
      </c>
      <c r="BF49" s="17">
        <v>0.4</v>
      </c>
      <c r="BG49" s="17">
        <v>0.12397351</v>
      </c>
      <c r="BH49" s="17">
        <v>9.3600000000000003E-2</v>
      </c>
      <c r="BI49" s="17">
        <v>39.439399999999999</v>
      </c>
      <c r="BJ49" s="17">
        <v>23.820900000000002</v>
      </c>
      <c r="BK49" s="17">
        <v>1.9226000000000001</v>
      </c>
      <c r="BL49" s="17">
        <v>1.145</v>
      </c>
      <c r="BM49" s="17">
        <v>0.11</v>
      </c>
      <c r="BN49" s="17">
        <v>0.06</v>
      </c>
      <c r="BO49" s="17">
        <v>0.326899563</v>
      </c>
      <c r="BP49" s="17">
        <v>0.37430000000000002</v>
      </c>
      <c r="BQ49" s="17">
        <f t="shared" si="16"/>
        <v>1080.0355</v>
      </c>
      <c r="BR49" s="17">
        <v>1.4239999999999999</v>
      </c>
      <c r="BS49" s="17">
        <v>3.1156899999999998</v>
      </c>
      <c r="BT49" s="17">
        <v>1876.39</v>
      </c>
      <c r="BU49" s="17">
        <v>634.04</v>
      </c>
      <c r="BV49" s="17">
        <v>0.94201999999999997</v>
      </c>
      <c r="BW49" s="17">
        <v>1586.64</v>
      </c>
      <c r="BX49" s="17">
        <v>25.14</v>
      </c>
      <c r="BY49" s="17">
        <v>44.525280898876403</v>
      </c>
      <c r="BZ49" s="17">
        <v>1.7654494382022501</v>
      </c>
      <c r="CA49" s="17">
        <v>25.2203659506762</v>
      </c>
      <c r="CB49" s="17">
        <v>1.337</v>
      </c>
      <c r="CC49" s="17">
        <v>2.7924099999999998</v>
      </c>
      <c r="CD49" s="17">
        <v>1569.36</v>
      </c>
      <c r="CE49" s="17">
        <v>620.11</v>
      </c>
      <c r="CF49" s="17">
        <v>1.2947299999999999</v>
      </c>
      <c r="CG49" s="17">
        <v>2567.8200000000002</v>
      </c>
      <c r="CH49" s="17">
        <v>15.24</v>
      </c>
      <c r="CI49" s="17">
        <v>46.380703066566902</v>
      </c>
      <c r="CJ49" s="17">
        <v>1.13986537023186</v>
      </c>
      <c r="CK49" s="17">
        <v>40.689632545931801</v>
      </c>
      <c r="CL49" s="17">
        <v>1.417</v>
      </c>
      <c r="CM49" s="17">
        <v>2.5594100000000002</v>
      </c>
      <c r="CN49" s="17">
        <v>1349.34</v>
      </c>
      <c r="CO49" s="17">
        <v>627.09</v>
      </c>
      <c r="CP49" s="17">
        <v>1.6240000000000001</v>
      </c>
      <c r="CQ49" s="17">
        <v>3490.18</v>
      </c>
      <c r="CR49" s="17">
        <v>11.21</v>
      </c>
      <c r="CS49" s="17">
        <v>44.254763585038802</v>
      </c>
      <c r="CT49" s="17">
        <v>0.791107974594213</v>
      </c>
      <c r="CU49" s="17">
        <v>55.9402319357716</v>
      </c>
      <c r="CV49" s="17">
        <v>1.5029999999999999</v>
      </c>
      <c r="CW49" s="17">
        <v>2.9390399999999999</v>
      </c>
      <c r="CX49" s="17">
        <v>1708.37</v>
      </c>
      <c r="CY49" s="17">
        <v>648.97</v>
      </c>
      <c r="CZ49" s="17">
        <v>1.04739</v>
      </c>
      <c r="DA49" s="17">
        <v>1879.03</v>
      </c>
      <c r="DB49" s="17">
        <v>7.92</v>
      </c>
      <c r="DC49" s="17">
        <v>43.1783100465735</v>
      </c>
      <c r="DD49" s="17">
        <v>0.52694610778443096</v>
      </c>
      <c r="DE49" s="17">
        <v>81.940656565656596</v>
      </c>
      <c r="DF49" s="17">
        <v>1.405</v>
      </c>
      <c r="DG49" s="17">
        <v>2.9824950000000001</v>
      </c>
      <c r="DH49" s="17">
        <v>1749.64</v>
      </c>
      <c r="DI49" s="17">
        <v>594.42999999999995</v>
      </c>
      <c r="DJ49" s="17">
        <v>0.92376999999999998</v>
      </c>
      <c r="DK49" s="17">
        <v>1536.05</v>
      </c>
      <c r="DL49" s="17">
        <v>6.7850000000000001</v>
      </c>
      <c r="DM49" s="17">
        <v>42.367337399906901</v>
      </c>
      <c r="DN49" s="17">
        <v>0.49133274946243299</v>
      </c>
      <c r="DO49" s="17">
        <v>88.109898478261798</v>
      </c>
      <c r="DP49" s="17" t="s">
        <v>118</v>
      </c>
      <c r="DQ49" s="17" t="s">
        <v>118</v>
      </c>
      <c r="DR49" s="17" t="s">
        <v>118</v>
      </c>
      <c r="DS49" s="17" t="s">
        <v>118</v>
      </c>
      <c r="DT49" s="17" t="s">
        <v>118</v>
      </c>
      <c r="DU49" s="17" t="s">
        <v>118</v>
      </c>
      <c r="DV49" s="17" t="s">
        <v>118</v>
      </c>
      <c r="DW49" s="17" t="s">
        <v>118</v>
      </c>
      <c r="DX49" s="17" t="s">
        <v>118</v>
      </c>
      <c r="DY49" s="17" t="s">
        <v>118</v>
      </c>
      <c r="DZ49" s="17" t="s">
        <v>118</v>
      </c>
      <c r="EA49" s="17" t="s">
        <v>118</v>
      </c>
      <c r="EB49" s="17" t="s">
        <v>118</v>
      </c>
      <c r="EC49" s="17" t="s">
        <v>118</v>
      </c>
      <c r="ED49" s="17" t="s">
        <v>118</v>
      </c>
      <c r="EE49" s="17" t="s">
        <v>118</v>
      </c>
      <c r="EF49" s="17" t="s">
        <v>118</v>
      </c>
      <c r="EG49" s="17" t="s">
        <v>118</v>
      </c>
      <c r="EH49" s="17" t="s">
        <v>118</v>
      </c>
      <c r="EI49" s="17" t="s">
        <v>118</v>
      </c>
      <c r="EJ49" s="17" t="s">
        <v>118</v>
      </c>
      <c r="EK49" s="17" t="s">
        <v>118</v>
      </c>
      <c r="EL49" s="17" t="s">
        <v>118</v>
      </c>
      <c r="EM49" s="17" t="s">
        <v>118</v>
      </c>
      <c r="EN49" s="17" t="s">
        <v>118</v>
      </c>
      <c r="EO49" s="17" t="s">
        <v>118</v>
      </c>
      <c r="EP49" s="17" t="s">
        <v>118</v>
      </c>
      <c r="EQ49" s="17" t="s">
        <v>118</v>
      </c>
      <c r="ER49" s="17" t="s">
        <v>118</v>
      </c>
      <c r="ES49" s="17" t="s">
        <v>118</v>
      </c>
      <c r="ET49" s="17" t="s">
        <v>118</v>
      </c>
      <c r="EU49" s="17" t="s">
        <v>118</v>
      </c>
      <c r="EV49" s="17" t="s">
        <v>118</v>
      </c>
      <c r="EW49" s="17" t="s">
        <v>118</v>
      </c>
      <c r="EX49" s="17" t="s">
        <v>118</v>
      </c>
      <c r="EY49" s="17" t="s">
        <v>118</v>
      </c>
      <c r="EZ49" s="17" t="s">
        <v>118</v>
      </c>
      <c r="FA49" s="17" t="s">
        <v>118</v>
      </c>
      <c r="FB49" s="17" t="s">
        <v>118</v>
      </c>
      <c r="FC49" s="17" t="s">
        <v>118</v>
      </c>
      <c r="FD49" s="17" t="s">
        <v>118</v>
      </c>
      <c r="FE49" s="17">
        <v>7.0713333333333299</v>
      </c>
      <c r="FF49" s="17">
        <v>4.9792941176470604</v>
      </c>
      <c r="FG49" s="19">
        <f t="shared" si="37"/>
        <v>7.0713333333333299</v>
      </c>
      <c r="FH49" s="17">
        <f t="shared" si="1"/>
        <v>6.4299633999999967E-2</v>
      </c>
      <c r="FI49" s="20">
        <v>43917</v>
      </c>
      <c r="FJ49" s="21" t="s">
        <v>119</v>
      </c>
      <c r="FK49" s="21">
        <v>75</v>
      </c>
      <c r="FL49" s="21">
        <v>27</v>
      </c>
      <c r="FM49" s="21">
        <v>13.013999999999999</v>
      </c>
      <c r="FN49" s="21">
        <v>2.1120000000000001</v>
      </c>
      <c r="FO49" s="84">
        <v>0.9668000000000001</v>
      </c>
      <c r="FP49" s="84">
        <v>2.2739000000000003</v>
      </c>
      <c r="FQ49" s="84">
        <v>3.8900000000000004E-2</v>
      </c>
      <c r="FR49" s="21">
        <v>0.97604999999999997</v>
      </c>
      <c r="FS49" s="21">
        <v>0.15840000000000001</v>
      </c>
      <c r="FT49" s="21">
        <f t="shared" si="17"/>
        <v>6.1619318181818175</v>
      </c>
      <c r="FU49" s="17">
        <f t="shared" si="18"/>
        <v>7.2510000000000005E-2</v>
      </c>
      <c r="FV49" s="17">
        <f t="shared" si="19"/>
        <v>0.17054250000000001</v>
      </c>
      <c r="FW49" s="17">
        <f t="shared" si="20"/>
        <v>2.9175000000000004E-3</v>
      </c>
      <c r="FX49" s="21">
        <f>FR49/(AR49+AZ49+AR50+AZ50)</f>
        <v>1.9443227091633466</v>
      </c>
      <c r="FY49" s="21">
        <f>FS49/(AR49+AZ49+AR50+AZ50)</f>
        <v>0.31553784860557771</v>
      </c>
      <c r="FZ49" s="21">
        <f>FU49/(AR49+AZ49+AR50+AZ50)</f>
        <v>0.14444223107569723</v>
      </c>
      <c r="GA49" s="21">
        <f>FV49/(AR49+AZ49+AR50+AZ50)</f>
        <v>0.33972609561752992</v>
      </c>
      <c r="GB49" s="21">
        <f>FW49/(AR49+AZ49+AR50+AZ50)</f>
        <v>5.8117529880478093E-3</v>
      </c>
      <c r="GC49" s="20">
        <v>43956</v>
      </c>
      <c r="GD49" s="21" t="s">
        <v>120</v>
      </c>
      <c r="GE49" s="21">
        <v>87.5</v>
      </c>
      <c r="GF49" s="21">
        <v>25</v>
      </c>
      <c r="GG49" s="21">
        <v>4.3479999999999998E-2</v>
      </c>
      <c r="GH49" s="21">
        <v>3.7520000000000001E-4</v>
      </c>
      <c r="GI49" s="21">
        <f t="shared" si="45"/>
        <v>3.8045</v>
      </c>
      <c r="GJ49" s="21">
        <v>3.2829999999999998E-2</v>
      </c>
      <c r="GK49" s="17">
        <f t="shared" si="46"/>
        <v>115.88486140724947</v>
      </c>
      <c r="GL49" s="21">
        <f>GI49/(AR49+AZ49+AR50+AZ50)</f>
        <v>7.5786852589641436</v>
      </c>
      <c r="GM49" s="21">
        <f>GJ49/(AR49+AZ49+AR50+AZ50)</f>
        <v>6.5398406374501991E-2</v>
      </c>
      <c r="GN49" s="22">
        <v>43971</v>
      </c>
      <c r="GO49" s="17" t="s">
        <v>121</v>
      </c>
      <c r="GP49" s="17">
        <v>110</v>
      </c>
      <c r="GQ49" s="17">
        <v>5</v>
      </c>
      <c r="GR49" s="23">
        <v>0.13650000000000001</v>
      </c>
      <c r="GS49" s="23">
        <v>2.7239999999999999E-3</v>
      </c>
      <c r="GT49" s="24">
        <v>15.015000000000001</v>
      </c>
      <c r="GU49" s="17">
        <v>0.29963999999999996</v>
      </c>
      <c r="GV49" s="17">
        <f t="shared" si="22"/>
        <v>50.110132158590318</v>
      </c>
      <c r="GW49" s="21">
        <f>GT49/(AR49+AZ49+AR50+AZ50)</f>
        <v>29.910358565737052</v>
      </c>
      <c r="GX49" s="21">
        <f>GU49/(AR49+AZ49+AR50+AZ50)</f>
        <v>0.59689243027888439</v>
      </c>
      <c r="GY49" s="22">
        <v>44007</v>
      </c>
      <c r="GZ49" s="17" t="s">
        <v>122</v>
      </c>
      <c r="HA49" s="17">
        <v>440</v>
      </c>
      <c r="HB49" s="17">
        <v>0</v>
      </c>
      <c r="HC49" s="17" t="s">
        <v>118</v>
      </c>
      <c r="HD49" s="17" t="s">
        <v>118</v>
      </c>
      <c r="HE49" s="17" t="s">
        <v>118</v>
      </c>
      <c r="HF49" s="17" t="s">
        <v>118</v>
      </c>
      <c r="HG49" s="17" t="s">
        <v>118</v>
      </c>
      <c r="HH49" s="17" t="s">
        <v>118</v>
      </c>
      <c r="HI49" s="17" t="s">
        <v>118</v>
      </c>
      <c r="HJ49" s="22">
        <v>44018</v>
      </c>
      <c r="HK49" s="17" t="s">
        <v>123</v>
      </c>
      <c r="HL49" s="17">
        <v>0.321866667</v>
      </c>
      <c r="HM49" s="17">
        <v>1.206546667</v>
      </c>
      <c r="HN49" s="17">
        <v>3.2186699999999999E-4</v>
      </c>
      <c r="HO49" s="17">
        <v>1.2065470000000001E-3</v>
      </c>
      <c r="HP49" s="17">
        <v>0.17621145399999999</v>
      </c>
      <c r="HQ49" s="17">
        <v>58.1</v>
      </c>
      <c r="HR49" s="17">
        <v>100.7</v>
      </c>
      <c r="HS49" s="17">
        <v>8.7041198499999997</v>
      </c>
      <c r="HT49" s="17">
        <f t="shared" si="3"/>
        <v>8.704119849999999E-3</v>
      </c>
      <c r="HU49" s="17">
        <v>49.395880150000004</v>
      </c>
      <c r="HV49" s="17">
        <f t="shared" si="4"/>
        <v>109.40411985</v>
      </c>
      <c r="HW49" s="17">
        <f t="shared" si="5"/>
        <v>3.5213539412188043E-2</v>
      </c>
      <c r="HX49" s="17">
        <f t="shared" si="6"/>
        <v>0.13200117616108606</v>
      </c>
      <c r="HY49" s="17">
        <v>5.9187628999999999E-2</v>
      </c>
      <c r="HZ49" s="17">
        <v>0.13302446900000001</v>
      </c>
      <c r="IA49" s="17">
        <v>7.3957190000000003E-3</v>
      </c>
      <c r="IB49" s="17">
        <f t="shared" si="7"/>
        <v>0.7128841374069137</v>
      </c>
      <c r="IC49" s="17">
        <f t="shared" si="8"/>
        <v>2.6723114510813315</v>
      </c>
      <c r="ID49" s="17">
        <v>1.198230068</v>
      </c>
      <c r="IE49" s="17">
        <v>2.6930276150000001</v>
      </c>
      <c r="IF49" s="17">
        <v>0.14972338700000001</v>
      </c>
      <c r="IG49" s="22">
        <v>44018</v>
      </c>
      <c r="IH49" s="17" t="s">
        <v>123</v>
      </c>
      <c r="II49" s="17">
        <v>0.27786666700000001</v>
      </c>
      <c r="IJ49" s="17">
        <v>0.620046667</v>
      </c>
      <c r="IK49" s="17">
        <v>2.77867E-4</v>
      </c>
      <c r="IL49" s="17">
        <v>6.2004699999999998E-4</v>
      </c>
      <c r="IM49" s="17">
        <v>0.26427879999999998</v>
      </c>
      <c r="IN49" s="17">
        <v>60.6</v>
      </c>
      <c r="IO49" s="17">
        <v>100.5</v>
      </c>
      <c r="IP49" s="17">
        <v>12.667534460000001</v>
      </c>
      <c r="IQ49" s="17">
        <f t="shared" si="9"/>
        <v>1.2667534460000001E-2</v>
      </c>
      <c r="IR49" s="17">
        <v>47.932465540000003</v>
      </c>
      <c r="IS49" s="17">
        <f t="shared" si="10"/>
        <v>113.16753446</v>
      </c>
      <c r="IT49" s="17">
        <f t="shared" si="11"/>
        <v>3.1445485613007848E-2</v>
      </c>
      <c r="IU49" s="17">
        <f t="shared" si="12"/>
        <v>7.0169152554530642E-2</v>
      </c>
      <c r="IV49" s="17">
        <v>5.3143474000000003E-2</v>
      </c>
      <c r="IW49" s="17">
        <v>5.9944842999999998E-2</v>
      </c>
      <c r="IX49" s="17">
        <v>7.3219390000000004E-3</v>
      </c>
      <c r="IY49" s="17">
        <f t="shared" si="13"/>
        <v>0.65603730704748231</v>
      </c>
      <c r="IZ49" s="17">
        <f t="shared" si="14"/>
        <v>1.4639170291787715</v>
      </c>
      <c r="JA49" s="17">
        <v>1.1087156389999999</v>
      </c>
      <c r="JB49" s="17">
        <v>1.2506104650000001</v>
      </c>
      <c r="JC49" s="17">
        <v>0.152755328</v>
      </c>
      <c r="JD49" s="22">
        <v>44018</v>
      </c>
      <c r="JE49" s="17" t="s">
        <v>123</v>
      </c>
      <c r="JF49" s="17" t="s">
        <v>118</v>
      </c>
      <c r="JG49" s="17" t="s">
        <v>118</v>
      </c>
      <c r="JH49" s="17" t="s">
        <v>118</v>
      </c>
      <c r="JI49" s="17" t="s">
        <v>118</v>
      </c>
      <c r="JJ49" s="17">
        <v>0.24934383199999999</v>
      </c>
      <c r="JK49" s="17">
        <v>60.2</v>
      </c>
      <c r="JL49" s="17">
        <v>101.2</v>
      </c>
      <c r="JM49" s="17">
        <v>12.014705879999999</v>
      </c>
      <c r="JN49" s="17">
        <v>1.2014706E-2</v>
      </c>
      <c r="JO49" s="17">
        <v>48.185294120000002</v>
      </c>
      <c r="JP49" s="17">
        <v>113.2147059</v>
      </c>
      <c r="JQ49" s="17" t="s">
        <v>118</v>
      </c>
      <c r="JR49" s="17" t="s">
        <v>118</v>
      </c>
      <c r="JS49" s="17" t="s">
        <v>118</v>
      </c>
      <c r="JT49" s="17" t="s">
        <v>118</v>
      </c>
      <c r="JU49" s="17" t="s">
        <v>118</v>
      </c>
      <c r="JV49" s="17" t="s">
        <v>118</v>
      </c>
      <c r="JW49" s="17" t="s">
        <v>118</v>
      </c>
      <c r="JX49" s="17" t="s">
        <v>118</v>
      </c>
      <c r="JY49" s="17" t="s">
        <v>118</v>
      </c>
      <c r="JZ49" s="17" t="s">
        <v>118</v>
      </c>
      <c r="KA49" s="17">
        <f t="shared" ref="KA49:KA50" si="53">1132 /2</f>
        <v>566</v>
      </c>
      <c r="KB49" s="17">
        <f t="shared" si="41"/>
        <v>5.6599999999999999E-4</v>
      </c>
      <c r="KC49" s="17">
        <v>0.61819999999999997</v>
      </c>
      <c r="KD49" s="17">
        <v>0.94201999999999997</v>
      </c>
      <c r="KE49" s="17">
        <v>1.7654494382022501</v>
      </c>
      <c r="KF49" s="17">
        <f t="shared" si="38"/>
        <v>1.0281214218370804E-4</v>
      </c>
      <c r="KG49" s="17">
        <f t="shared" si="25"/>
        <v>18.164689431750539</v>
      </c>
      <c r="KH49" s="17">
        <v>0.36</v>
      </c>
      <c r="KI49" s="17">
        <v>0.92376999999999998</v>
      </c>
      <c r="KJ49" s="17">
        <v>0.49133274946243299</v>
      </c>
      <c r="KK49" s="17">
        <f t="shared" si="26"/>
        <v>1.633962434295282E-5</v>
      </c>
      <c r="KL49" s="17">
        <f t="shared" si="27"/>
        <v>2.8868594245499679</v>
      </c>
      <c r="KM49" s="17">
        <v>0.15090000000000001</v>
      </c>
      <c r="KN49" s="17">
        <v>9.4899999999999998E-2</v>
      </c>
      <c r="KO49" s="17">
        <f t="shared" si="28"/>
        <v>0.24580000000000002</v>
      </c>
      <c r="KP49" s="17">
        <v>1.2947299999999999</v>
      </c>
      <c r="KQ49" s="17">
        <v>1.13986537023186</v>
      </c>
      <c r="KR49" s="17">
        <f t="shared" si="29"/>
        <v>3.6275603755871274E-5</v>
      </c>
      <c r="KS49" s="17">
        <f t="shared" si="30"/>
        <v>6.409117271355349</v>
      </c>
      <c r="KT49" s="17">
        <v>9.3600000000000003E-2</v>
      </c>
      <c r="KU49" s="17">
        <v>1.6240000000000001</v>
      </c>
      <c r="KV49" s="17">
        <v>0.791107974594213</v>
      </c>
      <c r="KW49" s="17">
        <f t="shared" si="31"/>
        <v>1.202534752293578E-5</v>
      </c>
      <c r="KX49" s="17">
        <f t="shared" si="32"/>
        <v>2.124619703698901</v>
      </c>
      <c r="KY49" s="17">
        <v>0.37430000000000002</v>
      </c>
      <c r="KZ49" s="17">
        <v>1.04739</v>
      </c>
      <c r="LA49" s="17">
        <v>0.52694610778443096</v>
      </c>
      <c r="LB49" s="17">
        <f t="shared" si="33"/>
        <v>2.0658293877844309E-5</v>
      </c>
      <c r="LC49" s="17">
        <f t="shared" si="34"/>
        <v>3.6498752434353903</v>
      </c>
      <c r="LD49" s="17">
        <f t="shared" si="35"/>
        <v>1.8811101168331222E-4</v>
      </c>
      <c r="LE49" s="17">
        <f t="shared" si="36"/>
        <v>33.235161074790142</v>
      </c>
      <c r="LF49" s="17" t="s">
        <v>118</v>
      </c>
      <c r="LG49" s="17" t="s">
        <v>118</v>
      </c>
    </row>
    <row r="50" spans="1:319" x14ac:dyDescent="0.35">
      <c r="A50" s="17">
        <v>23</v>
      </c>
      <c r="B50" s="17" t="s">
        <v>124</v>
      </c>
      <c r="C50" s="17" t="s">
        <v>111</v>
      </c>
      <c r="D50" s="17" t="s">
        <v>112</v>
      </c>
      <c r="E50" s="17" t="s">
        <v>113</v>
      </c>
      <c r="F50" s="17" t="s">
        <v>114</v>
      </c>
      <c r="G50" s="18">
        <v>44018</v>
      </c>
      <c r="H50" s="17" t="s">
        <v>115</v>
      </c>
      <c r="I50" s="17">
        <v>56.11</v>
      </c>
      <c r="J50" s="17">
        <v>0.37280000000000002</v>
      </c>
      <c r="K50" s="17">
        <v>0.3</v>
      </c>
      <c r="L50" s="17">
        <v>0.58130000000000004</v>
      </c>
      <c r="M50" s="17">
        <v>1.2541</v>
      </c>
      <c r="N50" s="17">
        <v>0.1487</v>
      </c>
      <c r="O50" s="17">
        <v>0.1075</v>
      </c>
      <c r="P50" s="17">
        <v>6.0499999999999998E-2</v>
      </c>
      <c r="Q50" s="17">
        <v>0.2646</v>
      </c>
      <c r="R50" s="17">
        <v>0.58130000000000004</v>
      </c>
      <c r="S50" s="17">
        <v>4.3</v>
      </c>
      <c r="T50" s="17">
        <v>6</v>
      </c>
      <c r="U50" s="17">
        <v>0</v>
      </c>
      <c r="V50" s="17">
        <v>2</v>
      </c>
      <c r="W50" s="17">
        <v>8.8000000000000007</v>
      </c>
      <c r="X50" s="17">
        <v>25.2</v>
      </c>
      <c r="Y50" s="17" t="s">
        <v>116</v>
      </c>
      <c r="Z50" s="17">
        <v>2</v>
      </c>
      <c r="AA50" s="17">
        <v>10</v>
      </c>
      <c r="AB50" s="17">
        <v>0</v>
      </c>
      <c r="AC50" s="17" t="s">
        <v>117</v>
      </c>
      <c r="AD50" s="17"/>
      <c r="AE50" s="17"/>
      <c r="AF50" s="17">
        <v>4.5</v>
      </c>
      <c r="AG50" s="17">
        <f t="shared" si="15"/>
        <v>150.50965665236052</v>
      </c>
      <c r="AH50" s="17">
        <f t="shared" si="0"/>
        <v>0.86400118906064205</v>
      </c>
      <c r="AI50" s="17">
        <v>8.8000000000000007</v>
      </c>
      <c r="AJ50" s="17">
        <v>0.67279999999999995</v>
      </c>
      <c r="AK50" s="17">
        <v>330.85829999999999</v>
      </c>
      <c r="AL50" s="17">
        <v>33.2958</v>
      </c>
      <c r="AM50" s="17">
        <v>0.32029999999999997</v>
      </c>
      <c r="AN50" s="17">
        <v>0.26700000000000002</v>
      </c>
      <c r="AO50" s="17">
        <v>11.03</v>
      </c>
      <c r="AP50" s="17">
        <v>1.1100000000000001</v>
      </c>
      <c r="AQ50" s="17">
        <v>0.112359551</v>
      </c>
      <c r="AR50" s="17">
        <v>0.1487</v>
      </c>
      <c r="AS50" s="17">
        <v>428.05549999999999</v>
      </c>
      <c r="AT50" s="17">
        <v>64.963800000000006</v>
      </c>
      <c r="AU50" s="17">
        <v>0.48309999999999997</v>
      </c>
      <c r="AV50" s="17">
        <v>0.78500000000000003</v>
      </c>
      <c r="AW50" s="17">
        <v>4.84</v>
      </c>
      <c r="AX50" s="17">
        <v>0.73</v>
      </c>
      <c r="AY50" s="17">
        <v>0.11261146499999999</v>
      </c>
      <c r="AZ50" s="17">
        <v>0.1075</v>
      </c>
      <c r="BA50" s="17">
        <v>73.8172</v>
      </c>
      <c r="BB50" s="17">
        <v>26.619399999999999</v>
      </c>
      <c r="BC50" s="17">
        <v>1.1478999999999999</v>
      </c>
      <c r="BD50" s="17">
        <v>0.76400000000000001</v>
      </c>
      <c r="BE50" s="17">
        <v>1.22</v>
      </c>
      <c r="BF50" s="17">
        <v>0.44</v>
      </c>
      <c r="BG50" s="17">
        <v>7.9188482000000004E-2</v>
      </c>
      <c r="BH50" s="17">
        <v>6.0499999999999998E-2</v>
      </c>
      <c r="BI50" s="17">
        <v>32.649099999999997</v>
      </c>
      <c r="BJ50" s="17">
        <v>18.548400000000001</v>
      </c>
      <c r="BK50" s="17">
        <v>1.8084</v>
      </c>
      <c r="BL50" s="17">
        <v>0.83899999999999997</v>
      </c>
      <c r="BM50" s="17">
        <v>0.12</v>
      </c>
      <c r="BN50" s="17">
        <v>7.0000000000000007E-2</v>
      </c>
      <c r="BO50" s="17">
        <v>0.31537544699999998</v>
      </c>
      <c r="BP50" s="17">
        <v>0.2646</v>
      </c>
      <c r="BQ50" s="17">
        <f t="shared" si="16"/>
        <v>865.38009999999997</v>
      </c>
      <c r="BR50" s="17">
        <v>1.3580000000000001</v>
      </c>
      <c r="BS50" s="17">
        <v>3.15246</v>
      </c>
      <c r="BT50" s="17">
        <v>1911.44</v>
      </c>
      <c r="BU50" s="17">
        <v>615.99</v>
      </c>
      <c r="BV50" s="17">
        <v>0.86611000000000005</v>
      </c>
      <c r="BW50" s="17">
        <v>1376.39</v>
      </c>
      <c r="BX50" s="17">
        <v>23.2</v>
      </c>
      <c r="BY50" s="17">
        <v>45.360088365243001</v>
      </c>
      <c r="BZ50" s="17">
        <v>1.7083946980854201</v>
      </c>
      <c r="CA50" s="17">
        <v>26.551293103448302</v>
      </c>
      <c r="CB50" s="17">
        <v>1.528</v>
      </c>
      <c r="CC50" s="17">
        <v>2.5069699999999999</v>
      </c>
      <c r="CD50" s="17">
        <v>1299.97</v>
      </c>
      <c r="CE50" s="17">
        <v>717.29</v>
      </c>
      <c r="CF50" s="17">
        <v>1.5648</v>
      </c>
      <c r="CG50" s="17">
        <v>3323.88</v>
      </c>
      <c r="CH50" s="17">
        <v>18.079999999999998</v>
      </c>
      <c r="CI50" s="17">
        <v>46.943062827225098</v>
      </c>
      <c r="CJ50" s="17">
        <v>1.18324607329843</v>
      </c>
      <c r="CK50" s="17">
        <v>39.673119469026602</v>
      </c>
      <c r="CL50" s="17">
        <v>0.95499999999999996</v>
      </c>
      <c r="CM50" s="17">
        <v>3.1929400000000001</v>
      </c>
      <c r="CN50" s="17">
        <v>1950.06</v>
      </c>
      <c r="CO50" s="17">
        <v>432.91</v>
      </c>
      <c r="CP50" s="17">
        <v>1.7694399999999999</v>
      </c>
      <c r="CQ50" s="17">
        <v>3899.54</v>
      </c>
      <c r="CR50" s="17">
        <v>7.26</v>
      </c>
      <c r="CS50" s="17">
        <v>45.330890052355997</v>
      </c>
      <c r="CT50" s="17">
        <v>0.76020942408377001</v>
      </c>
      <c r="CU50" s="17">
        <v>59.629476584022001</v>
      </c>
      <c r="CV50" s="17">
        <v>1.53</v>
      </c>
      <c r="CW50" s="17">
        <v>3.05986</v>
      </c>
      <c r="CX50" s="17">
        <v>1823.22</v>
      </c>
      <c r="CY50" s="17">
        <v>696.48</v>
      </c>
      <c r="CZ50" s="17">
        <v>1.59684</v>
      </c>
      <c r="DA50" s="17">
        <v>3413.86</v>
      </c>
      <c r="DB50" s="17">
        <v>8.83</v>
      </c>
      <c r="DC50" s="17">
        <v>45.521568627451003</v>
      </c>
      <c r="DD50" s="17">
        <v>0.57712418300653601</v>
      </c>
      <c r="DE50" s="17">
        <v>78.876557191393005</v>
      </c>
      <c r="DF50" s="17">
        <v>0.81699999999999995</v>
      </c>
      <c r="DG50" s="17">
        <v>2.8109600000000001</v>
      </c>
      <c r="DH50" s="17">
        <v>1586.93</v>
      </c>
      <c r="DI50" s="17">
        <v>328.67</v>
      </c>
      <c r="DJ50" s="17">
        <v>0.94950999999999997</v>
      </c>
      <c r="DK50" s="17">
        <v>1607.4</v>
      </c>
      <c r="DL50" s="17">
        <v>3.54</v>
      </c>
      <c r="DM50" s="17">
        <v>40.228886168910698</v>
      </c>
      <c r="DN50" s="17">
        <v>0.43329253365973103</v>
      </c>
      <c r="DO50" s="17">
        <v>92.844632768361606</v>
      </c>
      <c r="DP50" s="17" t="s">
        <v>118</v>
      </c>
      <c r="DQ50" s="17" t="s">
        <v>118</v>
      </c>
      <c r="DR50" s="17" t="s">
        <v>118</v>
      </c>
      <c r="DS50" s="17" t="s">
        <v>118</v>
      </c>
      <c r="DT50" s="17" t="s">
        <v>118</v>
      </c>
      <c r="DU50" s="17" t="s">
        <v>118</v>
      </c>
      <c r="DV50" s="17" t="s">
        <v>118</v>
      </c>
      <c r="DW50" s="17" t="s">
        <v>118</v>
      </c>
      <c r="DX50" s="17" t="s">
        <v>118</v>
      </c>
      <c r="DY50" s="17" t="s">
        <v>118</v>
      </c>
      <c r="DZ50" s="17" t="s">
        <v>118</v>
      </c>
      <c r="EA50" s="17" t="s">
        <v>118</v>
      </c>
      <c r="EB50" s="17" t="s">
        <v>118</v>
      </c>
      <c r="EC50" s="17" t="s">
        <v>118</v>
      </c>
      <c r="ED50" s="17" t="s">
        <v>118</v>
      </c>
      <c r="EE50" s="17" t="s">
        <v>118</v>
      </c>
      <c r="EF50" s="17" t="s">
        <v>118</v>
      </c>
      <c r="EG50" s="17" t="s">
        <v>118</v>
      </c>
      <c r="EH50" s="17" t="s">
        <v>118</v>
      </c>
      <c r="EI50" s="17" t="s">
        <v>118</v>
      </c>
      <c r="EJ50" s="17" t="s">
        <v>118</v>
      </c>
      <c r="EK50" s="17" t="s">
        <v>118</v>
      </c>
      <c r="EL50" s="17" t="s">
        <v>118</v>
      </c>
      <c r="EM50" s="17" t="s">
        <v>118</v>
      </c>
      <c r="EN50" s="17" t="s">
        <v>118</v>
      </c>
      <c r="EO50" s="17" t="s">
        <v>118</v>
      </c>
      <c r="EP50" s="17" t="s">
        <v>118</v>
      </c>
      <c r="EQ50" s="17" t="s">
        <v>118</v>
      </c>
      <c r="ER50" s="17" t="s">
        <v>118</v>
      </c>
      <c r="ES50" s="17" t="s">
        <v>118</v>
      </c>
      <c r="ET50" s="17" t="s">
        <v>118</v>
      </c>
      <c r="EU50" s="17" t="s">
        <v>118</v>
      </c>
      <c r="EV50" s="17" t="s">
        <v>118</v>
      </c>
      <c r="EW50" s="17" t="s">
        <v>118</v>
      </c>
      <c r="EX50" s="17" t="s">
        <v>118</v>
      </c>
      <c r="EY50" s="17" t="s">
        <v>118</v>
      </c>
      <c r="EZ50" s="17" t="s">
        <v>118</v>
      </c>
      <c r="FA50" s="17" t="s">
        <v>118</v>
      </c>
      <c r="FB50" s="17" t="s">
        <v>118</v>
      </c>
      <c r="FC50" s="17" t="s">
        <v>118</v>
      </c>
      <c r="FD50" s="17" t="s">
        <v>118</v>
      </c>
      <c r="FE50" s="17">
        <v>7.1726764705882404</v>
      </c>
      <c r="FF50" s="17">
        <v>4.7086956521739101</v>
      </c>
      <c r="FG50" s="19">
        <f t="shared" si="37"/>
        <v>7.1726764705882404</v>
      </c>
      <c r="FH50" s="17">
        <f t="shared" si="1"/>
        <v>4.0245887676470617E-2</v>
      </c>
      <c r="FI50" s="20">
        <v>43917</v>
      </c>
      <c r="FJ50" s="21" t="s">
        <v>119</v>
      </c>
      <c r="FK50" s="21">
        <v>75</v>
      </c>
      <c r="FL50" s="21">
        <v>27</v>
      </c>
      <c r="FM50" s="21">
        <v>13.013999999999999</v>
      </c>
      <c r="FN50" s="21">
        <v>2.1120000000000001</v>
      </c>
      <c r="FO50" s="84">
        <v>0.9668000000000001</v>
      </c>
      <c r="FP50" s="84">
        <v>2.2739000000000003</v>
      </c>
      <c r="FQ50" s="84">
        <v>3.8900000000000004E-2</v>
      </c>
      <c r="FR50" s="21">
        <v>0.97604999999999997</v>
      </c>
      <c r="FS50" s="21">
        <v>0.15840000000000001</v>
      </c>
      <c r="FT50" s="21">
        <f t="shared" si="17"/>
        <v>6.1619318181818175</v>
      </c>
      <c r="FU50" s="17">
        <f t="shared" si="18"/>
        <v>7.2510000000000005E-2</v>
      </c>
      <c r="FV50" s="17">
        <f t="shared" si="19"/>
        <v>0.17054250000000001</v>
      </c>
      <c r="FW50" s="17">
        <f t="shared" si="20"/>
        <v>2.9175000000000004E-3</v>
      </c>
      <c r="FX50" s="21">
        <f>FR50/(AR49+AZ49+AR50+AZ50)</f>
        <v>1.9443227091633466</v>
      </c>
      <c r="FY50" s="21">
        <f>FS50/(AR49+AZ49+AR50+AZ50)</f>
        <v>0.31553784860557771</v>
      </c>
      <c r="FZ50" s="21">
        <f>FU50/(AR49+AZ49+AR50+AZ50)</f>
        <v>0.14444223107569723</v>
      </c>
      <c r="GA50" s="21">
        <f>FV50/(AR49+AZ49+AR50+AZ50)</f>
        <v>0.33972609561752992</v>
      </c>
      <c r="GB50" s="21">
        <f>FW50/(AR49+AZ49+AR50+AZ50)</f>
        <v>5.8117529880478093E-3</v>
      </c>
      <c r="GC50" s="20">
        <v>43956</v>
      </c>
      <c r="GD50" s="21" t="s">
        <v>120</v>
      </c>
      <c r="GE50" s="21">
        <v>87.5</v>
      </c>
      <c r="GF50" s="21">
        <v>25</v>
      </c>
      <c r="GG50" s="21">
        <v>4.3479999999999998E-2</v>
      </c>
      <c r="GH50" s="21">
        <v>3.7520000000000001E-4</v>
      </c>
      <c r="GI50" s="21">
        <f t="shared" si="45"/>
        <v>3.8045</v>
      </c>
      <c r="GJ50" s="21">
        <v>3.2829999999999998E-2</v>
      </c>
      <c r="GK50" s="17">
        <f t="shared" si="46"/>
        <v>115.88486140724947</v>
      </c>
      <c r="GL50" s="21">
        <f>GI50/(AR49+AZ49+AR50+AZ50)</f>
        <v>7.5786852589641436</v>
      </c>
      <c r="GM50" s="21">
        <f>GJ50/(AR49+AZ49+AR50+AZ50)</f>
        <v>6.5398406374501991E-2</v>
      </c>
      <c r="GN50" s="22">
        <v>43971</v>
      </c>
      <c r="GO50" s="17" t="s">
        <v>121</v>
      </c>
      <c r="GP50" s="17">
        <v>110</v>
      </c>
      <c r="GQ50" s="17">
        <v>5</v>
      </c>
      <c r="GR50" s="23">
        <v>0.13650000000000001</v>
      </c>
      <c r="GS50" s="23">
        <v>2.7239999999999999E-3</v>
      </c>
      <c r="GT50" s="24">
        <v>15.015000000000001</v>
      </c>
      <c r="GU50" s="17">
        <v>0.29963999999999996</v>
      </c>
      <c r="GV50" s="17">
        <f t="shared" si="22"/>
        <v>50.110132158590318</v>
      </c>
      <c r="GW50" s="21">
        <f>GT50/(AR49+AZ49+AR50+AZ50)</f>
        <v>29.910358565737052</v>
      </c>
      <c r="GX50" s="21">
        <f>GU50/(AR49+AZ49+AR50+AZ50)</f>
        <v>0.59689243027888439</v>
      </c>
      <c r="GY50" s="22">
        <v>44007</v>
      </c>
      <c r="GZ50" s="17" t="s">
        <v>122</v>
      </c>
      <c r="HA50" s="17">
        <v>440</v>
      </c>
      <c r="HB50" s="17">
        <v>0</v>
      </c>
      <c r="HC50" s="17" t="s">
        <v>118</v>
      </c>
      <c r="HD50" s="17" t="s">
        <v>118</v>
      </c>
      <c r="HE50" s="17" t="s">
        <v>118</v>
      </c>
      <c r="HF50" s="17" t="s">
        <v>118</v>
      </c>
      <c r="HG50" s="17" t="s">
        <v>118</v>
      </c>
      <c r="HH50" s="17" t="s">
        <v>118</v>
      </c>
      <c r="HI50" s="17" t="s">
        <v>118</v>
      </c>
      <c r="HJ50" s="22">
        <v>44018</v>
      </c>
      <c r="HK50" s="17" t="s">
        <v>123</v>
      </c>
      <c r="HL50" s="17">
        <v>1.1098666669999999</v>
      </c>
      <c r="HM50" s="17">
        <v>1.6455466670000001</v>
      </c>
      <c r="HN50" s="17">
        <v>1.1098670000000001E-3</v>
      </c>
      <c r="HO50" s="17">
        <v>1.645547E-3</v>
      </c>
      <c r="HP50" s="17">
        <v>0.19992595299999999</v>
      </c>
      <c r="HQ50" s="17">
        <v>58.2</v>
      </c>
      <c r="HR50" s="17">
        <v>99.6</v>
      </c>
      <c r="HS50" s="17">
        <v>9.6970070970000002</v>
      </c>
      <c r="HT50" s="17">
        <f t="shared" si="3"/>
        <v>9.6970070970000006E-3</v>
      </c>
      <c r="HU50" s="17">
        <v>48.502992900000002</v>
      </c>
      <c r="HV50" s="17">
        <f t="shared" si="4"/>
        <v>109.29700709699999</v>
      </c>
      <c r="HW50" s="17">
        <f t="shared" si="5"/>
        <v>0.12130510497982272</v>
      </c>
      <c r="HX50" s="17">
        <f t="shared" si="6"/>
        <v>0.1798533257415437</v>
      </c>
      <c r="HY50" s="17"/>
      <c r="HZ50" s="17"/>
      <c r="IA50" s="17"/>
      <c r="IB50" s="17">
        <f t="shared" si="7"/>
        <v>2.500981851365768</v>
      </c>
      <c r="IC50" s="17">
        <f t="shared" si="8"/>
        <v>3.7080871712876031</v>
      </c>
      <c r="ID50" s="17"/>
      <c r="IE50" s="17"/>
      <c r="IF50" s="17"/>
      <c r="IG50" s="22">
        <v>44018</v>
      </c>
      <c r="IH50" s="17" t="s">
        <v>123</v>
      </c>
      <c r="II50" s="17">
        <v>0.948866667</v>
      </c>
      <c r="IJ50" s="17">
        <v>0.70844666700000003</v>
      </c>
      <c r="IK50" s="17">
        <v>9.4886700000000005E-4</v>
      </c>
      <c r="IL50" s="17">
        <v>7.0844699999999996E-4</v>
      </c>
      <c r="IM50" s="17">
        <v>0.244426752</v>
      </c>
      <c r="IN50" s="17">
        <v>59.4</v>
      </c>
      <c r="IO50" s="17">
        <v>100</v>
      </c>
      <c r="IP50" s="17">
        <v>11.6671785</v>
      </c>
      <c r="IQ50" s="17">
        <f t="shared" si="9"/>
        <v>1.16671785E-2</v>
      </c>
      <c r="IR50" s="17">
        <v>47.7328215</v>
      </c>
      <c r="IS50" s="17">
        <f t="shared" si="10"/>
        <v>111.66717850000001</v>
      </c>
      <c r="IT50" s="17">
        <f t="shared" si="11"/>
        <v>0.10595726347658906</v>
      </c>
      <c r="IU50" s="17">
        <f t="shared" si="12"/>
        <v>7.9110240421619071E-2</v>
      </c>
      <c r="IV50" s="17"/>
      <c r="IW50" s="17"/>
      <c r="IX50" s="17"/>
      <c r="IY50" s="17">
        <f t="shared" si="13"/>
        <v>2.2197988752160622</v>
      </c>
      <c r="IZ50" s="17">
        <f t="shared" si="14"/>
        <v>1.6573552104314442</v>
      </c>
      <c r="JA50" s="17"/>
      <c r="JB50" s="17"/>
      <c r="JC50" s="17"/>
      <c r="JD50" s="22">
        <v>44018</v>
      </c>
      <c r="JE50" s="17" t="s">
        <v>123</v>
      </c>
      <c r="JF50" s="17" t="s">
        <v>118</v>
      </c>
      <c r="JG50" s="17" t="s">
        <v>118</v>
      </c>
      <c r="JH50" s="17" t="s">
        <v>118</v>
      </c>
      <c r="JI50" s="17" t="s">
        <v>118</v>
      </c>
      <c r="JJ50" s="17">
        <v>0.24934383199999999</v>
      </c>
      <c r="JK50" s="17">
        <v>60.2</v>
      </c>
      <c r="JL50" s="17">
        <v>101.2</v>
      </c>
      <c r="JM50" s="17">
        <v>12.014705879999999</v>
      </c>
      <c r="JN50" s="17">
        <v>1.2014706E-2</v>
      </c>
      <c r="JO50" s="17">
        <v>48.185294120000002</v>
      </c>
      <c r="JP50" s="17">
        <v>113.2147059</v>
      </c>
      <c r="JQ50" s="17" t="s">
        <v>118</v>
      </c>
      <c r="JR50" s="17" t="s">
        <v>118</v>
      </c>
      <c r="JS50" s="17"/>
      <c r="JT50" s="17"/>
      <c r="JU50" s="17"/>
      <c r="JV50" s="17" t="s">
        <v>118</v>
      </c>
      <c r="JW50" s="17" t="s">
        <v>118</v>
      </c>
      <c r="JX50" s="17"/>
      <c r="JY50" s="17"/>
      <c r="JZ50" s="17"/>
      <c r="KA50" s="17">
        <f t="shared" si="53"/>
        <v>566</v>
      </c>
      <c r="KB50" s="17">
        <f t="shared" si="41"/>
        <v>5.6599999999999999E-4</v>
      </c>
      <c r="KC50" s="17">
        <v>0.37280000000000002</v>
      </c>
      <c r="KD50" s="17">
        <v>0.86611000000000005</v>
      </c>
      <c r="KE50" s="17">
        <v>1.7083946980854201</v>
      </c>
      <c r="KF50" s="17">
        <f t="shared" si="38"/>
        <v>5.5161640247422695E-5</v>
      </c>
      <c r="KG50" s="17">
        <f t="shared" si="25"/>
        <v>9.7458728352336923</v>
      </c>
      <c r="KH50" s="17">
        <v>0.3</v>
      </c>
      <c r="KI50" s="17">
        <v>0.94950999999999997</v>
      </c>
      <c r="KJ50" s="17">
        <v>0.43329253365973103</v>
      </c>
      <c r="KK50" s="17">
        <f t="shared" si="26"/>
        <v>1.2342467809057535E-5</v>
      </c>
      <c r="KL50" s="17">
        <f t="shared" si="27"/>
        <v>2.1806480228016847</v>
      </c>
      <c r="KM50" s="17">
        <v>0.1487</v>
      </c>
      <c r="KN50" s="17">
        <v>0.1075</v>
      </c>
      <c r="KO50" s="17">
        <f t="shared" si="28"/>
        <v>0.25619999999999998</v>
      </c>
      <c r="KP50" s="17">
        <v>1.5648</v>
      </c>
      <c r="KQ50" s="17">
        <v>1.18324607329843</v>
      </c>
      <c r="KR50" s="17">
        <f t="shared" si="29"/>
        <v>4.7436543329842954E-5</v>
      </c>
      <c r="KS50" s="17">
        <f t="shared" si="30"/>
        <v>8.3810147225870946</v>
      </c>
      <c r="KT50" s="17">
        <v>6.0499999999999998E-2</v>
      </c>
      <c r="KU50" s="17">
        <v>1.7694399999999999</v>
      </c>
      <c r="KV50" s="17">
        <v>0.76020942408377001</v>
      </c>
      <c r="KW50" s="17">
        <f t="shared" si="31"/>
        <v>8.1381270282722553E-6</v>
      </c>
      <c r="KX50" s="17">
        <f t="shared" si="32"/>
        <v>1.4378316304367944</v>
      </c>
      <c r="KY50" s="17">
        <v>0.2646</v>
      </c>
      <c r="KZ50" s="17">
        <v>1.59684</v>
      </c>
      <c r="LA50" s="17">
        <v>0.57712418300653601</v>
      </c>
      <c r="LB50" s="17">
        <f t="shared" si="33"/>
        <v>2.4384873981176475E-5</v>
      </c>
      <c r="LC50" s="17">
        <f t="shared" si="34"/>
        <v>4.3082816221159845</v>
      </c>
      <c r="LD50" s="17">
        <f t="shared" si="35"/>
        <v>1.4746365239577195E-4</v>
      </c>
      <c r="LE50" s="17">
        <f t="shared" si="36"/>
        <v>26.053648833175256</v>
      </c>
      <c r="LF50" s="17" t="s">
        <v>118</v>
      </c>
      <c r="LG50" s="17" t="s">
        <v>118</v>
      </c>
    </row>
    <row r="51" spans="1:319" x14ac:dyDescent="0.35">
      <c r="A51" s="17">
        <v>24</v>
      </c>
      <c r="B51" s="17" t="s">
        <v>110</v>
      </c>
      <c r="C51" s="17" t="s">
        <v>145</v>
      </c>
      <c r="D51" s="17" t="s">
        <v>134</v>
      </c>
      <c r="E51" s="17" t="s">
        <v>130</v>
      </c>
      <c r="F51" s="17" t="s">
        <v>114</v>
      </c>
      <c r="G51" s="18">
        <v>44017</v>
      </c>
      <c r="H51" s="17" t="s">
        <v>115</v>
      </c>
      <c r="I51" s="17">
        <v>655.20000000000005</v>
      </c>
      <c r="J51" s="17">
        <v>2.1983000000000001</v>
      </c>
      <c r="K51" s="17">
        <v>0.56000000000000005</v>
      </c>
      <c r="L51" s="17">
        <v>0.73850000000000005</v>
      </c>
      <c r="M51" s="17">
        <v>3.4967999999999999</v>
      </c>
      <c r="N51" s="17">
        <v>0.14630000000000001</v>
      </c>
      <c r="O51" s="17">
        <v>0.16669999999999999</v>
      </c>
      <c r="P51" s="17">
        <v>5.3100000000000001E-2</v>
      </c>
      <c r="Q51" s="17">
        <v>0.37240000000000001</v>
      </c>
      <c r="R51" s="17">
        <v>0.73850000000000005</v>
      </c>
      <c r="S51" s="17">
        <v>3.2</v>
      </c>
      <c r="T51" s="17">
        <v>6</v>
      </c>
      <c r="U51" s="17">
        <v>4</v>
      </c>
      <c r="V51" s="17">
        <v>1</v>
      </c>
      <c r="W51" s="17">
        <v>19.899999999999999</v>
      </c>
      <c r="X51" s="17">
        <v>41.9</v>
      </c>
      <c r="Y51" s="17" t="s">
        <v>163</v>
      </c>
      <c r="Z51" s="17">
        <v>3</v>
      </c>
      <c r="AA51" s="17">
        <v>11</v>
      </c>
      <c r="AB51" s="17">
        <v>0</v>
      </c>
      <c r="AC51" s="17" t="s">
        <v>164</v>
      </c>
      <c r="AD51" s="17"/>
      <c r="AE51" s="17"/>
      <c r="AF51" s="17">
        <v>16.7</v>
      </c>
      <c r="AG51" s="17">
        <f t="shared" si="15"/>
        <v>298.04849201655827</v>
      </c>
      <c r="AH51" s="17">
        <f t="shared" si="0"/>
        <v>0.26773737446978213</v>
      </c>
      <c r="AI51" s="17">
        <v>19.899999999999999</v>
      </c>
      <c r="AJ51" s="17">
        <v>2.7583000000000002</v>
      </c>
      <c r="AK51" s="17">
        <v>212.51165555555599</v>
      </c>
      <c r="AL51" s="17">
        <v>19.8538</v>
      </c>
      <c r="AM51" s="17">
        <v>0.29891111111111102</v>
      </c>
      <c r="AN51" s="17">
        <v>0.147666666666667</v>
      </c>
      <c r="AO51" s="17">
        <v>13.088888888888899</v>
      </c>
      <c r="AP51" s="17">
        <v>1.2277777777777801</v>
      </c>
      <c r="AQ51" s="17">
        <v>0.109412623333333</v>
      </c>
      <c r="AR51" s="17">
        <v>1.6255555555555599E-2</v>
      </c>
      <c r="AS51" s="17">
        <v>294.95606666666703</v>
      </c>
      <c r="AT51" s="17">
        <v>45.675066666666702</v>
      </c>
      <c r="AU51" s="17">
        <v>0.48363333333333303</v>
      </c>
      <c r="AV51" s="17">
        <v>0.56766666666666699</v>
      </c>
      <c r="AW51" s="17">
        <v>5.38</v>
      </c>
      <c r="AX51" s="17">
        <v>0.81333333333333302</v>
      </c>
      <c r="AY51" s="17">
        <v>0.102818459666667</v>
      </c>
      <c r="AZ51" s="17">
        <v>5.5566666666666702E-2</v>
      </c>
      <c r="BA51" s="17">
        <v>124.49930000000001</v>
      </c>
      <c r="BB51" s="17">
        <v>37.151200000000003</v>
      </c>
      <c r="BC51" s="17">
        <v>0.94989999999999997</v>
      </c>
      <c r="BD51" s="17">
        <v>0.88200000000000001</v>
      </c>
      <c r="BE51" s="17">
        <v>2.34</v>
      </c>
      <c r="BF51" s="17">
        <v>0.7</v>
      </c>
      <c r="BG51" s="17">
        <v>6.0204081999999999E-2</v>
      </c>
      <c r="BH51" s="17">
        <v>5.3100000000000001E-2</v>
      </c>
      <c r="BI51" s="17">
        <v>71.666899999999998</v>
      </c>
      <c r="BJ51" s="17">
        <v>44.927500000000002</v>
      </c>
      <c r="BK51" s="17">
        <v>1.9955000000000001</v>
      </c>
      <c r="BL51" s="17">
        <v>2.2410000000000001</v>
      </c>
      <c r="BM51" s="17">
        <v>0.19</v>
      </c>
      <c r="BN51" s="17">
        <v>0.12</v>
      </c>
      <c r="BO51" s="17">
        <v>0.16617581400000001</v>
      </c>
      <c r="BP51" s="17">
        <v>0.37240000000000001</v>
      </c>
      <c r="BQ51" s="17">
        <f t="shared" si="16"/>
        <v>703.63392222222296</v>
      </c>
      <c r="BR51" s="17">
        <v>0.97250000000000003</v>
      </c>
      <c r="BS51" s="17">
        <v>3.3316349999999999</v>
      </c>
      <c r="BT51" s="17">
        <v>2082.6149999999998</v>
      </c>
      <c r="BU51" s="17">
        <v>442.89</v>
      </c>
      <c r="BV51" s="17">
        <v>0.64995000000000003</v>
      </c>
      <c r="BW51" s="17">
        <v>779.42</v>
      </c>
      <c r="BX51" s="17">
        <v>34.814999999999998</v>
      </c>
      <c r="BY51" s="17">
        <v>45.4940437666855</v>
      </c>
      <c r="BZ51" s="17">
        <v>3.57200277613377</v>
      </c>
      <c r="CA51" s="17">
        <v>12.741306966849701</v>
      </c>
      <c r="CB51" s="17">
        <v>1.2829999999999999</v>
      </c>
      <c r="CC51" s="17">
        <v>2.839</v>
      </c>
      <c r="CD51" s="17">
        <v>1613.48</v>
      </c>
      <c r="CE51" s="17">
        <v>595.35</v>
      </c>
      <c r="CF51" s="17">
        <v>0.89705999999999997</v>
      </c>
      <c r="CG51" s="17">
        <v>1462.08</v>
      </c>
      <c r="CH51" s="17">
        <v>25.88</v>
      </c>
      <c r="CI51" s="17">
        <v>46.4029618082619</v>
      </c>
      <c r="CJ51" s="17">
        <v>2.0171473109898699</v>
      </c>
      <c r="CK51" s="17">
        <v>23.004250386398802</v>
      </c>
      <c r="CL51" s="17">
        <v>0.80300000000000005</v>
      </c>
      <c r="CM51" s="17">
        <v>3.16052</v>
      </c>
      <c r="CN51" s="17">
        <v>1919.12</v>
      </c>
      <c r="CO51" s="17">
        <v>359.33</v>
      </c>
      <c r="CP51" s="17">
        <v>0.62251999999999996</v>
      </c>
      <c r="CQ51" s="17">
        <v>703.84</v>
      </c>
      <c r="CR51" s="17">
        <v>14.14</v>
      </c>
      <c r="CS51" s="17">
        <v>44.748443337484403</v>
      </c>
      <c r="CT51" s="17">
        <v>1.7608966376089701</v>
      </c>
      <c r="CU51" s="17">
        <v>25.412305516265899</v>
      </c>
      <c r="CV51" s="17">
        <v>1.2084999999999999</v>
      </c>
      <c r="CW51" s="17">
        <v>3.1648149999999999</v>
      </c>
      <c r="CX51" s="17">
        <v>1923.22</v>
      </c>
      <c r="CY51" s="17">
        <v>548.47</v>
      </c>
      <c r="CZ51" s="17">
        <v>0.82096499999999994</v>
      </c>
      <c r="DA51" s="17">
        <v>1251.4949999999999</v>
      </c>
      <c r="DB51" s="17">
        <v>15.455</v>
      </c>
      <c r="DC51" s="17">
        <v>45.390161495144</v>
      </c>
      <c r="DD51" s="17">
        <v>1.2791989356564699</v>
      </c>
      <c r="DE51" s="17">
        <v>35.483551522489499</v>
      </c>
      <c r="DF51" s="17">
        <v>1.5249999999999999</v>
      </c>
      <c r="DG51" s="17">
        <v>3.1787299999999998</v>
      </c>
      <c r="DH51" s="17">
        <v>1936.5</v>
      </c>
      <c r="DI51" s="17">
        <v>656.16</v>
      </c>
      <c r="DJ51" s="17">
        <v>0.60058999999999996</v>
      </c>
      <c r="DK51" s="17">
        <v>643.46</v>
      </c>
      <c r="DL51" s="17">
        <v>19.28</v>
      </c>
      <c r="DM51" s="17">
        <v>43.026885245901603</v>
      </c>
      <c r="DN51" s="17">
        <v>1.26426229508197</v>
      </c>
      <c r="DO51" s="17">
        <v>34.033195020746902</v>
      </c>
      <c r="DP51" s="17" t="s">
        <v>118</v>
      </c>
      <c r="DQ51" s="17" t="s">
        <v>118</v>
      </c>
      <c r="DR51" s="17" t="s">
        <v>118</v>
      </c>
      <c r="DS51" s="17" t="s">
        <v>118</v>
      </c>
      <c r="DT51" s="17" t="s">
        <v>118</v>
      </c>
      <c r="DU51" s="17" t="s">
        <v>118</v>
      </c>
      <c r="DV51" s="17" t="s">
        <v>118</v>
      </c>
      <c r="DW51" s="17" t="s">
        <v>118</v>
      </c>
      <c r="DX51" s="17" t="s">
        <v>118</v>
      </c>
      <c r="DY51" s="17" t="s">
        <v>118</v>
      </c>
      <c r="DZ51" s="17" t="s">
        <v>118</v>
      </c>
      <c r="EA51" s="17" t="s">
        <v>118</v>
      </c>
      <c r="EB51" s="17" t="s">
        <v>118</v>
      </c>
      <c r="EC51" s="17" t="s">
        <v>118</v>
      </c>
      <c r="ED51" s="17" t="s">
        <v>118</v>
      </c>
      <c r="EE51" s="17" t="s">
        <v>118</v>
      </c>
      <c r="EF51" s="17" t="s">
        <v>118</v>
      </c>
      <c r="EG51" s="17" t="s">
        <v>118</v>
      </c>
      <c r="EH51" s="17" t="s">
        <v>118</v>
      </c>
      <c r="EI51" s="17" t="s">
        <v>118</v>
      </c>
      <c r="EJ51" s="17" t="s">
        <v>118</v>
      </c>
      <c r="EK51" s="17" t="s">
        <v>118</v>
      </c>
      <c r="EL51" s="17" t="s">
        <v>118</v>
      </c>
      <c r="EM51" s="17" t="s">
        <v>118</v>
      </c>
      <c r="EN51" s="17" t="s">
        <v>118</v>
      </c>
      <c r="EO51" s="17" t="s">
        <v>118</v>
      </c>
      <c r="EP51" s="17" t="s">
        <v>118</v>
      </c>
      <c r="EQ51" s="17" t="s">
        <v>118</v>
      </c>
      <c r="ER51" s="17" t="s">
        <v>118</v>
      </c>
      <c r="ES51" s="17" t="s">
        <v>118</v>
      </c>
      <c r="ET51" s="17" t="s">
        <v>118</v>
      </c>
      <c r="EU51" s="17" t="s">
        <v>118</v>
      </c>
      <c r="EV51" s="17" t="s">
        <v>118</v>
      </c>
      <c r="EW51" s="17" t="s">
        <v>118</v>
      </c>
      <c r="EX51" s="17" t="s">
        <v>118</v>
      </c>
      <c r="EY51" s="17" t="s">
        <v>118</v>
      </c>
      <c r="EZ51" s="17" t="s">
        <v>118</v>
      </c>
      <c r="FA51" s="17" t="s">
        <v>118</v>
      </c>
      <c r="FB51" s="17" t="s">
        <v>118</v>
      </c>
      <c r="FC51" s="17" t="s">
        <v>118</v>
      </c>
      <c r="FD51" s="17">
        <v>2.71</v>
      </c>
      <c r="FE51" s="17">
        <v>1.7725</v>
      </c>
      <c r="FF51" s="17">
        <v>1.256</v>
      </c>
      <c r="FG51" s="19">
        <f t="shared" si="37"/>
        <v>2.24125</v>
      </c>
      <c r="FH51" s="17">
        <f t="shared" si="1"/>
        <v>0.14684670000000002</v>
      </c>
      <c r="FI51" s="20">
        <v>43917</v>
      </c>
      <c r="FJ51" s="21" t="s">
        <v>119</v>
      </c>
      <c r="FK51" s="21">
        <v>150</v>
      </c>
      <c r="FL51" s="21">
        <v>35</v>
      </c>
      <c r="FM51" s="21">
        <v>76.14</v>
      </c>
      <c r="FN51" s="21">
        <v>0.5252</v>
      </c>
      <c r="FO51" s="84">
        <v>0.68940000000000001</v>
      </c>
      <c r="FP51" s="84">
        <v>1.1538999999999999</v>
      </c>
      <c r="FQ51" s="84">
        <v>1.55E-2</v>
      </c>
      <c r="FR51" s="21">
        <v>11.420999999999999</v>
      </c>
      <c r="FS51" s="21">
        <v>7.8780000000000003E-2</v>
      </c>
      <c r="FT51" s="21">
        <f t="shared" si="17"/>
        <v>144.97334348819496</v>
      </c>
      <c r="FU51" s="17">
        <f t="shared" si="18"/>
        <v>0.10341</v>
      </c>
      <c r="FV51" s="17">
        <f t="shared" si="19"/>
        <v>0.17308499999999999</v>
      </c>
      <c r="FW51" s="17">
        <f t="shared" si="20"/>
        <v>2.3249999999999998E-3</v>
      </c>
      <c r="FX51" s="21">
        <f>FR51/(AR51+AZ51+AR52+AZ52)</f>
        <v>26.145647860812936</v>
      </c>
      <c r="FY51" s="21">
        <f>FS51/(AR51+AZ51+AR52+AZ52)</f>
        <v>0.18034796764511368</v>
      </c>
      <c r="FZ51" s="21">
        <f>FU51/(AR51+AZ51+AR52+AZ52)</f>
        <v>0.23673246171847176</v>
      </c>
      <c r="GA51" s="21">
        <f>FV51/(AR51+AZ51+AR52+AZ52)</f>
        <v>0.39623670956911017</v>
      </c>
      <c r="GB51" s="21">
        <f>FW51/(AR51+AZ51+AR52+AZ52)</f>
        <v>5.3225314137457383E-3</v>
      </c>
      <c r="GC51" s="20">
        <v>43956</v>
      </c>
      <c r="GD51" s="21" t="s">
        <v>120</v>
      </c>
      <c r="GE51" s="21">
        <v>250</v>
      </c>
      <c r="GF51" s="21">
        <v>23.5</v>
      </c>
      <c r="GG51" s="21">
        <v>0.1232</v>
      </c>
      <c r="GH51" s="21">
        <v>6.1309999999999999E-4</v>
      </c>
      <c r="GI51" s="21">
        <f t="shared" si="45"/>
        <v>30.8</v>
      </c>
      <c r="GJ51" s="21">
        <v>0.15327499999999999</v>
      </c>
      <c r="GK51" s="17">
        <f t="shared" si="46"/>
        <v>200.94601206980917</v>
      </c>
      <c r="GL51" s="21">
        <f>GI51/(AR51+AZ51+AR52+AZ52)</f>
        <v>70.509233351986566</v>
      </c>
      <c r="GM51" s="21">
        <f>GJ51/(AR51+AZ51+AR52+AZ52)</f>
        <v>0.35088645266317336</v>
      </c>
      <c r="GN51" s="22">
        <v>43971</v>
      </c>
      <c r="GO51" s="17" t="s">
        <v>121</v>
      </c>
      <c r="GP51" s="17">
        <v>120</v>
      </c>
      <c r="GQ51" s="17">
        <v>40</v>
      </c>
      <c r="GR51" s="23">
        <v>4.9233003643935451E-2</v>
      </c>
      <c r="GS51" s="23">
        <v>2.186E-3</v>
      </c>
      <c r="GT51" s="24">
        <v>5.9079604372722541</v>
      </c>
      <c r="GU51" s="17">
        <v>0.26232</v>
      </c>
      <c r="GV51" s="17">
        <f t="shared" si="22"/>
        <v>22.52195958094028</v>
      </c>
      <c r="GW51" s="21">
        <f>GT51/(AR51+AZ51+AR52+AZ52)</f>
        <v>13.524862373569283</v>
      </c>
      <c r="GX51" s="21">
        <f>GU51/(AR51+AZ51+AR52+AZ52)</f>
        <v>0.6005188991199063</v>
      </c>
      <c r="GY51" s="22">
        <v>44007</v>
      </c>
      <c r="GZ51" s="17" t="s">
        <v>122</v>
      </c>
      <c r="HA51" s="17">
        <v>400</v>
      </c>
      <c r="HB51" s="17">
        <v>25.5</v>
      </c>
      <c r="HC51" s="25">
        <v>0.12079999999999999</v>
      </c>
      <c r="HD51" s="25">
        <v>6.0919999999999995E-4</v>
      </c>
      <c r="HE51" s="17">
        <v>48.32</v>
      </c>
      <c r="HF51" s="17">
        <v>0.24367999999999998</v>
      </c>
      <c r="HG51" s="17">
        <f t="shared" si="39"/>
        <v>198.29284307288248</v>
      </c>
      <c r="HH51" s="21">
        <f>HE51/(AR51+AZ51+AR52+AZ52)</f>
        <v>110.61708297298671</v>
      </c>
      <c r="HI51" s="21">
        <f>HF51/(AR51+AZ51+AR52+AZ52)</f>
        <v>0.55784707737701567</v>
      </c>
      <c r="HJ51" s="22">
        <v>44017</v>
      </c>
      <c r="HK51" s="17" t="s">
        <v>123</v>
      </c>
      <c r="HL51" s="17">
        <v>1.1217999999999999</v>
      </c>
      <c r="HM51" s="17">
        <v>16.972950000000001</v>
      </c>
      <c r="HN51" s="17">
        <v>1.1218000000000001E-3</v>
      </c>
      <c r="HO51" s="17">
        <v>1.6972950000000001E-2</v>
      </c>
      <c r="HP51" s="17">
        <v>0.12247474699999999</v>
      </c>
      <c r="HQ51" s="17">
        <v>63.6</v>
      </c>
      <c r="HR51" s="17">
        <v>100.2</v>
      </c>
      <c r="HS51" s="17">
        <v>6.9394825649999996</v>
      </c>
      <c r="HT51" s="17">
        <f t="shared" si="3"/>
        <v>6.9394825649999993E-3</v>
      </c>
      <c r="HU51" s="17">
        <v>56.66051744</v>
      </c>
      <c r="HV51" s="17">
        <f t="shared" si="4"/>
        <v>107.13948256500001</v>
      </c>
      <c r="HW51" s="17">
        <f t="shared" si="5"/>
        <v>0.12018907154141699</v>
      </c>
      <c r="HX51" s="17">
        <f t="shared" si="6"/>
        <v>1.8184730806016172</v>
      </c>
      <c r="HY51" s="17">
        <v>0.12579246599999999</v>
      </c>
      <c r="HZ51" s="17">
        <v>1.4159661160000001</v>
      </c>
      <c r="IA51" s="17">
        <v>6.0426669999999998E-3</v>
      </c>
      <c r="IB51" s="17">
        <f t="shared" si="7"/>
        <v>2.1212138005744445</v>
      </c>
      <c r="IC51" s="17">
        <f t="shared" si="8"/>
        <v>32.094184147316838</v>
      </c>
      <c r="ID51" s="17">
        <v>2.2201079720000001</v>
      </c>
      <c r="IE51" s="17">
        <v>24.990349179999999</v>
      </c>
      <c r="IF51" s="17">
        <v>0.10664687</v>
      </c>
      <c r="IG51" s="22">
        <v>44017</v>
      </c>
      <c r="IH51" s="17" t="s">
        <v>123</v>
      </c>
      <c r="II51" s="17">
        <v>0.34960000000000002</v>
      </c>
      <c r="IJ51" s="17">
        <v>6.7819500000000001</v>
      </c>
      <c r="IK51" s="17">
        <v>3.4959999999999999E-4</v>
      </c>
      <c r="IL51" s="17">
        <v>6.7819500000000001E-3</v>
      </c>
      <c r="IM51" s="17">
        <v>0.14296435299999999</v>
      </c>
      <c r="IN51" s="17">
        <v>63.4</v>
      </c>
      <c r="IO51" s="17">
        <v>99.8</v>
      </c>
      <c r="IP51" s="17">
        <v>7.9302035460000004</v>
      </c>
      <c r="IQ51" s="17">
        <f t="shared" si="9"/>
        <v>7.9302035460000007E-3</v>
      </c>
      <c r="IR51" s="17">
        <v>55.469796449999997</v>
      </c>
      <c r="IS51" s="17">
        <f t="shared" si="10"/>
        <v>107.730203546</v>
      </c>
      <c r="IT51" s="17">
        <f t="shared" si="11"/>
        <v>3.76624791596816E-2</v>
      </c>
      <c r="IU51" s="17">
        <f t="shared" si="12"/>
        <v>0.73062085393879461</v>
      </c>
      <c r="IV51" s="17">
        <v>8.4223472999999993E-2</v>
      </c>
      <c r="IW51" s="17">
        <v>0.70509418199999996</v>
      </c>
      <c r="IX51" s="17">
        <v>3.7274650000000001E-3</v>
      </c>
      <c r="IY51" s="17">
        <f t="shared" si="13"/>
        <v>0.67897273056753038</v>
      </c>
      <c r="IZ51" s="17">
        <f t="shared" si="14"/>
        <v>13.171507751923519</v>
      </c>
      <c r="JA51" s="17">
        <v>1.518366364</v>
      </c>
      <c r="JB51" s="17">
        <v>12.711317279999999</v>
      </c>
      <c r="JC51" s="17">
        <v>6.7198101999999996E-2</v>
      </c>
      <c r="JD51" s="22">
        <v>44017</v>
      </c>
      <c r="JE51" s="17" t="s">
        <v>123</v>
      </c>
      <c r="JF51" s="17" t="s">
        <v>118</v>
      </c>
      <c r="JG51" s="17" t="s">
        <v>118</v>
      </c>
      <c r="JH51" s="17" t="s">
        <v>118</v>
      </c>
      <c r="JI51" s="17" t="s">
        <v>118</v>
      </c>
      <c r="JJ51" s="17">
        <v>0.16233766199999999</v>
      </c>
      <c r="JK51" s="17">
        <v>57.2</v>
      </c>
      <c r="JL51" s="17">
        <v>99.8</v>
      </c>
      <c r="JM51" s="17">
        <v>7.9888268160000004</v>
      </c>
      <c r="JN51" s="17">
        <v>7.9888270000000004E-3</v>
      </c>
      <c r="JO51" s="17">
        <v>49.211173180000003</v>
      </c>
      <c r="JP51" s="17">
        <v>107.7888268</v>
      </c>
      <c r="JQ51" s="17" t="s">
        <v>118</v>
      </c>
      <c r="JR51" s="17" t="s">
        <v>118</v>
      </c>
      <c r="JS51" s="17" t="s">
        <v>118</v>
      </c>
      <c r="JT51" s="17" t="s">
        <v>118</v>
      </c>
      <c r="JU51" s="17" t="s">
        <v>118</v>
      </c>
      <c r="JV51" s="17" t="s">
        <v>118</v>
      </c>
      <c r="JW51" s="17" t="s">
        <v>118</v>
      </c>
      <c r="JX51" s="17" t="s">
        <v>118</v>
      </c>
      <c r="JY51" s="17" t="s">
        <v>118</v>
      </c>
      <c r="JZ51" s="17" t="s">
        <v>118</v>
      </c>
      <c r="KA51" s="17">
        <f t="shared" ref="KA51:KA52" si="54">3396 /2</f>
        <v>1698</v>
      </c>
      <c r="KB51" s="17">
        <f t="shared" si="41"/>
        <v>1.6980000000000001E-3</v>
      </c>
      <c r="KC51" s="17">
        <v>2.1983000000000001</v>
      </c>
      <c r="KD51" s="17">
        <v>0.64995000000000003</v>
      </c>
      <c r="KE51" s="17">
        <v>3.57200277613377</v>
      </c>
      <c r="KF51" s="17">
        <f t="shared" si="38"/>
        <v>5.1036242901185251E-4</v>
      </c>
      <c r="KG51" s="17">
        <f t="shared" si="25"/>
        <v>30.056680153819347</v>
      </c>
      <c r="KH51" s="17">
        <v>0.56000000000000005</v>
      </c>
      <c r="KI51" s="17">
        <v>0.60058999999999996</v>
      </c>
      <c r="KJ51" s="17">
        <v>1.26426229508197</v>
      </c>
      <c r="KK51" s="17">
        <f t="shared" si="26"/>
        <v>4.2520984340983702E-5</v>
      </c>
      <c r="KL51" s="17">
        <f t="shared" si="27"/>
        <v>2.5041804676668846</v>
      </c>
      <c r="KM51" s="17">
        <v>0.14630000000000001</v>
      </c>
      <c r="KN51" s="17">
        <v>0.16669999999999999</v>
      </c>
      <c r="KO51" s="17">
        <f t="shared" si="28"/>
        <v>0.313</v>
      </c>
      <c r="KP51" s="17">
        <v>0.89705999999999997</v>
      </c>
      <c r="KQ51" s="17">
        <v>2.0171473109898699</v>
      </c>
      <c r="KR51" s="17">
        <f t="shared" si="29"/>
        <v>5.6637417820732731E-5</v>
      </c>
      <c r="KS51" s="17">
        <f t="shared" si="30"/>
        <v>3.335536974130314</v>
      </c>
      <c r="KT51" s="17">
        <v>5.3100000000000001E-2</v>
      </c>
      <c r="KU51" s="17">
        <v>0.62251999999999996</v>
      </c>
      <c r="KV51" s="17">
        <v>1.7608966376089701</v>
      </c>
      <c r="KW51" s="17">
        <f t="shared" si="31"/>
        <v>5.8207868204234236E-6</v>
      </c>
      <c r="KX51" s="17">
        <f t="shared" si="32"/>
        <v>0.3428025218152782</v>
      </c>
      <c r="KY51" s="17">
        <v>0.37240000000000001</v>
      </c>
      <c r="KZ51" s="17">
        <v>0.82096499999999994</v>
      </c>
      <c r="LA51" s="17">
        <v>1.2791989356564699</v>
      </c>
      <c r="LB51" s="17">
        <f t="shared" si="33"/>
        <v>3.9108612118825603E-5</v>
      </c>
      <c r="LC51" s="17">
        <f t="shared" si="34"/>
        <v>2.303216261414935</v>
      </c>
      <c r="LD51" s="17">
        <f t="shared" si="35"/>
        <v>6.5445023011281801E-4</v>
      </c>
      <c r="LE51" s="17">
        <f t="shared" si="36"/>
        <v>38.54241637884676</v>
      </c>
      <c r="LF51" s="17" t="s">
        <v>118</v>
      </c>
      <c r="LG51" s="17" t="s">
        <v>118</v>
      </c>
    </row>
    <row r="52" spans="1:319" x14ac:dyDescent="0.35">
      <c r="A52" s="17">
        <v>24</v>
      </c>
      <c r="B52" s="17" t="s">
        <v>124</v>
      </c>
      <c r="C52" s="17" t="s">
        <v>145</v>
      </c>
      <c r="D52" s="17" t="s">
        <v>134</v>
      </c>
      <c r="E52" s="17" t="s">
        <v>130</v>
      </c>
      <c r="F52" s="17" t="s">
        <v>114</v>
      </c>
      <c r="G52" s="18">
        <v>44017</v>
      </c>
      <c r="H52" s="17" t="s">
        <v>115</v>
      </c>
      <c r="I52" s="17">
        <v>531.04999999999995</v>
      </c>
      <c r="J52" s="17">
        <v>2.1012</v>
      </c>
      <c r="K52" s="17">
        <v>0.9</v>
      </c>
      <c r="L52" s="17">
        <v>1.1600999999999999</v>
      </c>
      <c r="M52" s="17">
        <v>4.1612999999999998</v>
      </c>
      <c r="N52" s="17">
        <v>8.2000000000000003E-2</v>
      </c>
      <c r="O52" s="17">
        <v>0.28299999999999997</v>
      </c>
      <c r="P52" s="17">
        <v>0.21959999999999999</v>
      </c>
      <c r="Q52" s="17">
        <v>0.57550000000000001</v>
      </c>
      <c r="R52" s="17">
        <v>1.1600999999999999</v>
      </c>
      <c r="S52" s="17">
        <v>3.7</v>
      </c>
      <c r="T52" s="17">
        <v>9</v>
      </c>
      <c r="U52" s="17">
        <v>3</v>
      </c>
      <c r="V52" s="17">
        <v>1</v>
      </c>
      <c r="W52" s="17">
        <v>18.8</v>
      </c>
      <c r="X52" s="17">
        <v>42</v>
      </c>
      <c r="Y52" s="17" t="s">
        <v>116</v>
      </c>
      <c r="Z52" s="17">
        <v>2</v>
      </c>
      <c r="AA52" s="17">
        <v>17</v>
      </c>
      <c r="AB52" s="17">
        <v>0</v>
      </c>
      <c r="AC52" s="17" t="s">
        <v>165</v>
      </c>
      <c r="AD52" s="17">
        <v>8</v>
      </c>
      <c r="AE52" s="17"/>
      <c r="AF52" s="17">
        <v>15.1</v>
      </c>
      <c r="AG52" s="17">
        <f t="shared" si="15"/>
        <v>252.7365315058062</v>
      </c>
      <c r="AH52" s="17">
        <f t="shared" si="0"/>
        <v>0.38654538184726106</v>
      </c>
      <c r="AI52" s="17">
        <v>18.8</v>
      </c>
      <c r="AJ52" s="17">
        <v>3.0011999999999999</v>
      </c>
      <c r="AK52" s="17">
        <v>447.37240000000003</v>
      </c>
      <c r="AL52" s="17">
        <v>38.5426</v>
      </c>
      <c r="AM52" s="17">
        <v>0.2742</v>
      </c>
      <c r="AN52" s="17">
        <v>0.26400000000000001</v>
      </c>
      <c r="AO52" s="17">
        <v>8.77</v>
      </c>
      <c r="AP52" s="17">
        <v>0.76</v>
      </c>
      <c r="AQ52" s="17">
        <v>0.19318181800000001</v>
      </c>
      <c r="AR52" s="17">
        <v>8.2000000000000003E-2</v>
      </c>
      <c r="AS52" s="17">
        <v>560.70270000000005</v>
      </c>
      <c r="AT52" s="17">
        <v>68.957499999999996</v>
      </c>
      <c r="AU52" s="17">
        <v>0.39150000000000001</v>
      </c>
      <c r="AV52" s="17">
        <v>0.67500000000000004</v>
      </c>
      <c r="AW52" s="17">
        <v>6.22</v>
      </c>
      <c r="AX52" s="17">
        <v>0.76</v>
      </c>
      <c r="AY52" s="17">
        <v>0.13362963</v>
      </c>
      <c r="AZ52" s="17">
        <v>0.28299999999999997</v>
      </c>
      <c r="BA52" s="17">
        <v>574.31899999999996</v>
      </c>
      <c r="BB52" s="17">
        <v>125.3177</v>
      </c>
      <c r="BC52" s="17">
        <v>0.6946</v>
      </c>
      <c r="BD52" s="17">
        <v>2.1760000000000002</v>
      </c>
      <c r="BE52" s="17">
        <v>2.62</v>
      </c>
      <c r="BF52" s="17">
        <v>0.56999999999999995</v>
      </c>
      <c r="BG52" s="17">
        <v>0.100919118</v>
      </c>
      <c r="BH52" s="17">
        <v>0.21959999999999999</v>
      </c>
      <c r="BI52" s="17">
        <v>59.645400000000002</v>
      </c>
      <c r="BJ52" s="17">
        <v>47.506100000000004</v>
      </c>
      <c r="BK52" s="17">
        <v>2.5352999999999999</v>
      </c>
      <c r="BL52" s="17">
        <v>3.0110000000000001</v>
      </c>
      <c r="BM52" s="17">
        <v>0.1</v>
      </c>
      <c r="BN52" s="17">
        <v>0.08</v>
      </c>
      <c r="BO52" s="17">
        <v>0.191132514</v>
      </c>
      <c r="BP52" s="17">
        <v>0.57550000000000001</v>
      </c>
      <c r="BQ52" s="17">
        <f t="shared" si="16"/>
        <v>1642.0395000000001</v>
      </c>
      <c r="BR52" s="17">
        <v>1.1020000000000001</v>
      </c>
      <c r="BS52" s="17">
        <v>3.31928</v>
      </c>
      <c r="BT52" s="17">
        <v>2070.79</v>
      </c>
      <c r="BU52" s="17">
        <v>491.28</v>
      </c>
      <c r="BV52" s="17">
        <v>0.81301999999999996</v>
      </c>
      <c r="BW52" s="17">
        <v>1229.51</v>
      </c>
      <c r="BX52" s="17">
        <v>37</v>
      </c>
      <c r="BY52" s="17">
        <v>44.580762250453702</v>
      </c>
      <c r="BZ52" s="17">
        <v>3.3575317604355699</v>
      </c>
      <c r="CA52" s="17">
        <v>13.277837837837801</v>
      </c>
      <c r="CB52" s="17">
        <v>1.2444999999999999</v>
      </c>
      <c r="CC52" s="17">
        <v>2.6564999999999999</v>
      </c>
      <c r="CD52" s="17">
        <v>1440.895</v>
      </c>
      <c r="CE52" s="17">
        <v>573.125</v>
      </c>
      <c r="CF52" s="17">
        <v>1.5182800000000001</v>
      </c>
      <c r="CG52" s="17">
        <v>3193.355</v>
      </c>
      <c r="CH52" s="17">
        <v>25.48</v>
      </c>
      <c r="CI52" s="17">
        <v>46.045319346957797</v>
      </c>
      <c r="CJ52" s="17">
        <v>2.0474308760227999</v>
      </c>
      <c r="CK52" s="17">
        <v>22.4893569192513</v>
      </c>
      <c r="CL52" s="17">
        <v>0.91400000000000003</v>
      </c>
      <c r="CM52" s="17">
        <v>3.2436400000000001</v>
      </c>
      <c r="CN52" s="17">
        <v>1998.47</v>
      </c>
      <c r="CO52" s="17">
        <v>413.04</v>
      </c>
      <c r="CP52" s="17">
        <v>0.92484</v>
      </c>
      <c r="CQ52" s="17">
        <v>1539.02</v>
      </c>
      <c r="CR52" s="17">
        <v>13.86</v>
      </c>
      <c r="CS52" s="17">
        <v>45.190371991247297</v>
      </c>
      <c r="CT52" s="17">
        <v>1.5164113785558</v>
      </c>
      <c r="CU52" s="17">
        <v>29.8008658008658</v>
      </c>
      <c r="CV52" s="17">
        <v>0.93500000000000005</v>
      </c>
      <c r="CW52" s="17">
        <v>2.93994</v>
      </c>
      <c r="CX52" s="17">
        <v>1709.22</v>
      </c>
      <c r="CY52" s="17">
        <v>413.83</v>
      </c>
      <c r="CZ52" s="17">
        <v>1.9113500000000001</v>
      </c>
      <c r="DA52" s="17">
        <v>4300.13</v>
      </c>
      <c r="DB52" s="17">
        <v>7.42</v>
      </c>
      <c r="DC52" s="17">
        <v>44.259893048128298</v>
      </c>
      <c r="DD52" s="17">
        <v>0.79358288770053498</v>
      </c>
      <c r="DE52" s="17">
        <v>55.772237196765502</v>
      </c>
      <c r="DF52" s="17">
        <v>0.98799999999999999</v>
      </c>
      <c r="DG52" s="17">
        <v>2.9906899999999998</v>
      </c>
      <c r="DH52" s="17">
        <v>1757.43</v>
      </c>
      <c r="DI52" s="17">
        <v>425.1</v>
      </c>
      <c r="DJ52" s="17">
        <v>1.2126399999999999</v>
      </c>
      <c r="DK52" s="17">
        <v>2338.85</v>
      </c>
      <c r="DL52" s="17">
        <v>8.26</v>
      </c>
      <c r="DM52" s="17">
        <v>43.026315789473699</v>
      </c>
      <c r="DN52" s="17">
        <v>0.83603238866396801</v>
      </c>
      <c r="DO52" s="17">
        <v>51.464891041162197</v>
      </c>
      <c r="DP52" s="17" t="s">
        <v>118</v>
      </c>
      <c r="DQ52" s="17" t="s">
        <v>118</v>
      </c>
      <c r="DR52" s="17" t="s">
        <v>118</v>
      </c>
      <c r="DS52" s="17" t="s">
        <v>118</v>
      </c>
      <c r="DT52" s="17" t="s">
        <v>118</v>
      </c>
      <c r="DU52" s="17" t="s">
        <v>118</v>
      </c>
      <c r="DV52" s="17" t="s">
        <v>118</v>
      </c>
      <c r="DW52" s="17" t="s">
        <v>118</v>
      </c>
      <c r="DX52" s="17" t="s">
        <v>118</v>
      </c>
      <c r="DY52" s="17" t="s">
        <v>118</v>
      </c>
      <c r="DZ52" s="17" t="s">
        <v>118</v>
      </c>
      <c r="EA52" s="17" t="s">
        <v>118</v>
      </c>
      <c r="EB52" s="17" t="s">
        <v>118</v>
      </c>
      <c r="EC52" s="17" t="s">
        <v>118</v>
      </c>
      <c r="ED52" s="17" t="s">
        <v>118</v>
      </c>
      <c r="EE52" s="17" t="s">
        <v>118</v>
      </c>
      <c r="EF52" s="17" t="s">
        <v>118</v>
      </c>
      <c r="EG52" s="17" t="s">
        <v>118</v>
      </c>
      <c r="EH52" s="17" t="s">
        <v>118</v>
      </c>
      <c r="EI52" s="17" t="s">
        <v>118</v>
      </c>
      <c r="EJ52" s="17" t="s">
        <v>118</v>
      </c>
      <c r="EK52" s="17" t="s">
        <v>118</v>
      </c>
      <c r="EL52" s="17" t="s">
        <v>118</v>
      </c>
      <c r="EM52" s="17" t="s">
        <v>118</v>
      </c>
      <c r="EN52" s="17" t="s">
        <v>118</v>
      </c>
      <c r="EO52" s="17" t="s">
        <v>118</v>
      </c>
      <c r="EP52" s="17" t="s">
        <v>118</v>
      </c>
      <c r="EQ52" s="17" t="s">
        <v>118</v>
      </c>
      <c r="ER52" s="17" t="s">
        <v>118</v>
      </c>
      <c r="ES52" s="17" t="s">
        <v>118</v>
      </c>
      <c r="ET52" s="17" t="s">
        <v>118</v>
      </c>
      <c r="EU52" s="17" t="s">
        <v>118</v>
      </c>
      <c r="EV52" s="17" t="s">
        <v>118</v>
      </c>
      <c r="EW52" s="17" t="s">
        <v>118</v>
      </c>
      <c r="EX52" s="17" t="s">
        <v>118</v>
      </c>
      <c r="EY52" s="17" t="s">
        <v>118</v>
      </c>
      <c r="EZ52" s="17" t="s">
        <v>118</v>
      </c>
      <c r="FA52" s="17" t="s">
        <v>118</v>
      </c>
      <c r="FB52" s="17" t="s">
        <v>118</v>
      </c>
      <c r="FC52" s="17" t="s">
        <v>118</v>
      </c>
      <c r="FD52" s="17" t="s">
        <v>118</v>
      </c>
      <c r="FE52" s="17">
        <v>3.9471428571428602</v>
      </c>
      <c r="FF52" s="17">
        <v>1.29114285714286</v>
      </c>
      <c r="FG52" s="19">
        <f t="shared" si="37"/>
        <v>3.9471428571428602</v>
      </c>
      <c r="FH52" s="17">
        <f t="shared" si="1"/>
        <v>0.20961302142857155</v>
      </c>
      <c r="FI52" s="20">
        <v>43917</v>
      </c>
      <c r="FJ52" s="21" t="s">
        <v>119</v>
      </c>
      <c r="FK52" s="21">
        <v>150</v>
      </c>
      <c r="FL52" s="21">
        <v>35</v>
      </c>
      <c r="FM52" s="21">
        <v>76.14</v>
      </c>
      <c r="FN52" s="21">
        <v>0.5252</v>
      </c>
      <c r="FO52" s="84">
        <v>0.68940000000000001</v>
      </c>
      <c r="FP52" s="84">
        <v>1.1538999999999999</v>
      </c>
      <c r="FQ52" s="84">
        <v>1.55E-2</v>
      </c>
      <c r="FR52" s="21">
        <v>11.420999999999999</v>
      </c>
      <c r="FS52" s="21">
        <v>7.8780000000000003E-2</v>
      </c>
      <c r="FT52" s="21">
        <f t="shared" si="17"/>
        <v>144.97334348819496</v>
      </c>
      <c r="FU52" s="17">
        <f t="shared" si="18"/>
        <v>0.10341</v>
      </c>
      <c r="FV52" s="17">
        <f t="shared" si="19"/>
        <v>0.17308499999999999</v>
      </c>
      <c r="FW52" s="17">
        <f t="shared" si="20"/>
        <v>2.3249999999999998E-3</v>
      </c>
      <c r="FX52" s="21">
        <f>FR52/(AR51+AZ51+AR52+AZ52)</f>
        <v>26.145647860812936</v>
      </c>
      <c r="FY52" s="21">
        <f>FS52/(AR51+AZ51+AR52+AZ52)</f>
        <v>0.18034796764511368</v>
      </c>
      <c r="FZ52" s="21">
        <f>FU52/(AR51+AZ51+AR52+AZ52)</f>
        <v>0.23673246171847176</v>
      </c>
      <c r="GA52" s="21">
        <f>FV52/(AR51+AZ51+AR52+AZ52)</f>
        <v>0.39623670956911017</v>
      </c>
      <c r="GB52" s="21">
        <f>FW52/(AR51+AZ51+AR52+AZ52)</f>
        <v>5.3225314137457383E-3</v>
      </c>
      <c r="GC52" s="20">
        <v>43956</v>
      </c>
      <c r="GD52" s="21" t="s">
        <v>120</v>
      </c>
      <c r="GE52" s="21">
        <v>250</v>
      </c>
      <c r="GF52" s="21">
        <v>23.5</v>
      </c>
      <c r="GG52" s="21">
        <v>0.1232</v>
      </c>
      <c r="GH52" s="21">
        <v>6.1309999999999999E-4</v>
      </c>
      <c r="GI52" s="21">
        <f t="shared" si="45"/>
        <v>30.8</v>
      </c>
      <c r="GJ52" s="21">
        <v>0.15327499999999999</v>
      </c>
      <c r="GK52" s="17">
        <f t="shared" si="46"/>
        <v>200.94601206980917</v>
      </c>
      <c r="GL52" s="21">
        <f>GI52/(AR51+AZ51+AR52+AZ52)</f>
        <v>70.509233351986566</v>
      </c>
      <c r="GM52" s="21">
        <f>GJ52/(AR51+AZ51+AR52+AZ52)</f>
        <v>0.35088645266317336</v>
      </c>
      <c r="GN52" s="22">
        <v>43971</v>
      </c>
      <c r="GO52" s="17" t="s">
        <v>121</v>
      </c>
      <c r="GP52" s="17">
        <v>120</v>
      </c>
      <c r="GQ52" s="17">
        <v>40</v>
      </c>
      <c r="GR52" s="23">
        <v>4.9233003643935451E-2</v>
      </c>
      <c r="GS52" s="23">
        <v>2.186E-3</v>
      </c>
      <c r="GT52" s="24">
        <v>5.9079604372722541</v>
      </c>
      <c r="GU52" s="17">
        <v>0.26232</v>
      </c>
      <c r="GV52" s="17">
        <f t="shared" si="22"/>
        <v>22.52195958094028</v>
      </c>
      <c r="GW52" s="21">
        <f>GT52/(AR51+AZ51+AR52+AZ52)</f>
        <v>13.524862373569283</v>
      </c>
      <c r="GX52" s="21">
        <f>GU52/(AR51+AZ51+AR52+AZ52)</f>
        <v>0.6005188991199063</v>
      </c>
      <c r="GY52" s="22">
        <v>44007</v>
      </c>
      <c r="GZ52" s="17" t="s">
        <v>122</v>
      </c>
      <c r="HA52" s="17">
        <v>400</v>
      </c>
      <c r="HB52" s="17">
        <v>25.5</v>
      </c>
      <c r="HC52" s="25">
        <v>0.12079999999999999</v>
      </c>
      <c r="HD52" s="25">
        <v>6.0919999999999995E-4</v>
      </c>
      <c r="HE52" s="17">
        <v>48.32</v>
      </c>
      <c r="HF52" s="17">
        <v>0.24367999999999998</v>
      </c>
      <c r="HG52" s="17">
        <f t="shared" si="39"/>
        <v>198.29284307288248</v>
      </c>
      <c r="HH52" s="21">
        <f>HE52/(AR51+AZ51+AR52+AZ52)</f>
        <v>110.61708297298671</v>
      </c>
      <c r="HI52" s="21">
        <f>HF52/(AR51+AZ51+AR52+AZ52)</f>
        <v>0.55784707737701567</v>
      </c>
      <c r="HJ52" s="22">
        <v>44017</v>
      </c>
      <c r="HK52" s="17" t="s">
        <v>123</v>
      </c>
      <c r="HL52" s="17">
        <v>1.3238000000000001</v>
      </c>
      <c r="HM52" s="17">
        <v>8.8329500000000003</v>
      </c>
      <c r="HN52" s="17">
        <v>1.3238E-3</v>
      </c>
      <c r="HO52" s="17">
        <v>8.8329499999999991E-3</v>
      </c>
      <c r="HP52" s="17">
        <v>0.11013215899999999</v>
      </c>
      <c r="HQ52" s="17">
        <v>62.8</v>
      </c>
      <c r="HR52" s="17">
        <v>100.3</v>
      </c>
      <c r="HS52" s="17">
        <v>6.2301587300000003</v>
      </c>
      <c r="HT52" s="17">
        <f t="shared" si="3"/>
        <v>6.2301587300000001E-3</v>
      </c>
      <c r="HU52" s="17">
        <v>56.569841269999998</v>
      </c>
      <c r="HV52" s="17">
        <f t="shared" si="4"/>
        <v>106.53015873</v>
      </c>
      <c r="HW52" s="17">
        <f t="shared" si="5"/>
        <v>0.141024624126774</v>
      </c>
      <c r="HX52" s="17">
        <f t="shared" si="6"/>
        <v>0.94097556555415351</v>
      </c>
      <c r="HY52" s="17"/>
      <c r="HZ52" s="17"/>
      <c r="IA52" s="17"/>
      <c r="IB52" s="17">
        <f t="shared" si="7"/>
        <v>2.4929294649013252</v>
      </c>
      <c r="IC52" s="17">
        <f t="shared" si="8"/>
        <v>16.633873180994229</v>
      </c>
      <c r="ID52" s="17"/>
      <c r="IE52" s="17"/>
      <c r="IF52" s="17"/>
      <c r="IG52" s="22">
        <v>44017</v>
      </c>
      <c r="IH52" s="17" t="s">
        <v>123</v>
      </c>
      <c r="II52" s="17">
        <v>1.3058000000000001</v>
      </c>
      <c r="IJ52" s="17">
        <v>3.4779499999999999</v>
      </c>
      <c r="IK52" s="17">
        <v>1.3058E-3</v>
      </c>
      <c r="IL52" s="17">
        <v>3.4779500000000001E-3</v>
      </c>
      <c r="IM52" s="17">
        <v>0.12480190200000001</v>
      </c>
      <c r="IN52" s="17">
        <v>60.1</v>
      </c>
      <c r="IO52" s="17">
        <v>100.5</v>
      </c>
      <c r="IP52" s="17">
        <v>6.6683691439999997</v>
      </c>
      <c r="IQ52" s="17">
        <f t="shared" si="9"/>
        <v>6.6683691439999998E-3</v>
      </c>
      <c r="IR52" s="17">
        <v>53.431630859999999</v>
      </c>
      <c r="IS52" s="17">
        <f t="shared" si="10"/>
        <v>107.168369144</v>
      </c>
      <c r="IT52" s="17">
        <f t="shared" si="11"/>
        <v>0.13994045642823519</v>
      </c>
      <c r="IU52" s="17">
        <f t="shared" si="12"/>
        <v>0.37272622946437478</v>
      </c>
      <c r="IV52" s="17"/>
      <c r="IW52" s="17"/>
      <c r="IX52" s="17"/>
      <c r="IY52" s="17">
        <f t="shared" si="13"/>
        <v>2.6190564311035742</v>
      </c>
      <c r="IZ52" s="17">
        <f t="shared" si="14"/>
        <v>6.9757599284397891</v>
      </c>
      <c r="JA52" s="17"/>
      <c r="JB52" s="17"/>
      <c r="JC52" s="17"/>
      <c r="JD52" s="22">
        <v>44017</v>
      </c>
      <c r="JE52" s="17" t="s">
        <v>123</v>
      </c>
      <c r="JF52" s="17" t="s">
        <v>118</v>
      </c>
      <c r="JG52" s="17" t="s">
        <v>118</v>
      </c>
      <c r="JH52" s="17" t="s">
        <v>118</v>
      </c>
      <c r="JI52" s="17" t="s">
        <v>118</v>
      </c>
      <c r="JJ52" s="17">
        <v>0.16233766199999999</v>
      </c>
      <c r="JK52" s="17">
        <v>57.2</v>
      </c>
      <c r="JL52" s="17">
        <v>99.8</v>
      </c>
      <c r="JM52" s="17">
        <v>7.9888268160000004</v>
      </c>
      <c r="JN52" s="17">
        <v>7.9888270000000004E-3</v>
      </c>
      <c r="JO52" s="17">
        <v>49.211173180000003</v>
      </c>
      <c r="JP52" s="17">
        <v>107.7888268</v>
      </c>
      <c r="JQ52" s="17" t="s">
        <v>118</v>
      </c>
      <c r="JR52" s="17" t="s">
        <v>118</v>
      </c>
      <c r="JS52" s="17"/>
      <c r="JT52" s="17"/>
      <c r="JU52" s="17"/>
      <c r="JV52" s="17" t="s">
        <v>118</v>
      </c>
      <c r="JW52" s="17" t="s">
        <v>118</v>
      </c>
      <c r="JX52" s="17"/>
      <c r="JY52" s="17"/>
      <c r="JZ52" s="17"/>
      <c r="KA52" s="17">
        <f t="shared" si="54"/>
        <v>1698</v>
      </c>
      <c r="KB52" s="17">
        <f t="shared" si="41"/>
        <v>1.6980000000000001E-3</v>
      </c>
      <c r="KC52" s="17">
        <v>2.1012</v>
      </c>
      <c r="KD52" s="17">
        <v>0.81301999999999996</v>
      </c>
      <c r="KE52" s="17">
        <v>3.3575317604355699</v>
      </c>
      <c r="KF52" s="17">
        <f t="shared" si="38"/>
        <v>5.7357306794918292E-4</v>
      </c>
      <c r="KG52" s="17">
        <f t="shared" si="25"/>
        <v>33.779332623626793</v>
      </c>
      <c r="KH52" s="17">
        <v>0.9</v>
      </c>
      <c r="KI52" s="17">
        <v>1.2126399999999999</v>
      </c>
      <c r="KJ52" s="17">
        <v>0.83603238866396801</v>
      </c>
      <c r="KK52" s="17">
        <f t="shared" si="26"/>
        <v>9.1242568421052663E-5</v>
      </c>
      <c r="KL52" s="17">
        <f t="shared" si="27"/>
        <v>5.3735317091314876</v>
      </c>
      <c r="KM52" s="17">
        <v>8.2000000000000003E-2</v>
      </c>
      <c r="KN52" s="17">
        <v>0.28299999999999997</v>
      </c>
      <c r="KO52" s="17">
        <f t="shared" si="28"/>
        <v>0.36499999999999999</v>
      </c>
      <c r="KP52" s="17">
        <v>1.5182800000000001</v>
      </c>
      <c r="KQ52" s="17">
        <v>2.0474308760227999</v>
      </c>
      <c r="KR52" s="17">
        <f t="shared" si="29"/>
        <v>1.1346292729134823E-4</v>
      </c>
      <c r="KS52" s="17">
        <f t="shared" si="30"/>
        <v>6.6821511950146188</v>
      </c>
      <c r="KT52" s="17">
        <v>0.21959999999999999</v>
      </c>
      <c r="KU52" s="17">
        <v>0.92484</v>
      </c>
      <c r="KV52" s="17">
        <v>1.5164113785558</v>
      </c>
      <c r="KW52" s="17">
        <f t="shared" si="31"/>
        <v>3.0797536269584271E-5</v>
      </c>
      <c r="KX52" s="17">
        <f t="shared" si="32"/>
        <v>1.8137536083382964</v>
      </c>
      <c r="KY52" s="17">
        <v>0.57550000000000001</v>
      </c>
      <c r="KZ52" s="17">
        <v>1.9113500000000001</v>
      </c>
      <c r="LA52" s="17">
        <v>0.79358288770053498</v>
      </c>
      <c r="LB52" s="17">
        <f t="shared" si="33"/>
        <v>8.7292683245989331E-5</v>
      </c>
      <c r="LC52" s="17">
        <f t="shared" si="34"/>
        <v>5.1409118519428345</v>
      </c>
      <c r="LD52" s="17">
        <f t="shared" si="35"/>
        <v>8.9636878317715738E-4</v>
      </c>
      <c r="LE52" s="17">
        <f t="shared" si="36"/>
        <v>52.789680988054023</v>
      </c>
      <c r="LF52" s="17" t="s">
        <v>118</v>
      </c>
      <c r="LG52" s="17" t="s">
        <v>118</v>
      </c>
    </row>
    <row r="53" spans="1:319" x14ac:dyDescent="0.35">
      <c r="A53" s="17">
        <v>25</v>
      </c>
      <c r="B53" s="17" t="s">
        <v>110</v>
      </c>
      <c r="C53" s="17" t="s">
        <v>133</v>
      </c>
      <c r="D53" s="17" t="s">
        <v>134</v>
      </c>
      <c r="E53" s="17" t="s">
        <v>113</v>
      </c>
      <c r="F53" s="17" t="s">
        <v>114</v>
      </c>
      <c r="G53" s="18">
        <v>44020</v>
      </c>
      <c r="H53" s="17" t="s">
        <v>115</v>
      </c>
      <c r="I53" s="17">
        <v>153.02000000000001</v>
      </c>
      <c r="J53" s="17">
        <v>0.84230000000000005</v>
      </c>
      <c r="K53" s="17">
        <v>0.6</v>
      </c>
      <c r="L53" s="17">
        <v>0.91869999999999996</v>
      </c>
      <c r="M53" s="17">
        <v>2.3610000000000002</v>
      </c>
      <c r="N53" s="17" t="s">
        <v>118</v>
      </c>
      <c r="O53" s="17" t="s">
        <v>118</v>
      </c>
      <c r="P53" s="17" t="s">
        <v>118</v>
      </c>
      <c r="Q53" s="17" t="s">
        <v>118</v>
      </c>
      <c r="R53" s="17">
        <v>0.91869999999999996</v>
      </c>
      <c r="S53" s="17">
        <v>4.3</v>
      </c>
      <c r="T53" s="17">
        <v>6</v>
      </c>
      <c r="U53" s="17">
        <v>0</v>
      </c>
      <c r="V53" s="17">
        <v>2</v>
      </c>
      <c r="W53" s="17">
        <v>14</v>
      </c>
      <c r="X53" s="17">
        <v>40</v>
      </c>
      <c r="Y53" s="17" t="s">
        <v>116</v>
      </c>
      <c r="Z53" s="17">
        <v>2</v>
      </c>
      <c r="AA53" s="17">
        <v>10</v>
      </c>
      <c r="AB53" s="17">
        <v>0</v>
      </c>
      <c r="AC53" s="17" t="s">
        <v>150</v>
      </c>
      <c r="AD53" s="17">
        <v>5</v>
      </c>
      <c r="AE53" s="17"/>
      <c r="AF53" s="17">
        <v>9.6999999999999993</v>
      </c>
      <c r="AG53" s="17">
        <f t="shared" si="15"/>
        <v>181.66923898848393</v>
      </c>
      <c r="AH53" s="17">
        <f t="shared" si="0"/>
        <v>0.636968730499896</v>
      </c>
      <c r="AI53" s="17">
        <v>14</v>
      </c>
      <c r="AJ53" s="17">
        <v>1.4422999999999999</v>
      </c>
      <c r="AK53" s="17">
        <v>319.71631428571402</v>
      </c>
      <c r="AL53" s="17">
        <v>29.365642857142898</v>
      </c>
      <c r="AM53" s="17">
        <v>0.29239999999999999</v>
      </c>
      <c r="AN53" s="17">
        <v>0.214857142857143</v>
      </c>
      <c r="AO53" s="17">
        <v>10.667142857142901</v>
      </c>
      <c r="AP53" s="17">
        <v>0.97857142857142898</v>
      </c>
      <c r="AQ53" s="17">
        <v>0.140472076857143</v>
      </c>
      <c r="AR53" s="17">
        <v>3.0342857142857099E-2</v>
      </c>
      <c r="AS53" s="17">
        <v>278.50135</v>
      </c>
      <c r="AT53" s="17">
        <v>43.465649999999997</v>
      </c>
      <c r="AU53" s="17">
        <v>0.46276666649999998</v>
      </c>
      <c r="AV53" s="17">
        <v>0.54300000000000004</v>
      </c>
      <c r="AW53" s="17">
        <v>4.2750000000000004</v>
      </c>
      <c r="AX53" s="17">
        <v>0.6</v>
      </c>
      <c r="AY53" s="17">
        <v>0.14993156799999999</v>
      </c>
      <c r="AZ53" s="17">
        <v>8.9849999999999999E-2</v>
      </c>
      <c r="BA53" s="17">
        <v>50.281500000000001</v>
      </c>
      <c r="BB53" s="17">
        <v>12.589399999999999</v>
      </c>
      <c r="BC53" s="17">
        <v>0.79700000000000004</v>
      </c>
      <c r="BD53" s="17">
        <v>0.251</v>
      </c>
      <c r="BE53" s="17">
        <v>1.43</v>
      </c>
      <c r="BF53" s="17">
        <v>0.36</v>
      </c>
      <c r="BG53" s="17">
        <v>0.13984063699999999</v>
      </c>
      <c r="BH53" s="17">
        <v>3.5099999999999999E-2</v>
      </c>
      <c r="BI53" s="17">
        <v>40.933700000000002</v>
      </c>
      <c r="BJ53" s="17">
        <v>27.834800000000001</v>
      </c>
      <c r="BK53" s="17">
        <v>2.1644999999999999</v>
      </c>
      <c r="BL53" s="17">
        <v>1.506</v>
      </c>
      <c r="BM53" s="17">
        <v>0.08</v>
      </c>
      <c r="BN53" s="17">
        <v>0.05</v>
      </c>
      <c r="BO53" s="17">
        <v>0.33638778200000002</v>
      </c>
      <c r="BP53" s="17">
        <v>0.50660000000000005</v>
      </c>
      <c r="BQ53" s="17">
        <f t="shared" si="16"/>
        <v>689.432864285714</v>
      </c>
      <c r="BR53" s="17">
        <v>1.583</v>
      </c>
      <c r="BS53" s="17">
        <v>3.2343099999999998</v>
      </c>
      <c r="BT53" s="17">
        <v>1989.56</v>
      </c>
      <c r="BU53" s="17">
        <v>725.91</v>
      </c>
      <c r="BV53" s="17">
        <v>0.88</v>
      </c>
      <c r="BW53" s="17">
        <v>1414.82</v>
      </c>
      <c r="BX53" s="17">
        <v>24.7</v>
      </c>
      <c r="BY53" s="17">
        <v>45.856601389766297</v>
      </c>
      <c r="BZ53" s="17">
        <v>1.56032849020846</v>
      </c>
      <c r="CA53" s="17">
        <v>29.389068825910901</v>
      </c>
      <c r="CB53" s="17">
        <v>1.5720000000000001</v>
      </c>
      <c r="CC53" s="17">
        <v>2.7045400000000002</v>
      </c>
      <c r="CD53" s="17">
        <v>1486.27</v>
      </c>
      <c r="CE53" s="17">
        <v>736.62</v>
      </c>
      <c r="CF53" s="17">
        <v>0.97594999999999998</v>
      </c>
      <c r="CG53" s="17">
        <v>1680.71</v>
      </c>
      <c r="CH53" s="17">
        <v>13.92</v>
      </c>
      <c r="CI53" s="17">
        <v>46.858778625954201</v>
      </c>
      <c r="CJ53" s="17">
        <v>0.88549618320610701</v>
      </c>
      <c r="CK53" s="17">
        <v>52.9181034482759</v>
      </c>
      <c r="CL53" s="17">
        <v>0.89700000000000002</v>
      </c>
      <c r="CM53" s="17">
        <v>3.28579</v>
      </c>
      <c r="CN53" s="17">
        <v>2038.75</v>
      </c>
      <c r="CO53" s="17">
        <v>407.06</v>
      </c>
      <c r="CP53" s="17">
        <v>0.96933000000000002</v>
      </c>
      <c r="CQ53" s="17">
        <v>1662.36</v>
      </c>
      <c r="CR53" s="17">
        <v>7.41</v>
      </c>
      <c r="CS53" s="17">
        <v>45.380156075808202</v>
      </c>
      <c r="CT53" s="17">
        <v>0.82608695652173902</v>
      </c>
      <c r="CU53" s="17">
        <v>54.933873144399499</v>
      </c>
      <c r="CV53" s="17">
        <v>1.2989999999999999</v>
      </c>
      <c r="CW53" s="17">
        <v>3.0835900000000001</v>
      </c>
      <c r="CX53" s="17">
        <v>1845.81</v>
      </c>
      <c r="CY53" s="17">
        <v>583.12</v>
      </c>
      <c r="CZ53" s="17">
        <v>0.85641</v>
      </c>
      <c r="DA53" s="17">
        <v>1349.55</v>
      </c>
      <c r="DB53" s="17">
        <v>8.01</v>
      </c>
      <c r="DC53" s="17">
        <v>44.889915319476501</v>
      </c>
      <c r="DD53" s="17">
        <v>0.61662817551963001</v>
      </c>
      <c r="DE53" s="17">
        <v>72.799001248439495</v>
      </c>
      <c r="DF53" s="17">
        <v>1.5349999999999999</v>
      </c>
      <c r="DG53" s="17">
        <v>3.0291100000000002</v>
      </c>
      <c r="DH53" s="17">
        <v>1793.96</v>
      </c>
      <c r="DI53" s="17">
        <v>669.29</v>
      </c>
      <c r="DJ53" s="17">
        <v>0.73063999999999996</v>
      </c>
      <c r="DK53" s="17">
        <v>1001.97</v>
      </c>
      <c r="DL53" s="17">
        <v>7</v>
      </c>
      <c r="DM53" s="17">
        <v>43.601954397394103</v>
      </c>
      <c r="DN53" s="17">
        <v>0.45602605863192203</v>
      </c>
      <c r="DO53" s="17">
        <v>95.612857142857095</v>
      </c>
      <c r="DP53" s="17" t="s">
        <v>118</v>
      </c>
      <c r="DQ53" s="17" t="s">
        <v>118</v>
      </c>
      <c r="DR53" s="17" t="s">
        <v>118</v>
      </c>
      <c r="DS53" s="17" t="s">
        <v>118</v>
      </c>
      <c r="DT53" s="17" t="s">
        <v>118</v>
      </c>
      <c r="DU53" s="17" t="s">
        <v>118</v>
      </c>
      <c r="DV53" s="17" t="s">
        <v>118</v>
      </c>
      <c r="DW53" s="17" t="s">
        <v>118</v>
      </c>
      <c r="DX53" s="17" t="s">
        <v>118</v>
      </c>
      <c r="DY53" s="17" t="s">
        <v>118</v>
      </c>
      <c r="DZ53" s="17" t="s">
        <v>118</v>
      </c>
      <c r="EA53" s="17" t="s">
        <v>118</v>
      </c>
      <c r="EB53" s="17" t="s">
        <v>118</v>
      </c>
      <c r="EC53" s="17" t="s">
        <v>118</v>
      </c>
      <c r="ED53" s="17" t="s">
        <v>118</v>
      </c>
      <c r="EE53" s="17" t="s">
        <v>118</v>
      </c>
      <c r="EF53" s="17" t="s">
        <v>118</v>
      </c>
      <c r="EG53" s="17" t="s">
        <v>118</v>
      </c>
      <c r="EH53" s="17" t="s">
        <v>118</v>
      </c>
      <c r="EI53" s="17" t="s">
        <v>118</v>
      </c>
      <c r="EJ53" s="17" t="s">
        <v>118</v>
      </c>
      <c r="EK53" s="17" t="s">
        <v>118</v>
      </c>
      <c r="EL53" s="17" t="s">
        <v>118</v>
      </c>
      <c r="EM53" s="17" t="s">
        <v>118</v>
      </c>
      <c r="EN53" s="17" t="s">
        <v>118</v>
      </c>
      <c r="EO53" s="17" t="s">
        <v>118</v>
      </c>
      <c r="EP53" s="17" t="s">
        <v>118</v>
      </c>
      <c r="EQ53" s="17" t="s">
        <v>118</v>
      </c>
      <c r="ER53" s="17" t="s">
        <v>118</v>
      </c>
      <c r="ES53" s="17" t="s">
        <v>118</v>
      </c>
      <c r="ET53" s="17" t="s">
        <v>118</v>
      </c>
      <c r="EU53" s="17" t="s">
        <v>118</v>
      </c>
      <c r="EV53" s="17" t="s">
        <v>118</v>
      </c>
      <c r="EW53" s="17" t="s">
        <v>118</v>
      </c>
      <c r="EX53" s="17" t="s">
        <v>118</v>
      </c>
      <c r="EY53" s="17" t="s">
        <v>118</v>
      </c>
      <c r="EZ53" s="17" t="s">
        <v>118</v>
      </c>
      <c r="FA53" s="17" t="s">
        <v>118</v>
      </c>
      <c r="FB53" s="17" t="s">
        <v>118</v>
      </c>
      <c r="FC53" s="17" t="s">
        <v>118</v>
      </c>
      <c r="FD53" s="17">
        <v>2.3610000000000002</v>
      </c>
      <c r="FE53" s="17" t="s">
        <v>118</v>
      </c>
      <c r="FF53" s="17">
        <v>1.75</v>
      </c>
      <c r="FG53" s="19">
        <f t="shared" si="37"/>
        <v>2.3610000000000002</v>
      </c>
      <c r="FH53" s="17">
        <f t="shared" si="1"/>
        <v>3.612802200000001E-2</v>
      </c>
      <c r="FI53" s="20">
        <v>43917</v>
      </c>
      <c r="FJ53" s="21" t="s">
        <v>119</v>
      </c>
      <c r="FK53" s="21">
        <v>150</v>
      </c>
      <c r="FL53" s="21">
        <v>35</v>
      </c>
      <c r="FM53" s="21">
        <v>37.32</v>
      </c>
      <c r="FN53" s="21">
        <v>2.4580000000000002</v>
      </c>
      <c r="FO53" s="84">
        <v>0.9123</v>
      </c>
      <c r="FP53" s="84">
        <v>2.5979000000000001</v>
      </c>
      <c r="FQ53" s="84">
        <v>3.3600000000000005E-2</v>
      </c>
      <c r="FR53" s="21">
        <v>5.5979999999999999</v>
      </c>
      <c r="FS53" s="21">
        <v>0.36870000000000003</v>
      </c>
      <c r="FT53" s="21">
        <f t="shared" si="17"/>
        <v>15.183075671277459</v>
      </c>
      <c r="FU53" s="17">
        <f t="shared" si="18"/>
        <v>0.13684499999999999</v>
      </c>
      <c r="FV53" s="17">
        <f t="shared" si="19"/>
        <v>0.389685</v>
      </c>
      <c r="FW53" s="17">
        <f t="shared" si="20"/>
        <v>5.0400000000000002E-3</v>
      </c>
      <c r="FX53" s="21">
        <f>FR53/(AR53+AZ53+AR54+AZ54)</f>
        <v>12.872135994087214</v>
      </c>
      <c r="FY53" s="21">
        <f>FS53/(AR53+AZ53+AR54+AZ54)</f>
        <v>0.84779502340477964</v>
      </c>
      <c r="FZ53" s="21">
        <f>FU53/(AR53+AZ53+AR54+AZ54)</f>
        <v>0.3146637102734664</v>
      </c>
      <c r="GA53" s="21">
        <f>FV53/(AR53+AZ53+AR54+AZ54)</f>
        <v>0.89604828775560497</v>
      </c>
      <c r="GB53" s="21">
        <f>FW53/(AR53+AZ53+AR54+AZ54)</f>
        <v>1.1589061345158908E-2</v>
      </c>
      <c r="GC53" s="20">
        <v>43956</v>
      </c>
      <c r="GD53" s="21" t="s">
        <v>120</v>
      </c>
      <c r="GE53" s="21">
        <v>250</v>
      </c>
      <c r="GF53" s="21">
        <v>35</v>
      </c>
      <c r="GG53" s="21">
        <v>1.0880000000000001E-2</v>
      </c>
      <c r="GH53" s="21">
        <v>5.9020000000000001E-3</v>
      </c>
      <c r="GI53" s="21">
        <f t="shared" si="45"/>
        <v>2.72</v>
      </c>
      <c r="GJ53" s="21">
        <v>1.4755</v>
      </c>
      <c r="GK53" s="17">
        <f t="shared" si="46"/>
        <v>1.8434429007116233</v>
      </c>
      <c r="GL53" s="21">
        <f>GI53/(AR53+AZ53+AR54+AZ54)</f>
        <v>6.2544140592921096</v>
      </c>
      <c r="GM53" s="21">
        <f>GJ53/(AR53+AZ53+AR54+AZ54)</f>
        <v>3.3927896854726129</v>
      </c>
      <c r="GN53" s="22">
        <v>43971</v>
      </c>
      <c r="GO53" s="17" t="s">
        <v>121</v>
      </c>
      <c r="GP53" s="17">
        <v>120</v>
      </c>
      <c r="GQ53" s="17">
        <v>17.5</v>
      </c>
      <c r="GR53" s="23">
        <v>0.13498521603331595</v>
      </c>
      <c r="GS53" s="23">
        <v>3.0310000000000003E-3</v>
      </c>
      <c r="GT53" s="24">
        <v>16.198225923997917</v>
      </c>
      <c r="GU53" s="17">
        <v>0.36372000000000004</v>
      </c>
      <c r="GV53" s="17">
        <f t="shared" si="22"/>
        <v>44.534878268992401</v>
      </c>
      <c r="GW53" s="21">
        <f>GT53/(AR53+AZ53+AR54+AZ54)</f>
        <v>37.24647498332444</v>
      </c>
      <c r="GX53" s="21">
        <f>GU53/(AR53+AZ53+AR54+AZ54)</f>
        <v>0.83634392707563465</v>
      </c>
      <c r="GY53" s="22">
        <v>44007</v>
      </c>
      <c r="GZ53" s="17" t="s">
        <v>122</v>
      </c>
      <c r="HA53" s="17">
        <v>400</v>
      </c>
      <c r="HB53" s="17">
        <v>10</v>
      </c>
      <c r="HC53" s="17" t="s">
        <v>118</v>
      </c>
      <c r="HD53" s="17" t="s">
        <v>118</v>
      </c>
      <c r="HE53" s="17" t="s">
        <v>118</v>
      </c>
      <c r="HF53" s="17" t="s">
        <v>118</v>
      </c>
      <c r="HG53" s="17" t="s">
        <v>118</v>
      </c>
      <c r="HH53" s="17" t="s">
        <v>118</v>
      </c>
      <c r="HI53" s="17" t="s">
        <v>118</v>
      </c>
      <c r="HJ53" s="22">
        <v>44020</v>
      </c>
      <c r="HK53" s="17" t="s">
        <v>123</v>
      </c>
      <c r="HL53" s="17">
        <v>0.74250000000000005</v>
      </c>
      <c r="HM53" s="17">
        <v>3.4466933329999998</v>
      </c>
      <c r="HN53" s="17">
        <v>7.425E-4</v>
      </c>
      <c r="HO53" s="17">
        <v>3.4466929999999998E-3</v>
      </c>
      <c r="HP53" s="17">
        <v>0.150035638</v>
      </c>
      <c r="HQ53" s="17">
        <v>61.5</v>
      </c>
      <c r="HR53" s="17">
        <v>101.1</v>
      </c>
      <c r="HS53" s="17">
        <v>8.0233963429999999</v>
      </c>
      <c r="HT53" s="17">
        <f t="shared" si="3"/>
        <v>8.0233963430000003E-3</v>
      </c>
      <c r="HU53" s="17">
        <v>53.476603660000002</v>
      </c>
      <c r="HV53" s="17">
        <f t="shared" si="4"/>
        <v>109.123396343</v>
      </c>
      <c r="HW53" s="17">
        <f t="shared" si="5"/>
        <v>8.1024121784677508E-2</v>
      </c>
      <c r="HX53" s="17">
        <f t="shared" si="6"/>
        <v>0.37611488264973464</v>
      </c>
      <c r="HY53" s="17">
        <v>5.9472250999999997E-2</v>
      </c>
      <c r="HZ53" s="17">
        <v>0.24958703199999999</v>
      </c>
      <c r="IA53" s="17">
        <v>6.7983879999999998E-3</v>
      </c>
      <c r="IB53" s="17">
        <f t="shared" si="7"/>
        <v>1.5151321557334201</v>
      </c>
      <c r="IC53" s="17">
        <f t="shared" si="8"/>
        <v>7.0332604710845734</v>
      </c>
      <c r="ID53" s="17">
        <v>1.1121172050000001</v>
      </c>
      <c r="IE53" s="17">
        <v>4.6672192150000003</v>
      </c>
      <c r="IF53" s="17">
        <v>0.12712825999999999</v>
      </c>
      <c r="IG53" s="22">
        <v>44020</v>
      </c>
      <c r="IH53" s="17" t="s">
        <v>123</v>
      </c>
      <c r="II53" s="17">
        <v>0.60309999999999997</v>
      </c>
      <c r="IJ53" s="17">
        <v>3.2466933330000001</v>
      </c>
      <c r="IK53" s="17">
        <v>6.0309999999999997E-4</v>
      </c>
      <c r="IL53" s="17">
        <v>3.2466930000000001E-3</v>
      </c>
      <c r="IM53" s="17">
        <v>0.24644549800000001</v>
      </c>
      <c r="IN53" s="17">
        <v>59.5</v>
      </c>
      <c r="IO53" s="17">
        <v>100.1</v>
      </c>
      <c r="IP53" s="17">
        <v>11.76425856</v>
      </c>
      <c r="IQ53" s="17">
        <f t="shared" si="9"/>
        <v>1.1764258560000001E-2</v>
      </c>
      <c r="IR53" s="17">
        <v>47.735741439999998</v>
      </c>
      <c r="IS53" s="17">
        <f t="shared" si="10"/>
        <v>111.86425856</v>
      </c>
      <c r="IT53" s="17">
        <f t="shared" si="11"/>
        <v>6.7465334337535987E-2</v>
      </c>
      <c r="IU53" s="17">
        <f t="shared" si="12"/>
        <v>0.36318894246774014</v>
      </c>
      <c r="IV53" s="17">
        <v>5.5809078999999998E-2</v>
      </c>
      <c r="IW53" s="17">
        <v>0.12201034700000001</v>
      </c>
      <c r="IX53" s="17">
        <v>4.5193159999999998E-3</v>
      </c>
      <c r="IY53" s="17">
        <f t="shared" si="13"/>
        <v>1.4133086090709308</v>
      </c>
      <c r="IZ53" s="17">
        <f t="shared" si="14"/>
        <v>7.6083230617511104</v>
      </c>
      <c r="JA53" s="17">
        <v>1.169125626</v>
      </c>
      <c r="JB53" s="17">
        <v>2.555953739</v>
      </c>
      <c r="JC53" s="17">
        <v>9.4673632999999993E-2</v>
      </c>
      <c r="JD53" s="22">
        <v>44020</v>
      </c>
      <c r="JE53" s="17" t="s">
        <v>123</v>
      </c>
      <c r="JF53" s="17">
        <v>1.1316999999999999</v>
      </c>
      <c r="JG53" s="17">
        <v>8.5166933329999992</v>
      </c>
      <c r="JH53" s="17">
        <v>1.1317E-3</v>
      </c>
      <c r="JI53" s="17">
        <v>8.5166930000000005E-3</v>
      </c>
      <c r="JJ53" s="17">
        <v>0.26748410500000003</v>
      </c>
      <c r="JK53" s="17">
        <v>62.9</v>
      </c>
      <c r="JL53" s="17">
        <v>100.4</v>
      </c>
      <c r="JM53" s="17">
        <v>13.27413114</v>
      </c>
      <c r="JN53" s="17">
        <v>1.3274131E-2</v>
      </c>
      <c r="JO53" s="17">
        <v>49.625868859999997</v>
      </c>
      <c r="JP53" s="17">
        <v>113.6741311</v>
      </c>
      <c r="JQ53" s="17">
        <v>0.128645014</v>
      </c>
      <c r="JR53" s="17">
        <v>0.96812771500000006</v>
      </c>
      <c r="JS53" s="17">
        <v>6.2361628000000002E-2</v>
      </c>
      <c r="JT53" s="17">
        <v>0.14087635100000001</v>
      </c>
      <c r="JU53" s="17">
        <v>3.773981E-3</v>
      </c>
      <c r="JV53" s="17">
        <v>2.5922974679999999</v>
      </c>
      <c r="JW53" s="17">
        <v>19.50852926</v>
      </c>
      <c r="JX53" s="17">
        <v>1.2566354959999999</v>
      </c>
      <c r="JY53" s="17">
        <v>2.8387684480000002</v>
      </c>
      <c r="JZ53" s="17">
        <v>7.6048667E-2</v>
      </c>
      <c r="KA53" s="17">
        <f t="shared" ref="KA53:KA56" si="55">1132 /2</f>
        <v>566</v>
      </c>
      <c r="KB53" s="17">
        <f t="shared" si="41"/>
        <v>5.6599999999999999E-4</v>
      </c>
      <c r="KC53" s="17">
        <v>0.84230000000000005</v>
      </c>
      <c r="KD53" s="17">
        <v>0.88</v>
      </c>
      <c r="KE53" s="17">
        <v>1.56032849020846</v>
      </c>
      <c r="KF53" s="17">
        <f t="shared" si="38"/>
        <v>1.1565529248262756E-4</v>
      </c>
      <c r="KG53" s="17">
        <f t="shared" si="25"/>
        <v>20.433797258414764</v>
      </c>
      <c r="KH53" s="17">
        <v>0.6</v>
      </c>
      <c r="KI53" s="17">
        <v>0.73063999999999996</v>
      </c>
      <c r="KJ53" s="17">
        <v>0.45602605863192203</v>
      </c>
      <c r="KK53" s="17">
        <f t="shared" si="26"/>
        <v>1.9991452768729649E-5</v>
      </c>
      <c r="KL53" s="17">
        <f t="shared" si="27"/>
        <v>3.5320587930617755</v>
      </c>
      <c r="KM53" s="17" t="s">
        <v>118</v>
      </c>
      <c r="KN53" s="17" t="s">
        <v>118</v>
      </c>
      <c r="KO53" s="17" t="e">
        <f t="shared" si="28"/>
        <v>#VALUE!</v>
      </c>
      <c r="KP53" s="17">
        <v>0.97594999999999998</v>
      </c>
      <c r="KQ53" s="17">
        <v>0.88549618320610701</v>
      </c>
      <c r="KR53" s="17" t="e">
        <f t="shared" si="29"/>
        <v>#VALUE!</v>
      </c>
      <c r="KS53" s="17" t="e">
        <f t="shared" si="30"/>
        <v>#VALUE!</v>
      </c>
      <c r="KT53" s="17" t="s">
        <v>118</v>
      </c>
      <c r="KU53" s="17">
        <v>0.96933000000000002</v>
      </c>
      <c r="KV53" s="17">
        <v>0.82608695652173902</v>
      </c>
      <c r="KW53" s="17" t="e">
        <f t="shared" si="31"/>
        <v>#VALUE!</v>
      </c>
      <c r="KX53" s="17" t="e">
        <f t="shared" si="32"/>
        <v>#VALUE!</v>
      </c>
      <c r="KY53" s="17" t="s">
        <v>118</v>
      </c>
      <c r="KZ53" s="17">
        <v>0.85641</v>
      </c>
      <c r="LA53" s="17">
        <v>0.61662817551963001</v>
      </c>
      <c r="LB53" s="17" t="e">
        <f t="shared" si="33"/>
        <v>#VALUE!</v>
      </c>
      <c r="LC53" s="17" t="e">
        <f t="shared" si="34"/>
        <v>#VALUE!</v>
      </c>
      <c r="LD53" s="17" t="e">
        <f t="shared" si="35"/>
        <v>#VALUE!</v>
      </c>
      <c r="LE53" s="17" t="e">
        <f t="shared" si="36"/>
        <v>#VALUE!</v>
      </c>
      <c r="LF53" s="17" t="s">
        <v>118</v>
      </c>
      <c r="LG53" s="17" t="s">
        <v>118</v>
      </c>
    </row>
    <row r="54" spans="1:319" x14ac:dyDescent="0.35">
      <c r="A54" s="17">
        <v>25</v>
      </c>
      <c r="B54" s="17" t="s">
        <v>124</v>
      </c>
      <c r="C54" s="17" t="s">
        <v>133</v>
      </c>
      <c r="D54" s="17" t="s">
        <v>134</v>
      </c>
      <c r="E54" s="17" t="s">
        <v>113</v>
      </c>
      <c r="F54" s="17" t="s">
        <v>114</v>
      </c>
      <c r="G54" s="18">
        <v>44020</v>
      </c>
      <c r="H54" s="17" t="s">
        <v>115</v>
      </c>
      <c r="I54" s="17">
        <v>114.33</v>
      </c>
      <c r="J54" s="17">
        <v>0.80889999999999995</v>
      </c>
      <c r="K54" s="17">
        <v>0.53</v>
      </c>
      <c r="L54" s="17">
        <v>0.83960000000000001</v>
      </c>
      <c r="M54" s="17">
        <v>2.1785000000000001</v>
      </c>
      <c r="N54" s="17">
        <v>0.19600000000000001</v>
      </c>
      <c r="O54" s="17">
        <v>0.1187</v>
      </c>
      <c r="P54" s="17">
        <v>8.7800000000000003E-2</v>
      </c>
      <c r="Q54" s="17">
        <v>0.43709999999999999</v>
      </c>
      <c r="R54" s="17">
        <v>0.83960000000000001</v>
      </c>
      <c r="S54" s="17">
        <v>3.6</v>
      </c>
      <c r="T54" s="17">
        <v>5</v>
      </c>
      <c r="U54" s="17">
        <v>0</v>
      </c>
      <c r="V54" s="17">
        <v>3</v>
      </c>
      <c r="W54" s="17">
        <v>12.8</v>
      </c>
      <c r="X54" s="17">
        <v>41.8</v>
      </c>
      <c r="Y54" s="17" t="s">
        <v>116</v>
      </c>
      <c r="Z54" s="17">
        <v>2</v>
      </c>
      <c r="AA54" s="17">
        <v>7</v>
      </c>
      <c r="AB54" s="17">
        <v>0</v>
      </c>
      <c r="AC54" s="17" t="s">
        <v>117</v>
      </c>
      <c r="AD54" s="17"/>
      <c r="AE54" s="17"/>
      <c r="AF54" s="17">
        <v>9.1999999999999993</v>
      </c>
      <c r="AG54" s="17">
        <f t="shared" si="15"/>
        <v>141.34009148225988</v>
      </c>
      <c r="AH54" s="17">
        <f t="shared" si="0"/>
        <v>0.62708193293001724</v>
      </c>
      <c r="AI54" s="17">
        <v>12.8</v>
      </c>
      <c r="AJ54" s="17">
        <v>1.3389</v>
      </c>
      <c r="AK54" s="17">
        <v>382.92849999999999</v>
      </c>
      <c r="AL54" s="17">
        <v>37.440199999999997</v>
      </c>
      <c r="AM54" s="17">
        <v>0.31119999999999998</v>
      </c>
      <c r="AN54" s="17">
        <v>0.29099999999999998</v>
      </c>
      <c r="AO54" s="17">
        <v>9.74</v>
      </c>
      <c r="AP54" s="17">
        <v>0.95</v>
      </c>
      <c r="AQ54" s="17">
        <v>0.13505154599999999</v>
      </c>
      <c r="AR54" s="17">
        <v>0.19600000000000001</v>
      </c>
      <c r="AS54" s="17">
        <v>529.89229999999998</v>
      </c>
      <c r="AT54" s="17">
        <v>69.316299999999998</v>
      </c>
      <c r="AU54" s="17">
        <v>0.41639999999999999</v>
      </c>
      <c r="AV54" s="17">
        <v>0.72199999999999998</v>
      </c>
      <c r="AW54" s="17">
        <v>4.46</v>
      </c>
      <c r="AX54" s="17">
        <v>0.57999999999999996</v>
      </c>
      <c r="AY54" s="17">
        <v>0.16440443199999999</v>
      </c>
      <c r="AZ54" s="17">
        <v>0.1187</v>
      </c>
      <c r="BA54" s="17">
        <v>114.5534</v>
      </c>
      <c r="BB54" s="17">
        <v>29.714099999999998</v>
      </c>
      <c r="BC54" s="17">
        <v>0.82569999999999999</v>
      </c>
      <c r="BD54" s="17">
        <v>0.61299999999999999</v>
      </c>
      <c r="BE54" s="17">
        <v>1.3</v>
      </c>
      <c r="BF54" s="17">
        <v>0.34</v>
      </c>
      <c r="BG54" s="17">
        <v>0.14323001599999999</v>
      </c>
      <c r="BH54" s="17">
        <v>8.7800000000000003E-2</v>
      </c>
      <c r="BI54" s="17">
        <v>43.037399999999998</v>
      </c>
      <c r="BJ54" s="17">
        <v>20.943899999999999</v>
      </c>
      <c r="BK54" s="17">
        <v>1.5489999999999999</v>
      </c>
      <c r="BL54" s="17">
        <v>0.81100000000000005</v>
      </c>
      <c r="BM54" s="17">
        <v>0.1</v>
      </c>
      <c r="BN54" s="17">
        <v>0.05</v>
      </c>
      <c r="BO54" s="17">
        <v>0.53896424200000004</v>
      </c>
      <c r="BP54" s="17">
        <v>0.43709999999999999</v>
      </c>
      <c r="BQ54" s="17">
        <f t="shared" si="16"/>
        <v>1070.4115999999999</v>
      </c>
      <c r="BR54" s="17">
        <v>1.4750000000000001</v>
      </c>
      <c r="BS54" s="17">
        <v>3.2309199999999998</v>
      </c>
      <c r="BT54" s="17">
        <v>1986.32</v>
      </c>
      <c r="BU54" s="17">
        <v>657.87</v>
      </c>
      <c r="BV54" s="17">
        <v>1.0297000000000001</v>
      </c>
      <c r="BW54" s="17">
        <v>1829.89</v>
      </c>
      <c r="BX54" s="17">
        <v>16.05</v>
      </c>
      <c r="BY54" s="17">
        <v>44.601355932203397</v>
      </c>
      <c r="BZ54" s="17">
        <v>1.08813559322034</v>
      </c>
      <c r="CA54" s="17">
        <v>40.988785046728999</v>
      </c>
      <c r="CB54" s="17">
        <v>1.4490000000000001</v>
      </c>
      <c r="CC54" s="17">
        <v>2.7829600000000001</v>
      </c>
      <c r="CD54" s="17">
        <v>1560.42</v>
      </c>
      <c r="CE54" s="17">
        <v>670.19</v>
      </c>
      <c r="CF54" s="17">
        <v>1.21733</v>
      </c>
      <c r="CG54" s="17">
        <v>2351.91</v>
      </c>
      <c r="CH54" s="17">
        <v>14.81</v>
      </c>
      <c r="CI54" s="17">
        <v>46.251897860593502</v>
      </c>
      <c r="CJ54" s="17">
        <v>1.02208419599724</v>
      </c>
      <c r="CK54" s="17">
        <v>45.2525320729237</v>
      </c>
      <c r="CL54" s="17">
        <v>1.2615000000000001</v>
      </c>
      <c r="CM54" s="17">
        <v>2.4278849999999998</v>
      </c>
      <c r="CN54" s="17">
        <v>1225.615</v>
      </c>
      <c r="CO54" s="17">
        <v>569.13499999999999</v>
      </c>
      <c r="CP54" s="17">
        <v>1.2452300000000001</v>
      </c>
      <c r="CQ54" s="17">
        <v>2429.6999999999998</v>
      </c>
      <c r="CR54" s="17">
        <v>10.39</v>
      </c>
      <c r="CS54" s="17">
        <v>45.124631292741199</v>
      </c>
      <c r="CT54" s="17">
        <v>0.82457900507665705</v>
      </c>
      <c r="CU54" s="17">
        <v>54.731613451770997</v>
      </c>
      <c r="CV54" s="17">
        <v>0.96899999999999997</v>
      </c>
      <c r="CW54" s="17">
        <v>2.9898799999999999</v>
      </c>
      <c r="CX54" s="17">
        <v>1756.66</v>
      </c>
      <c r="CY54" s="17">
        <v>444.37</v>
      </c>
      <c r="CZ54" s="17">
        <v>1.37991</v>
      </c>
      <c r="DA54" s="17">
        <v>2805.83</v>
      </c>
      <c r="DB54" s="17">
        <v>5.97</v>
      </c>
      <c r="DC54" s="17">
        <v>45.8586171310629</v>
      </c>
      <c r="DD54" s="17">
        <v>0.61609907120743002</v>
      </c>
      <c r="DE54" s="17">
        <v>74.433835845896198</v>
      </c>
      <c r="DF54" s="17">
        <v>1.5820000000000001</v>
      </c>
      <c r="DG54" s="17">
        <v>2.9317299999999999</v>
      </c>
      <c r="DH54" s="17">
        <v>1701.43</v>
      </c>
      <c r="DI54" s="17">
        <v>689.36</v>
      </c>
      <c r="DJ54" s="17">
        <v>0.96828999999999998</v>
      </c>
      <c r="DK54" s="17">
        <v>1659.48</v>
      </c>
      <c r="DL54" s="17">
        <v>6.42</v>
      </c>
      <c r="DM54" s="17">
        <v>43.575221238937999</v>
      </c>
      <c r="DN54" s="17">
        <v>0.40581542351453898</v>
      </c>
      <c r="DO54" s="17">
        <v>107.376947040498</v>
      </c>
      <c r="DP54" s="17" t="s">
        <v>118</v>
      </c>
      <c r="DQ54" s="17" t="s">
        <v>118</v>
      </c>
      <c r="DR54" s="17" t="s">
        <v>118</v>
      </c>
      <c r="DS54" s="17" t="s">
        <v>118</v>
      </c>
      <c r="DT54" s="17" t="s">
        <v>118</v>
      </c>
      <c r="DU54" s="17" t="s">
        <v>118</v>
      </c>
      <c r="DV54" s="17" t="s">
        <v>118</v>
      </c>
      <c r="DW54" s="17" t="s">
        <v>118</v>
      </c>
      <c r="DX54" s="17" t="s">
        <v>118</v>
      </c>
      <c r="DY54" s="17" t="s">
        <v>118</v>
      </c>
      <c r="DZ54" s="17" t="s">
        <v>118</v>
      </c>
      <c r="EA54" s="17" t="s">
        <v>118</v>
      </c>
      <c r="EB54" s="17" t="s">
        <v>118</v>
      </c>
      <c r="EC54" s="17" t="s">
        <v>118</v>
      </c>
      <c r="ED54" s="17" t="s">
        <v>118</v>
      </c>
      <c r="EE54" s="17" t="s">
        <v>118</v>
      </c>
      <c r="EF54" s="17" t="s">
        <v>118</v>
      </c>
      <c r="EG54" s="17" t="s">
        <v>118</v>
      </c>
      <c r="EH54" s="17" t="s">
        <v>118</v>
      </c>
      <c r="EI54" s="17" t="s">
        <v>118</v>
      </c>
      <c r="EJ54" s="17" t="s">
        <v>118</v>
      </c>
      <c r="EK54" s="17" t="s">
        <v>118</v>
      </c>
      <c r="EL54" s="17" t="s">
        <v>118</v>
      </c>
      <c r="EM54" s="17" t="s">
        <v>118</v>
      </c>
      <c r="EN54" s="17" t="s">
        <v>118</v>
      </c>
      <c r="EO54" s="17" t="s">
        <v>118</v>
      </c>
      <c r="EP54" s="17" t="s">
        <v>118</v>
      </c>
      <c r="EQ54" s="17" t="s">
        <v>118</v>
      </c>
      <c r="ER54" s="17" t="s">
        <v>118</v>
      </c>
      <c r="ES54" s="17" t="s">
        <v>118</v>
      </c>
      <c r="ET54" s="17" t="s">
        <v>118</v>
      </c>
      <c r="EU54" s="17" t="s">
        <v>118</v>
      </c>
      <c r="EV54" s="17" t="s">
        <v>118</v>
      </c>
      <c r="EW54" s="17" t="s">
        <v>118</v>
      </c>
      <c r="EX54" s="17" t="s">
        <v>118</v>
      </c>
      <c r="EY54" s="17" t="s">
        <v>118</v>
      </c>
      <c r="EZ54" s="17" t="s">
        <v>118</v>
      </c>
      <c r="FA54" s="17" t="s">
        <v>118</v>
      </c>
      <c r="FB54" s="17" t="s">
        <v>118</v>
      </c>
      <c r="FC54" s="17" t="s">
        <v>118</v>
      </c>
      <c r="FD54" s="17">
        <v>4.4342857142857097</v>
      </c>
      <c r="FE54" s="17">
        <v>3.01833333333333</v>
      </c>
      <c r="FF54" s="17">
        <v>1.3035714285714299</v>
      </c>
      <c r="FG54" s="19">
        <f t="shared" si="37"/>
        <v>3.7263095238095199</v>
      </c>
      <c r="FH54" s="17">
        <f t="shared" si="1"/>
        <v>4.2602896785714245E-2</v>
      </c>
      <c r="FI54" s="20">
        <v>43917</v>
      </c>
      <c r="FJ54" s="21" t="s">
        <v>119</v>
      </c>
      <c r="FK54" s="21">
        <v>150</v>
      </c>
      <c r="FL54" s="21">
        <v>35</v>
      </c>
      <c r="FM54" s="21">
        <v>37.32</v>
      </c>
      <c r="FN54" s="21">
        <v>2.4580000000000002</v>
      </c>
      <c r="FO54" s="84">
        <v>0.9123</v>
      </c>
      <c r="FP54" s="84">
        <v>2.5979000000000001</v>
      </c>
      <c r="FQ54" s="84">
        <v>3.3600000000000005E-2</v>
      </c>
      <c r="FR54" s="21">
        <v>5.5979999999999999</v>
      </c>
      <c r="FS54" s="21">
        <v>0.36870000000000003</v>
      </c>
      <c r="FT54" s="21">
        <f t="shared" si="17"/>
        <v>15.183075671277459</v>
      </c>
      <c r="FU54" s="17">
        <f t="shared" si="18"/>
        <v>0.13684499999999999</v>
      </c>
      <c r="FV54" s="17">
        <f t="shared" si="19"/>
        <v>0.389685</v>
      </c>
      <c r="FW54" s="17">
        <f t="shared" si="20"/>
        <v>5.0400000000000002E-3</v>
      </c>
      <c r="FX54" s="21">
        <f>FR54/(AR53+AZ53+AR54+AZ54)</f>
        <v>12.872135994087214</v>
      </c>
      <c r="FY54" s="21">
        <f>FS54/(AR53+AZ53+AR54+AZ54)</f>
        <v>0.84779502340477964</v>
      </c>
      <c r="FZ54" s="21">
        <f>FU54/(AR53+AZ53+AR54+AZ54)</f>
        <v>0.3146637102734664</v>
      </c>
      <c r="GA54" s="21">
        <f>FV54/(AR53+AZ53+AR54+AZ54)</f>
        <v>0.89604828775560497</v>
      </c>
      <c r="GB54" s="21">
        <f>FW54/(AR53+AZ53+AR54+AZ54)</f>
        <v>1.1589061345158908E-2</v>
      </c>
      <c r="GC54" s="20">
        <v>43956</v>
      </c>
      <c r="GD54" s="21" t="s">
        <v>120</v>
      </c>
      <c r="GE54" s="21">
        <v>250</v>
      </c>
      <c r="GF54" s="21">
        <v>35</v>
      </c>
      <c r="GG54" s="21">
        <v>1.0880000000000001E-2</v>
      </c>
      <c r="GH54" s="21">
        <v>5.9020000000000001E-3</v>
      </c>
      <c r="GI54" s="21">
        <f t="shared" si="45"/>
        <v>2.72</v>
      </c>
      <c r="GJ54" s="21">
        <v>1.4755</v>
      </c>
      <c r="GK54" s="17">
        <f t="shared" si="46"/>
        <v>1.8434429007116233</v>
      </c>
      <c r="GL54" s="21">
        <f>GI54/(AR53+AZ53+AR54+AZ54)</f>
        <v>6.2544140592921096</v>
      </c>
      <c r="GM54" s="21">
        <f>GJ54/(AR53+AZ53+AR54+AZ54)</f>
        <v>3.3927896854726129</v>
      </c>
      <c r="GN54" s="22">
        <v>43971</v>
      </c>
      <c r="GO54" s="17" t="s">
        <v>121</v>
      </c>
      <c r="GP54" s="17">
        <v>120</v>
      </c>
      <c r="GQ54" s="17">
        <v>17.5</v>
      </c>
      <c r="GR54" s="23">
        <v>0.13498521603331595</v>
      </c>
      <c r="GS54" s="23">
        <v>3.0310000000000003E-3</v>
      </c>
      <c r="GT54" s="24">
        <v>16.198225923997917</v>
      </c>
      <c r="GU54" s="17">
        <v>0.36372000000000004</v>
      </c>
      <c r="GV54" s="17">
        <f t="shared" si="22"/>
        <v>44.534878268992401</v>
      </c>
      <c r="GW54" s="21">
        <f>GT54/(AR53+AZ53+AR54+AZ54)</f>
        <v>37.24647498332444</v>
      </c>
      <c r="GX54" s="21">
        <f>GU54/(AR53+AZ53+AR54+AZ54)</f>
        <v>0.83634392707563465</v>
      </c>
      <c r="GY54" s="22">
        <v>44007</v>
      </c>
      <c r="GZ54" s="17" t="s">
        <v>122</v>
      </c>
      <c r="HA54" s="17">
        <v>400</v>
      </c>
      <c r="HB54" s="17">
        <v>10</v>
      </c>
      <c r="HC54" s="17" t="s">
        <v>118</v>
      </c>
      <c r="HD54" s="17" t="s">
        <v>118</v>
      </c>
      <c r="HE54" s="17" t="s">
        <v>118</v>
      </c>
      <c r="HF54" s="17" t="s">
        <v>118</v>
      </c>
      <c r="HG54" s="17" t="s">
        <v>118</v>
      </c>
      <c r="HH54" s="17" t="s">
        <v>118</v>
      </c>
      <c r="HI54" s="17" t="s">
        <v>118</v>
      </c>
      <c r="HJ54" s="22">
        <v>44020</v>
      </c>
      <c r="HK54" s="17" t="s">
        <v>123</v>
      </c>
      <c r="HL54" s="17">
        <v>1.3561000000000001</v>
      </c>
      <c r="HM54" s="17">
        <v>1.682693333</v>
      </c>
      <c r="HN54" s="17">
        <v>1.3561000000000001E-3</v>
      </c>
      <c r="HO54" s="17">
        <v>1.6826930000000001E-3</v>
      </c>
      <c r="HP54" s="17">
        <v>0.152851711</v>
      </c>
      <c r="HQ54" s="17">
        <v>61.7</v>
      </c>
      <c r="HR54" s="17">
        <v>100.2</v>
      </c>
      <c r="HS54" s="17">
        <v>8.1805408970000002</v>
      </c>
      <c r="HT54" s="17">
        <f t="shared" si="3"/>
        <v>8.1805408970000004E-3</v>
      </c>
      <c r="HU54" s="17">
        <v>53.519459099999999</v>
      </c>
      <c r="HV54" s="17">
        <f t="shared" si="4"/>
        <v>108.380540897</v>
      </c>
      <c r="HW54" s="17">
        <f t="shared" si="5"/>
        <v>0.14697485151042169</v>
      </c>
      <c r="HX54" s="17">
        <f t="shared" si="6"/>
        <v>0.18237121359431574</v>
      </c>
      <c r="HY54" s="17"/>
      <c r="HZ54" s="17"/>
      <c r="IA54" s="17"/>
      <c r="IB54" s="17">
        <f t="shared" si="7"/>
        <v>2.7461946361565843</v>
      </c>
      <c r="IC54" s="17">
        <f t="shared" si="8"/>
        <v>3.4075683248883162</v>
      </c>
      <c r="ID54" s="17"/>
      <c r="IE54" s="17"/>
      <c r="IF54" s="17"/>
      <c r="IG54" s="22">
        <v>44020</v>
      </c>
      <c r="IH54" s="17" t="s">
        <v>123</v>
      </c>
      <c r="II54" s="17">
        <v>1.2241</v>
      </c>
      <c r="IJ54" s="17">
        <v>0.31719333300000002</v>
      </c>
      <c r="IK54" s="17">
        <v>1.2241000000000001E-3</v>
      </c>
      <c r="IL54" s="17">
        <v>3.1719300000000001E-4</v>
      </c>
      <c r="IM54" s="17">
        <v>0.27068793600000002</v>
      </c>
      <c r="IN54" s="17">
        <v>55.6</v>
      </c>
      <c r="IO54" s="17">
        <v>100.7</v>
      </c>
      <c r="IP54" s="17">
        <v>11.84417419</v>
      </c>
      <c r="IQ54" s="17">
        <f t="shared" si="9"/>
        <v>1.1844174190000001E-2</v>
      </c>
      <c r="IR54" s="17">
        <v>43.755825809999997</v>
      </c>
      <c r="IS54" s="17">
        <f t="shared" si="10"/>
        <v>112.54417419000001</v>
      </c>
      <c r="IT54" s="17">
        <f t="shared" si="11"/>
        <v>0.13776532362597899</v>
      </c>
      <c r="IU54" s="17">
        <f t="shared" si="12"/>
        <v>3.569826172105868E-2</v>
      </c>
      <c r="IV54" s="17"/>
      <c r="IW54" s="17"/>
      <c r="IX54" s="17"/>
      <c r="IY54" s="17">
        <f t="shared" si="13"/>
        <v>3.1485024239787966</v>
      </c>
      <c r="IZ54" s="17">
        <f t="shared" si="14"/>
        <v>0.81585162798824751</v>
      </c>
      <c r="JA54" s="17"/>
      <c r="JB54" s="17"/>
      <c r="JC54" s="17"/>
      <c r="JD54" s="22">
        <v>44020</v>
      </c>
      <c r="JE54" s="17" t="s">
        <v>123</v>
      </c>
      <c r="JF54" s="17">
        <v>1.1316999999999999</v>
      </c>
      <c r="JG54" s="17">
        <v>8.5166933329999992</v>
      </c>
      <c r="JH54" s="17">
        <v>1.1317E-3</v>
      </c>
      <c r="JI54" s="17">
        <v>8.5166930000000005E-3</v>
      </c>
      <c r="JJ54" s="17">
        <v>0.26748410500000003</v>
      </c>
      <c r="JK54" s="17">
        <v>62.9</v>
      </c>
      <c r="JL54" s="17">
        <v>100.4</v>
      </c>
      <c r="JM54" s="17">
        <v>13.27413114</v>
      </c>
      <c r="JN54" s="17">
        <v>1.3274131E-2</v>
      </c>
      <c r="JO54" s="17">
        <v>49.625868859999997</v>
      </c>
      <c r="JP54" s="17">
        <v>113.6741311</v>
      </c>
      <c r="JQ54" s="17">
        <v>0.128645014</v>
      </c>
      <c r="JR54" s="17">
        <v>0.96812771500000006</v>
      </c>
      <c r="JS54" s="17"/>
      <c r="JT54" s="17"/>
      <c r="JU54" s="17"/>
      <c r="JV54" s="17">
        <v>2.5922974679999999</v>
      </c>
      <c r="JW54" s="17">
        <v>19.50852926</v>
      </c>
      <c r="JX54" s="17"/>
      <c r="JY54" s="17"/>
      <c r="JZ54" s="17"/>
      <c r="KA54" s="17">
        <f t="shared" si="55"/>
        <v>566</v>
      </c>
      <c r="KB54" s="17">
        <f t="shared" si="41"/>
        <v>5.6599999999999999E-4</v>
      </c>
      <c r="KC54" s="17">
        <v>0.80889999999999995</v>
      </c>
      <c r="KD54" s="17">
        <v>1.0297000000000001</v>
      </c>
      <c r="KE54" s="17">
        <v>1.08813559322034</v>
      </c>
      <c r="KF54" s="17">
        <f t="shared" si="38"/>
        <v>9.0633460993220428E-5</v>
      </c>
      <c r="KG54" s="17">
        <f t="shared" si="25"/>
        <v>16.012978974067217</v>
      </c>
      <c r="KH54" s="17">
        <v>0.53</v>
      </c>
      <c r="KI54" s="17">
        <v>0.96828999999999998</v>
      </c>
      <c r="KJ54" s="17">
        <v>0.40581542351453898</v>
      </c>
      <c r="KK54" s="17">
        <f t="shared" si="26"/>
        <v>2.0826191871049326E-5</v>
      </c>
      <c r="KL54" s="17">
        <f t="shared" si="27"/>
        <v>3.6795391998320364</v>
      </c>
      <c r="KM54" s="17">
        <v>0.19600000000000001</v>
      </c>
      <c r="KN54" s="17">
        <v>0.1187</v>
      </c>
      <c r="KO54" s="17">
        <f t="shared" si="28"/>
        <v>0.31469999999999998</v>
      </c>
      <c r="KP54" s="17">
        <v>1.21733</v>
      </c>
      <c r="KQ54" s="17">
        <v>1.02208419599724</v>
      </c>
      <c r="KR54" s="17">
        <f t="shared" si="29"/>
        <v>3.9155406848240184E-5</v>
      </c>
      <c r="KS54" s="17">
        <f t="shared" si="30"/>
        <v>6.9179164042827175</v>
      </c>
      <c r="KT54" s="17">
        <v>8.7800000000000003E-2</v>
      </c>
      <c r="KU54" s="17">
        <v>1.2452300000000001</v>
      </c>
      <c r="KV54" s="17">
        <v>0.82457900507665705</v>
      </c>
      <c r="KW54" s="17">
        <f t="shared" si="31"/>
        <v>9.0152207172362995E-6</v>
      </c>
      <c r="KX54" s="17">
        <f t="shared" si="32"/>
        <v>1.5927951797237279</v>
      </c>
      <c r="KY54" s="17">
        <v>0.43709999999999999</v>
      </c>
      <c r="KZ54" s="17">
        <v>1.37991</v>
      </c>
      <c r="LA54" s="17">
        <v>0.61609907120743002</v>
      </c>
      <c r="LB54" s="17">
        <f t="shared" si="33"/>
        <v>3.7160549083281714E-5</v>
      </c>
      <c r="LC54" s="17">
        <f t="shared" si="34"/>
        <v>6.5654680359154973</v>
      </c>
      <c r="LD54" s="17">
        <f t="shared" si="35"/>
        <v>1.9679082951302797E-4</v>
      </c>
      <c r="LE54" s="17">
        <f t="shared" si="36"/>
        <v>34.768697793821197</v>
      </c>
      <c r="LF54" s="17" t="s">
        <v>118</v>
      </c>
      <c r="LG54" s="17" t="s">
        <v>118</v>
      </c>
    </row>
    <row r="55" spans="1:319" x14ac:dyDescent="0.35">
      <c r="A55" s="17">
        <v>26</v>
      </c>
      <c r="B55" s="17" t="s">
        <v>110</v>
      </c>
      <c r="C55" s="17" t="s">
        <v>142</v>
      </c>
      <c r="D55" s="17" t="s">
        <v>134</v>
      </c>
      <c r="E55" s="17" t="s">
        <v>113</v>
      </c>
      <c r="F55" s="17" t="s">
        <v>106</v>
      </c>
      <c r="G55" s="18">
        <v>44016</v>
      </c>
      <c r="H55" s="17" t="s">
        <v>115</v>
      </c>
      <c r="I55" s="17">
        <v>184.37</v>
      </c>
      <c r="J55" s="17">
        <v>1.3896999999999999</v>
      </c>
      <c r="K55" s="17">
        <v>0.82</v>
      </c>
      <c r="L55" s="17">
        <v>1.0653999999999999</v>
      </c>
      <c r="M55" s="17">
        <v>3.2751000000000001</v>
      </c>
      <c r="N55" s="17">
        <v>0.2225</v>
      </c>
      <c r="O55" s="17">
        <v>0.35310000000000002</v>
      </c>
      <c r="P55" s="17">
        <v>0.25459999999999999</v>
      </c>
      <c r="Q55" s="17">
        <v>0.23519999999999999</v>
      </c>
      <c r="R55" s="17">
        <v>1.0653999999999999</v>
      </c>
      <c r="S55" s="17">
        <v>4.5999999999999996</v>
      </c>
      <c r="T55" s="17">
        <v>5</v>
      </c>
      <c r="U55" s="17">
        <v>0</v>
      </c>
      <c r="V55" s="17">
        <v>2</v>
      </c>
      <c r="W55" s="17">
        <v>16.3</v>
      </c>
      <c r="X55" s="17">
        <v>46.6</v>
      </c>
      <c r="Y55" s="17" t="s">
        <v>116</v>
      </c>
      <c r="Z55" s="17">
        <v>2</v>
      </c>
      <c r="AA55" s="17">
        <v>10</v>
      </c>
      <c r="AB55" s="17">
        <v>0</v>
      </c>
      <c r="AC55" s="17" t="s">
        <v>125</v>
      </c>
      <c r="AD55" s="17">
        <v>5</v>
      </c>
      <c r="AE55" s="17"/>
      <c r="AF55" s="17">
        <v>11.7</v>
      </c>
      <c r="AG55" s="17">
        <f t="shared" si="15"/>
        <v>132.66892134993165</v>
      </c>
      <c r="AH55" s="17">
        <f t="shared" si="0"/>
        <v>0.48214689776892794</v>
      </c>
      <c r="AI55" s="17">
        <v>16.3</v>
      </c>
      <c r="AJ55" s="17">
        <v>2.2097000000000002</v>
      </c>
      <c r="AK55" s="17">
        <v>383.39260000000002</v>
      </c>
      <c r="AL55" s="17">
        <v>42.375599999999999</v>
      </c>
      <c r="AM55" s="17">
        <v>0.3518</v>
      </c>
      <c r="AN55" s="17">
        <v>0.373</v>
      </c>
      <c r="AO55" s="17">
        <v>5.68</v>
      </c>
      <c r="AP55" s="17">
        <v>0.63</v>
      </c>
      <c r="AQ55" s="17">
        <v>0.18096514699999999</v>
      </c>
      <c r="AR55" s="17">
        <v>0.2225</v>
      </c>
      <c r="AS55" s="17">
        <v>566.31389999999999</v>
      </c>
      <c r="AT55" s="17">
        <v>75.795599999999993</v>
      </c>
      <c r="AU55" s="17">
        <v>0.42599999999999999</v>
      </c>
      <c r="AV55" s="17">
        <v>0.80700000000000005</v>
      </c>
      <c r="AW55" s="17">
        <v>4</v>
      </c>
      <c r="AX55" s="17">
        <v>0.54</v>
      </c>
      <c r="AY55" s="17">
        <v>0.17546468400000001</v>
      </c>
      <c r="AZ55" s="17">
        <v>0.35310000000000002</v>
      </c>
      <c r="BA55" s="17">
        <v>234.59049999999999</v>
      </c>
      <c r="BB55" s="17">
        <v>75.585800000000006</v>
      </c>
      <c r="BC55" s="17">
        <v>1.0256000000000001</v>
      </c>
      <c r="BD55" s="17">
        <v>1.9379999999999999</v>
      </c>
      <c r="BE55" s="17">
        <v>0.92</v>
      </c>
      <c r="BF55" s="17">
        <v>0.3</v>
      </c>
      <c r="BG55" s="17">
        <v>0.13137254900000001</v>
      </c>
      <c r="BH55" s="17">
        <v>0.25459999999999999</v>
      </c>
      <c r="BI55" s="17">
        <v>41.546799999999998</v>
      </c>
      <c r="BJ55" s="17">
        <v>19.041799999999999</v>
      </c>
      <c r="BK55" s="17">
        <v>1.4589000000000001</v>
      </c>
      <c r="BL55" s="17">
        <v>0.69399999999999995</v>
      </c>
      <c r="BM55" s="17">
        <v>0.18</v>
      </c>
      <c r="BN55" s="17">
        <v>0.08</v>
      </c>
      <c r="BO55" s="17">
        <v>0.33890489899999998</v>
      </c>
      <c r="BP55" s="17">
        <v>0.23519999999999999</v>
      </c>
      <c r="BQ55" s="17">
        <f t="shared" si="16"/>
        <v>1225.8438000000001</v>
      </c>
      <c r="BR55" s="17">
        <v>1.1990000000000001</v>
      </c>
      <c r="BS55" s="17">
        <v>3.12839</v>
      </c>
      <c r="BT55" s="17">
        <v>1888.49</v>
      </c>
      <c r="BU55" s="17">
        <v>541.02</v>
      </c>
      <c r="BV55" s="17">
        <v>0.67988999999999999</v>
      </c>
      <c r="BW55" s="17">
        <v>861.94</v>
      </c>
      <c r="BX55" s="17">
        <v>20.47</v>
      </c>
      <c r="BY55" s="17">
        <v>45.122602168473698</v>
      </c>
      <c r="BZ55" s="17">
        <v>1.7072560467055899</v>
      </c>
      <c r="CA55" s="17">
        <v>26.429897410845101</v>
      </c>
      <c r="CB55" s="17">
        <v>1.3169999999999999</v>
      </c>
      <c r="CC55" s="17">
        <v>3.0409199999999998</v>
      </c>
      <c r="CD55" s="17">
        <v>1805.2</v>
      </c>
      <c r="CE55" s="17">
        <v>626.59</v>
      </c>
      <c r="CF55" s="17">
        <v>0.74087000000000003</v>
      </c>
      <c r="CG55" s="17">
        <v>1030.18</v>
      </c>
      <c r="CH55" s="17">
        <v>21.6</v>
      </c>
      <c r="CI55" s="17">
        <v>47.577069096431302</v>
      </c>
      <c r="CJ55" s="17">
        <v>1.64009111617312</v>
      </c>
      <c r="CK55" s="17">
        <v>29.0087962962963</v>
      </c>
      <c r="CL55" s="17">
        <v>1.4750000000000001</v>
      </c>
      <c r="CM55" s="17">
        <v>3.3272400000000002</v>
      </c>
      <c r="CN55" s="17">
        <v>2078.41</v>
      </c>
      <c r="CO55" s="17">
        <v>661.28</v>
      </c>
      <c r="CP55" s="17">
        <v>0.99385000000000001</v>
      </c>
      <c r="CQ55" s="17">
        <v>1730.4</v>
      </c>
      <c r="CR55" s="17">
        <v>10.81</v>
      </c>
      <c r="CS55" s="17">
        <v>44.832542372881399</v>
      </c>
      <c r="CT55" s="17">
        <v>0.73288135593220305</v>
      </c>
      <c r="CU55" s="17">
        <v>61.172987974098</v>
      </c>
      <c r="CV55" s="17">
        <v>1.159</v>
      </c>
      <c r="CW55" s="17">
        <v>3.3139500000000002</v>
      </c>
      <c r="CX55" s="17">
        <v>2065.69</v>
      </c>
      <c r="CY55" s="17">
        <v>509.38</v>
      </c>
      <c r="CZ55" s="17">
        <v>0.70594000000000001</v>
      </c>
      <c r="DA55" s="17">
        <v>933.79</v>
      </c>
      <c r="DB55" s="17">
        <v>11.34</v>
      </c>
      <c r="DC55" s="17">
        <v>43.9499568593615</v>
      </c>
      <c r="DD55" s="17">
        <v>0.97842968075927494</v>
      </c>
      <c r="DE55" s="17">
        <v>44.918871252204603</v>
      </c>
      <c r="DF55" s="17">
        <v>1.3919999999999999</v>
      </c>
      <c r="DG55" s="17">
        <v>3.1966600000000001</v>
      </c>
      <c r="DH55" s="17">
        <v>1953.6</v>
      </c>
      <c r="DI55" s="17">
        <v>581.79999999999995</v>
      </c>
      <c r="DJ55" s="17">
        <v>0.69769999999999999</v>
      </c>
      <c r="DK55" s="17">
        <v>911.06</v>
      </c>
      <c r="DL55" s="17">
        <v>8.19</v>
      </c>
      <c r="DM55" s="17">
        <v>41.795977011494301</v>
      </c>
      <c r="DN55" s="17">
        <v>0.58836206896551702</v>
      </c>
      <c r="DO55" s="17">
        <v>71.037851037850999</v>
      </c>
      <c r="DP55" s="17" t="s">
        <v>118</v>
      </c>
      <c r="DQ55" s="17" t="s">
        <v>118</v>
      </c>
      <c r="DR55" s="17" t="s">
        <v>118</v>
      </c>
      <c r="DS55" s="17" t="s">
        <v>118</v>
      </c>
      <c r="DT55" s="17" t="s">
        <v>118</v>
      </c>
      <c r="DU55" s="17" t="s">
        <v>118</v>
      </c>
      <c r="DV55" s="17" t="s">
        <v>118</v>
      </c>
      <c r="DW55" s="17" t="s">
        <v>118</v>
      </c>
      <c r="DX55" s="17" t="s">
        <v>118</v>
      </c>
      <c r="DY55" s="17" t="s">
        <v>118</v>
      </c>
      <c r="DZ55" s="17" t="s">
        <v>118</v>
      </c>
      <c r="EA55" s="17" t="s">
        <v>118</v>
      </c>
      <c r="EB55" s="17" t="s">
        <v>118</v>
      </c>
      <c r="EC55" s="17" t="s">
        <v>118</v>
      </c>
      <c r="ED55" s="17" t="s">
        <v>118</v>
      </c>
      <c r="EE55" s="17" t="s">
        <v>118</v>
      </c>
      <c r="EF55" s="17" t="s">
        <v>118</v>
      </c>
      <c r="EG55" s="17" t="s">
        <v>118</v>
      </c>
      <c r="EH55" s="17" t="s">
        <v>118</v>
      </c>
      <c r="EI55" s="17" t="s">
        <v>118</v>
      </c>
      <c r="EJ55" s="17" t="s">
        <v>118</v>
      </c>
      <c r="EK55" s="17" t="s">
        <v>118</v>
      </c>
      <c r="EL55" s="17" t="s">
        <v>118</v>
      </c>
      <c r="EM55" s="17" t="s">
        <v>118</v>
      </c>
      <c r="EN55" s="17" t="s">
        <v>118</v>
      </c>
      <c r="EO55" s="17" t="s">
        <v>118</v>
      </c>
      <c r="EP55" s="17" t="s">
        <v>118</v>
      </c>
      <c r="EQ55" s="17" t="s">
        <v>118</v>
      </c>
      <c r="ER55" s="17" t="s">
        <v>118</v>
      </c>
      <c r="ES55" s="17" t="s">
        <v>118</v>
      </c>
      <c r="ET55" s="17" t="s">
        <v>118</v>
      </c>
      <c r="EU55" s="17" t="s">
        <v>118</v>
      </c>
      <c r="EV55" s="17" t="s">
        <v>118</v>
      </c>
      <c r="EW55" s="17" t="s">
        <v>118</v>
      </c>
      <c r="EX55" s="17" t="s">
        <v>118</v>
      </c>
      <c r="EY55" s="17" t="s">
        <v>118</v>
      </c>
      <c r="EZ55" s="17" t="s">
        <v>118</v>
      </c>
      <c r="FA55" s="17" t="s">
        <v>118</v>
      </c>
      <c r="FB55" s="17" t="s">
        <v>118</v>
      </c>
      <c r="FC55" s="17" t="s">
        <v>118</v>
      </c>
      <c r="FD55" s="17" t="s">
        <v>118</v>
      </c>
      <c r="FE55" s="17">
        <v>3.3842857142857099</v>
      </c>
      <c r="FF55" s="17">
        <v>3.2675000000000001</v>
      </c>
      <c r="FG55" s="19">
        <f t="shared" si="37"/>
        <v>3.3842857142857099</v>
      </c>
      <c r="FH55" s="17">
        <f t="shared" si="1"/>
        <v>6.239607571428564E-2</v>
      </c>
      <c r="FI55" s="20">
        <v>43917</v>
      </c>
      <c r="FJ55" s="21" t="s">
        <v>119</v>
      </c>
      <c r="FK55" s="21">
        <v>150</v>
      </c>
      <c r="FL55" s="21">
        <v>44</v>
      </c>
      <c r="FM55" s="21">
        <v>57.42</v>
      </c>
      <c r="FN55" s="21">
        <v>0.77980000000000005</v>
      </c>
      <c r="FO55" s="84">
        <v>1.0916000000000001</v>
      </c>
      <c r="FP55" s="84">
        <v>1.3960000000000001</v>
      </c>
      <c r="FQ55" s="84">
        <v>3.5900000000000001E-2</v>
      </c>
      <c r="FR55" s="21">
        <v>8.6129999999999995</v>
      </c>
      <c r="FS55" s="21">
        <v>0.11697</v>
      </c>
      <c r="FT55" s="21">
        <f t="shared" si="17"/>
        <v>73.634265196204154</v>
      </c>
      <c r="FU55" s="17">
        <f t="shared" si="18"/>
        <v>0.16374000000000002</v>
      </c>
      <c r="FV55" s="17">
        <f t="shared" si="19"/>
        <v>0.2094</v>
      </c>
      <c r="FW55" s="17">
        <f t="shared" si="20"/>
        <v>5.385E-3</v>
      </c>
      <c r="FX55" s="21">
        <f>FR55/(AR55+AZ55+AR56+AZ56)</f>
        <v>8.7959558823529402</v>
      </c>
      <c r="FY55" s="21">
        <f>FS55/(AR55+AZ55+AR56+AZ56)</f>
        <v>0.1194546568627451</v>
      </c>
      <c r="FZ55" s="21">
        <f>FU55/(AR55+AZ55+AR56+AZ56)</f>
        <v>0.16721813725490201</v>
      </c>
      <c r="GA55" s="21">
        <f>FV55/(AR55+AZ55+AR56+AZ56)</f>
        <v>0.21384803921568629</v>
      </c>
      <c r="GB55" s="21">
        <f>FW55/(AR55+AZ55+AR56+AZ56)</f>
        <v>5.4993872549019612E-3</v>
      </c>
      <c r="GC55" s="20">
        <v>43956</v>
      </c>
      <c r="GD55" s="21" t="s">
        <v>120</v>
      </c>
      <c r="GE55" s="21">
        <v>250</v>
      </c>
      <c r="GF55" s="21">
        <v>27.5</v>
      </c>
      <c r="GG55" s="21">
        <v>2.53E-2</v>
      </c>
      <c r="GH55" s="21">
        <v>6.491E-4</v>
      </c>
      <c r="GI55" s="21">
        <f t="shared" si="45"/>
        <v>6.3250000000000002</v>
      </c>
      <c r="GJ55" s="21">
        <v>0.162275</v>
      </c>
      <c r="GK55" s="17">
        <f t="shared" si="46"/>
        <v>38.977045139423815</v>
      </c>
      <c r="GL55" s="21">
        <f>GI55/(AR55+AZ55+AR56+AZ56)</f>
        <v>6.4593545751633989</v>
      </c>
      <c r="GM55" s="21">
        <f>GJ55/(AR55+AZ55+AR56+AZ56)</f>
        <v>0.16572201797385622</v>
      </c>
      <c r="GN55" s="22">
        <v>43971</v>
      </c>
      <c r="GO55" s="17" t="s">
        <v>121</v>
      </c>
      <c r="GP55" s="17">
        <v>120</v>
      </c>
      <c r="GQ55" s="17">
        <v>40</v>
      </c>
      <c r="GR55" s="23">
        <v>3.8269963560645499E-2</v>
      </c>
      <c r="GS55" s="23">
        <v>5.3969999999999995E-4</v>
      </c>
      <c r="GT55" s="24">
        <v>4.59239562727746</v>
      </c>
      <c r="GU55" s="17">
        <v>6.4764000000000002E-2</v>
      </c>
      <c r="GV55" s="17">
        <f t="shared" si="22"/>
        <v>70.909697166287756</v>
      </c>
      <c r="GW55" s="21">
        <f>GT55/(AR55+AZ55+AR56+AZ56)</f>
        <v>4.6899465147849879</v>
      </c>
      <c r="GX55" s="21">
        <f>GU55/(AR55+AZ55+AR56+AZ56)</f>
        <v>6.6139705882352948E-2</v>
      </c>
      <c r="GY55" s="22">
        <v>44007</v>
      </c>
      <c r="GZ55" s="17" t="s">
        <v>122</v>
      </c>
      <c r="HA55" s="17">
        <v>400</v>
      </c>
      <c r="HB55" s="17">
        <v>0</v>
      </c>
      <c r="HC55" s="17" t="s">
        <v>118</v>
      </c>
      <c r="HD55" s="17" t="s">
        <v>118</v>
      </c>
      <c r="HE55" s="17" t="s">
        <v>118</v>
      </c>
      <c r="HF55" s="17" t="s">
        <v>118</v>
      </c>
      <c r="HG55" s="17" t="s">
        <v>118</v>
      </c>
      <c r="HH55" s="17" t="s">
        <v>118</v>
      </c>
      <c r="HI55" s="17" t="s">
        <v>118</v>
      </c>
      <c r="HJ55" s="22">
        <v>44016</v>
      </c>
      <c r="HK55" s="17" t="s">
        <v>123</v>
      </c>
      <c r="HL55" s="17">
        <v>0.91200000000000003</v>
      </c>
      <c r="HM55" s="17">
        <v>1.5382549999999999</v>
      </c>
      <c r="HN55" s="17">
        <v>9.1200000000000005E-4</v>
      </c>
      <c r="HO55" s="17">
        <v>1.5382550000000001E-3</v>
      </c>
      <c r="HP55" s="17">
        <v>0.14655870400000001</v>
      </c>
      <c r="HQ55" s="17">
        <v>59.2</v>
      </c>
      <c r="HR55" s="17">
        <v>100.9</v>
      </c>
      <c r="HS55" s="17">
        <v>7.567231638</v>
      </c>
      <c r="HT55" s="17">
        <f t="shared" si="3"/>
        <v>7.5672316379999998E-3</v>
      </c>
      <c r="HU55" s="17">
        <v>51.63276836</v>
      </c>
      <c r="HV55" s="17">
        <f t="shared" si="4"/>
        <v>108.467231638</v>
      </c>
      <c r="HW55" s="17">
        <f t="shared" si="5"/>
        <v>9.8922115253856011E-2</v>
      </c>
      <c r="HX55" s="17">
        <f t="shared" si="6"/>
        <v>0.16685026140331169</v>
      </c>
      <c r="HY55" s="17">
        <v>4.3571287E-2</v>
      </c>
      <c r="HZ55" s="17">
        <v>0.17157346700000001</v>
      </c>
      <c r="IA55" s="17">
        <v>5.933158E-3</v>
      </c>
      <c r="IB55" s="17">
        <f t="shared" si="7"/>
        <v>1.9158785863299004</v>
      </c>
      <c r="IC55" s="17">
        <f t="shared" si="8"/>
        <v>3.2314800601040576</v>
      </c>
      <c r="ID55" s="17">
        <v>0.84386888999999998</v>
      </c>
      <c r="IE55" s="17">
        <v>3.32295696</v>
      </c>
      <c r="IF55" s="17">
        <v>0.1149107</v>
      </c>
      <c r="IG55" s="22">
        <v>44016</v>
      </c>
      <c r="IH55" s="17" t="s">
        <v>123</v>
      </c>
      <c r="II55" s="17">
        <v>0.216</v>
      </c>
      <c r="IJ55" s="17">
        <v>0.143655</v>
      </c>
      <c r="IK55" s="17">
        <v>2.1599999999999999E-4</v>
      </c>
      <c r="IL55" s="17">
        <v>1.4365499999999999E-4</v>
      </c>
      <c r="IM55" s="17">
        <v>0.24391385800000001</v>
      </c>
      <c r="IN55" s="17">
        <v>60</v>
      </c>
      <c r="IO55" s="17">
        <v>100.1</v>
      </c>
      <c r="IP55" s="17">
        <v>11.765148659999999</v>
      </c>
      <c r="IQ55" s="17">
        <f t="shared" si="9"/>
        <v>1.1765148659999999E-2</v>
      </c>
      <c r="IR55" s="17">
        <v>48.234851339999999</v>
      </c>
      <c r="IS55" s="17">
        <f t="shared" si="10"/>
        <v>111.86514865999999</v>
      </c>
      <c r="IT55" s="17">
        <f t="shared" si="11"/>
        <v>2.4162872110559997E-2</v>
      </c>
      <c r="IU55" s="17">
        <f t="shared" si="12"/>
        <v>1.6069987930752299E-2</v>
      </c>
      <c r="IV55" s="17">
        <v>5.7923773999999997E-2</v>
      </c>
      <c r="IW55" s="17">
        <v>3.4566330000000002E-3</v>
      </c>
      <c r="IX55" s="17">
        <v>5.1681699999999997E-3</v>
      </c>
      <c r="IY55" s="17">
        <f t="shared" si="13"/>
        <v>0.50094219095316894</v>
      </c>
      <c r="IZ55" s="17">
        <f t="shared" si="14"/>
        <v>0.33316134463600688</v>
      </c>
      <c r="JA55" s="17">
        <v>1.200869752</v>
      </c>
      <c r="JB55" s="17">
        <v>7.1662562999999999E-2</v>
      </c>
      <c r="JC55" s="17">
        <v>0.10714596899999999</v>
      </c>
      <c r="JD55" s="22">
        <v>44016</v>
      </c>
      <c r="JE55" s="17" t="s">
        <v>123</v>
      </c>
      <c r="JF55" s="17" t="s">
        <v>118</v>
      </c>
      <c r="JG55" s="17" t="s">
        <v>118</v>
      </c>
      <c r="JH55" s="17" t="s">
        <v>118</v>
      </c>
      <c r="JI55" s="17" t="s">
        <v>118</v>
      </c>
      <c r="JJ55" s="17">
        <v>0.26838966199999997</v>
      </c>
      <c r="JK55" s="17">
        <v>60.2</v>
      </c>
      <c r="JL55" s="17">
        <v>101.4</v>
      </c>
      <c r="JM55" s="17">
        <v>12.738244509999999</v>
      </c>
      <c r="JN55" s="17">
        <v>1.2738245E-2</v>
      </c>
      <c r="JO55" s="17">
        <v>47.461755490000002</v>
      </c>
      <c r="JP55" s="17">
        <v>114.1382445</v>
      </c>
      <c r="JQ55" s="17" t="s">
        <v>118</v>
      </c>
      <c r="JR55" s="17" t="s">
        <v>118</v>
      </c>
      <c r="JS55" s="17" t="s">
        <v>118</v>
      </c>
      <c r="JT55" s="17" t="s">
        <v>118</v>
      </c>
      <c r="JU55" s="17" t="s">
        <v>118</v>
      </c>
      <c r="JV55" s="17" t="s">
        <v>118</v>
      </c>
      <c r="JW55" s="17" t="s">
        <v>118</v>
      </c>
      <c r="JX55" s="17" t="s">
        <v>118</v>
      </c>
      <c r="JY55" s="17" t="s">
        <v>118</v>
      </c>
      <c r="JZ55" s="17" t="s">
        <v>118</v>
      </c>
      <c r="KA55" s="17">
        <f t="shared" si="55"/>
        <v>566</v>
      </c>
      <c r="KB55" s="17">
        <f t="shared" si="41"/>
        <v>5.6599999999999999E-4</v>
      </c>
      <c r="KC55" s="17">
        <v>1.3896999999999999</v>
      </c>
      <c r="KD55" s="17">
        <v>0.67988999999999999</v>
      </c>
      <c r="KE55" s="17">
        <v>1.7072560467055899</v>
      </c>
      <c r="KF55" s="17">
        <f t="shared" si="38"/>
        <v>1.6130891520025036E-4</v>
      </c>
      <c r="KG55" s="17">
        <f t="shared" si="25"/>
        <v>28.499808339266846</v>
      </c>
      <c r="KH55" s="17">
        <v>0.82</v>
      </c>
      <c r="KI55" s="17">
        <v>0.69769999999999999</v>
      </c>
      <c r="KJ55" s="17">
        <v>0.58836206896551702</v>
      </c>
      <c r="KK55" s="17">
        <f t="shared" si="26"/>
        <v>3.3661017672413773E-5</v>
      </c>
      <c r="KL55" s="17">
        <f t="shared" si="27"/>
        <v>5.9471762672109145</v>
      </c>
      <c r="KM55" s="17">
        <v>0.2225</v>
      </c>
      <c r="KN55" s="17">
        <v>0.35310000000000002</v>
      </c>
      <c r="KO55" s="17">
        <f t="shared" si="28"/>
        <v>0.5756</v>
      </c>
      <c r="KP55" s="17">
        <v>0.74087000000000003</v>
      </c>
      <c r="KQ55" s="17">
        <v>1.64009111617312</v>
      </c>
      <c r="KR55" s="17">
        <f t="shared" si="29"/>
        <v>6.9940828209567169E-5</v>
      </c>
      <c r="KS55" s="17">
        <f t="shared" si="30"/>
        <v>12.35703678614261</v>
      </c>
      <c r="KT55" s="17">
        <v>0.25459999999999999</v>
      </c>
      <c r="KU55" s="17">
        <v>0.99385000000000001</v>
      </c>
      <c r="KV55" s="17">
        <v>0.73288135593220305</v>
      </c>
      <c r="KW55" s="17">
        <f t="shared" si="31"/>
        <v>1.854440549220338E-5</v>
      </c>
      <c r="KX55" s="17">
        <f t="shared" si="32"/>
        <v>3.2763967300712684</v>
      </c>
      <c r="KY55" s="17">
        <v>0.23519999999999999</v>
      </c>
      <c r="KZ55" s="17">
        <v>0.70594000000000001</v>
      </c>
      <c r="LA55" s="17">
        <v>0.97842968075927494</v>
      </c>
      <c r="LB55" s="17">
        <f t="shared" si="33"/>
        <v>1.6245561500603962E-5</v>
      </c>
      <c r="LC55" s="17">
        <f t="shared" si="34"/>
        <v>2.8702405478098876</v>
      </c>
      <c r="LD55" s="17">
        <f t="shared" si="35"/>
        <v>2.9970072807503865E-4</v>
      </c>
      <c r="LE55" s="17">
        <f t="shared" si="36"/>
        <v>52.950658670501532</v>
      </c>
      <c r="LF55" s="17" t="s">
        <v>118</v>
      </c>
      <c r="LG55" s="17" t="s">
        <v>118</v>
      </c>
    </row>
    <row r="56" spans="1:319" x14ac:dyDescent="0.35">
      <c r="A56" s="17">
        <v>26</v>
      </c>
      <c r="B56" s="17" t="s">
        <v>124</v>
      </c>
      <c r="C56" s="17" t="s">
        <v>142</v>
      </c>
      <c r="D56" s="17" t="s">
        <v>134</v>
      </c>
      <c r="E56" s="17" t="s">
        <v>113</v>
      </c>
      <c r="F56" s="17" t="s">
        <v>106</v>
      </c>
      <c r="G56" s="18">
        <v>44016</v>
      </c>
      <c r="H56" s="17" t="s">
        <v>115</v>
      </c>
      <c r="I56" s="17">
        <v>161.41999999999999</v>
      </c>
      <c r="J56" s="17">
        <v>1.4286000000000001</v>
      </c>
      <c r="K56" s="17">
        <v>0.85</v>
      </c>
      <c r="L56" s="17">
        <v>1.258</v>
      </c>
      <c r="M56" s="17">
        <v>3.5366</v>
      </c>
      <c r="N56" s="17">
        <v>0.14050000000000001</v>
      </c>
      <c r="O56" s="17">
        <v>0.2631</v>
      </c>
      <c r="P56" s="17">
        <v>0.1043</v>
      </c>
      <c r="Q56" s="17">
        <v>0.75009999999999999</v>
      </c>
      <c r="R56" s="17">
        <v>1.258</v>
      </c>
      <c r="S56" s="17">
        <v>4.3</v>
      </c>
      <c r="T56" s="17">
        <v>6</v>
      </c>
      <c r="U56" s="17">
        <v>0</v>
      </c>
      <c r="V56" s="17">
        <v>2</v>
      </c>
      <c r="W56" s="17">
        <v>14.5</v>
      </c>
      <c r="X56" s="17">
        <v>37.200000000000003</v>
      </c>
      <c r="Y56" s="17" t="s">
        <v>116</v>
      </c>
      <c r="Z56" s="17">
        <v>2</v>
      </c>
      <c r="AA56" s="17">
        <v>12</v>
      </c>
      <c r="AB56" s="17">
        <v>0</v>
      </c>
      <c r="AC56" s="17" t="s">
        <v>117</v>
      </c>
      <c r="AD56" s="17"/>
      <c r="AE56" s="17"/>
      <c r="AF56" s="17">
        <v>10.199999999999999</v>
      </c>
      <c r="AG56" s="17">
        <f t="shared" si="15"/>
        <v>112.99174016519667</v>
      </c>
      <c r="AH56" s="17">
        <f t="shared" si="0"/>
        <v>0.55209339067848684</v>
      </c>
      <c r="AI56" s="17">
        <v>14.5</v>
      </c>
      <c r="AJ56" s="17">
        <v>2.2786</v>
      </c>
      <c r="AK56" s="17">
        <v>470.61360000000002</v>
      </c>
      <c r="AL56" s="17">
        <v>50.451500000000003</v>
      </c>
      <c r="AM56" s="17">
        <v>0.3412</v>
      </c>
      <c r="AN56" s="17">
        <v>0.43</v>
      </c>
      <c r="AO56" s="17">
        <v>5.58</v>
      </c>
      <c r="AP56" s="17">
        <v>0.6</v>
      </c>
      <c r="AQ56" s="17">
        <v>0.19627907</v>
      </c>
      <c r="AR56" s="17">
        <v>0.14050000000000001</v>
      </c>
      <c r="AS56" s="17">
        <v>568.06889999999999</v>
      </c>
      <c r="AT56" s="17">
        <v>80.963700000000003</v>
      </c>
      <c r="AU56" s="17">
        <v>0.45369999999999999</v>
      </c>
      <c r="AV56" s="17">
        <v>0.91800000000000004</v>
      </c>
      <c r="AW56" s="17">
        <v>3.74</v>
      </c>
      <c r="AX56" s="17">
        <v>0.53</v>
      </c>
      <c r="AY56" s="17">
        <v>0.165250545</v>
      </c>
      <c r="AZ56" s="17">
        <v>0.2631</v>
      </c>
      <c r="BA56" s="17">
        <v>198.85499999999999</v>
      </c>
      <c r="BB56" s="17">
        <v>51.496499999999997</v>
      </c>
      <c r="BC56" s="17">
        <v>0.82430000000000003</v>
      </c>
      <c r="BD56" s="17">
        <v>1.0609999999999999</v>
      </c>
      <c r="BE56" s="17">
        <v>1.91</v>
      </c>
      <c r="BF56" s="17">
        <v>0.49</v>
      </c>
      <c r="BG56" s="17">
        <v>9.8303486999999995E-2</v>
      </c>
      <c r="BH56" s="17">
        <v>0.1043</v>
      </c>
      <c r="BI56" s="17">
        <v>71.517600000000002</v>
      </c>
      <c r="BJ56" s="17">
        <v>54.898499999999999</v>
      </c>
      <c r="BK56" s="17">
        <v>2.4434</v>
      </c>
      <c r="BL56" s="17">
        <v>3.3540000000000001</v>
      </c>
      <c r="BM56" s="17">
        <v>0.1</v>
      </c>
      <c r="BN56" s="17">
        <v>7.0000000000000007E-2</v>
      </c>
      <c r="BO56" s="17">
        <v>0.22364341099999999</v>
      </c>
      <c r="BP56" s="17">
        <v>0.75009999999999999</v>
      </c>
      <c r="BQ56" s="17">
        <f t="shared" si="16"/>
        <v>1309.0551</v>
      </c>
      <c r="BR56" s="17">
        <v>1.5269999999999999</v>
      </c>
      <c r="BS56" s="17">
        <v>3.17144</v>
      </c>
      <c r="BT56" s="17">
        <v>1929.54</v>
      </c>
      <c r="BU56" s="17">
        <v>673.35500000000002</v>
      </c>
      <c r="BV56" s="17">
        <v>0.66207499999999997</v>
      </c>
      <c r="BW56" s="17">
        <v>812.84500000000003</v>
      </c>
      <c r="BX56" s="17">
        <v>13.234999999999999</v>
      </c>
      <c r="BY56" s="17">
        <v>44.095481492415402</v>
      </c>
      <c r="BZ56" s="17">
        <v>0.86665459488591301</v>
      </c>
      <c r="CA56" s="17">
        <v>50.880667301952897</v>
      </c>
      <c r="CB56" s="17">
        <v>1.2509999999999999</v>
      </c>
      <c r="CC56" s="17">
        <v>3.1130499999999999</v>
      </c>
      <c r="CD56" s="17">
        <v>1873.87</v>
      </c>
      <c r="CE56" s="17">
        <v>632.45000000000005</v>
      </c>
      <c r="CF56" s="17">
        <v>0.55610000000000004</v>
      </c>
      <c r="CG56" s="17">
        <v>521.03</v>
      </c>
      <c r="CH56" s="17">
        <v>21.29</v>
      </c>
      <c r="CI56" s="17">
        <v>50.5555555555556</v>
      </c>
      <c r="CJ56" s="17">
        <v>1.70183852917666</v>
      </c>
      <c r="CK56" s="17">
        <v>29.706434945984</v>
      </c>
      <c r="CL56" s="17">
        <v>1.123</v>
      </c>
      <c r="CM56" s="17">
        <v>3.33832</v>
      </c>
      <c r="CN56" s="17">
        <v>2089.02</v>
      </c>
      <c r="CO56" s="17">
        <v>508.68</v>
      </c>
      <c r="CP56" s="17">
        <v>0.60968999999999995</v>
      </c>
      <c r="CQ56" s="17">
        <v>668.53</v>
      </c>
      <c r="CR56" s="17">
        <v>9.34</v>
      </c>
      <c r="CS56" s="17">
        <v>45.2965271593945</v>
      </c>
      <c r="CT56" s="17">
        <v>0.831700801424755</v>
      </c>
      <c r="CU56" s="17">
        <v>54.462526766595303</v>
      </c>
      <c r="CV56" s="17">
        <v>1.5069999999999999</v>
      </c>
      <c r="CW56" s="17">
        <v>3.3158400000000001</v>
      </c>
      <c r="CX56" s="17">
        <v>2067.5</v>
      </c>
      <c r="CY56" s="17">
        <v>680.3</v>
      </c>
      <c r="CZ56" s="17">
        <v>0.62573999999999996</v>
      </c>
      <c r="DA56" s="17">
        <v>712.73</v>
      </c>
      <c r="DB56" s="17">
        <v>8.67</v>
      </c>
      <c r="DC56" s="17">
        <v>45.142667551426698</v>
      </c>
      <c r="DD56" s="17">
        <v>0.57531519575315204</v>
      </c>
      <c r="DE56" s="17">
        <v>78.465974625144199</v>
      </c>
      <c r="DF56" s="17">
        <v>1.244</v>
      </c>
      <c r="DG56" s="17">
        <v>3.13923</v>
      </c>
      <c r="DH56" s="17">
        <v>1898.82</v>
      </c>
      <c r="DI56" s="17">
        <v>504.05</v>
      </c>
      <c r="DJ56" s="17">
        <v>0.58047000000000004</v>
      </c>
      <c r="DK56" s="17">
        <v>588.08000000000004</v>
      </c>
      <c r="DL56" s="17">
        <v>4.5999999999999996</v>
      </c>
      <c r="DM56" s="17">
        <v>40.518488745980697</v>
      </c>
      <c r="DN56" s="17">
        <v>0.36977491961414799</v>
      </c>
      <c r="DO56" s="17">
        <v>109.576086956522</v>
      </c>
      <c r="DP56" s="17" t="s">
        <v>118</v>
      </c>
      <c r="DQ56" s="17" t="s">
        <v>118</v>
      </c>
      <c r="DR56" s="17" t="s">
        <v>118</v>
      </c>
      <c r="DS56" s="17" t="s">
        <v>118</v>
      </c>
      <c r="DT56" s="17" t="s">
        <v>118</v>
      </c>
      <c r="DU56" s="17" t="s">
        <v>118</v>
      </c>
      <c r="DV56" s="17" t="s">
        <v>118</v>
      </c>
      <c r="DW56" s="17" t="s">
        <v>118</v>
      </c>
      <c r="DX56" s="17" t="s">
        <v>118</v>
      </c>
      <c r="DY56" s="17" t="s">
        <v>118</v>
      </c>
      <c r="DZ56" s="17" t="s">
        <v>118</v>
      </c>
      <c r="EA56" s="17" t="s">
        <v>118</v>
      </c>
      <c r="EB56" s="17" t="s">
        <v>118</v>
      </c>
      <c r="EC56" s="17" t="s">
        <v>118</v>
      </c>
      <c r="ED56" s="17" t="s">
        <v>118</v>
      </c>
      <c r="EE56" s="17" t="s">
        <v>118</v>
      </c>
      <c r="EF56" s="17" t="s">
        <v>118</v>
      </c>
      <c r="EG56" s="17" t="s">
        <v>118</v>
      </c>
      <c r="EH56" s="17" t="s">
        <v>118</v>
      </c>
      <c r="EI56" s="17" t="s">
        <v>118</v>
      </c>
      <c r="EJ56" s="17" t="s">
        <v>118</v>
      </c>
      <c r="EK56" s="17" t="s">
        <v>118</v>
      </c>
      <c r="EL56" s="17" t="s">
        <v>118</v>
      </c>
      <c r="EM56" s="17" t="s">
        <v>118</v>
      </c>
      <c r="EN56" s="17" t="s">
        <v>118</v>
      </c>
      <c r="EO56" s="17" t="s">
        <v>118</v>
      </c>
      <c r="EP56" s="17" t="s">
        <v>118</v>
      </c>
      <c r="EQ56" s="17" t="s">
        <v>118</v>
      </c>
      <c r="ER56" s="17" t="s">
        <v>118</v>
      </c>
      <c r="ES56" s="17" t="s">
        <v>118</v>
      </c>
      <c r="ET56" s="17" t="s">
        <v>118</v>
      </c>
      <c r="EU56" s="17" t="s">
        <v>118</v>
      </c>
      <c r="EV56" s="17" t="s">
        <v>118</v>
      </c>
      <c r="EW56" s="17" t="s">
        <v>118</v>
      </c>
      <c r="EX56" s="17" t="s">
        <v>118</v>
      </c>
      <c r="EY56" s="17" t="s">
        <v>118</v>
      </c>
      <c r="EZ56" s="17" t="s">
        <v>118</v>
      </c>
      <c r="FA56" s="17" t="s">
        <v>118</v>
      </c>
      <c r="FB56" s="17" t="s">
        <v>118</v>
      </c>
      <c r="FC56" s="17" t="s">
        <v>118</v>
      </c>
      <c r="FD56" s="17" t="s">
        <v>118</v>
      </c>
      <c r="FE56" s="17">
        <v>2.5888235294117599</v>
      </c>
      <c r="FF56" s="17">
        <v>2.2662499999999999</v>
      </c>
      <c r="FG56" s="19">
        <f t="shared" si="37"/>
        <v>2.5888235294117599</v>
      </c>
      <c r="FH56" s="17">
        <f t="shared" si="1"/>
        <v>4.1788789411764629E-2</v>
      </c>
      <c r="FI56" s="20">
        <v>43917</v>
      </c>
      <c r="FJ56" s="21" t="s">
        <v>119</v>
      </c>
      <c r="FK56" s="21">
        <v>150</v>
      </c>
      <c r="FL56" s="21">
        <v>44</v>
      </c>
      <c r="FM56" s="21">
        <v>57.42</v>
      </c>
      <c r="FN56" s="21">
        <v>0.77980000000000005</v>
      </c>
      <c r="FO56" s="84">
        <v>1.0916000000000001</v>
      </c>
      <c r="FP56" s="84">
        <v>1.3960000000000001</v>
      </c>
      <c r="FQ56" s="84">
        <v>3.5900000000000001E-2</v>
      </c>
      <c r="FR56" s="21">
        <v>8.6129999999999995</v>
      </c>
      <c r="FS56" s="21">
        <v>0.11697</v>
      </c>
      <c r="FT56" s="21">
        <f t="shared" si="17"/>
        <v>73.634265196204154</v>
      </c>
      <c r="FU56" s="17">
        <f t="shared" si="18"/>
        <v>0.16374000000000002</v>
      </c>
      <c r="FV56" s="17">
        <f t="shared" si="19"/>
        <v>0.2094</v>
      </c>
      <c r="FW56" s="17">
        <f t="shared" si="20"/>
        <v>5.385E-3</v>
      </c>
      <c r="FX56" s="21">
        <f>FR56/(AR55+AZ55+AR56+AZ56)</f>
        <v>8.7959558823529402</v>
      </c>
      <c r="FY56" s="21">
        <f>FS56/(AR55+AZ55+AR56+AZ56)</f>
        <v>0.1194546568627451</v>
      </c>
      <c r="FZ56" s="21">
        <f>FU56/(AR55+AZ55+AR56+AZ56)</f>
        <v>0.16721813725490201</v>
      </c>
      <c r="GA56" s="21">
        <f>FV56/(AR55+AZ55+AR56+AZ56)</f>
        <v>0.21384803921568629</v>
      </c>
      <c r="GB56" s="21">
        <f>FW56/(AR55+AZ55+AR56+AZ56)</f>
        <v>5.4993872549019612E-3</v>
      </c>
      <c r="GC56" s="20">
        <v>43956</v>
      </c>
      <c r="GD56" s="21" t="s">
        <v>120</v>
      </c>
      <c r="GE56" s="21">
        <v>250</v>
      </c>
      <c r="GF56" s="21">
        <v>27.5</v>
      </c>
      <c r="GG56" s="21">
        <v>2.53E-2</v>
      </c>
      <c r="GH56" s="21">
        <v>6.491E-4</v>
      </c>
      <c r="GI56" s="21">
        <f t="shared" si="45"/>
        <v>6.3250000000000002</v>
      </c>
      <c r="GJ56" s="21">
        <v>0.162275</v>
      </c>
      <c r="GK56" s="17">
        <f t="shared" si="46"/>
        <v>38.977045139423815</v>
      </c>
      <c r="GL56" s="21">
        <f>GI56/(AR55+AZ55+AR56+AZ56)</f>
        <v>6.4593545751633989</v>
      </c>
      <c r="GM56" s="21">
        <f>GJ56/(AR55+AZ55+AR56+AZ56)</f>
        <v>0.16572201797385622</v>
      </c>
      <c r="GN56" s="22">
        <v>43971</v>
      </c>
      <c r="GO56" s="17" t="s">
        <v>121</v>
      </c>
      <c r="GP56" s="17">
        <v>120</v>
      </c>
      <c r="GQ56" s="17">
        <v>40</v>
      </c>
      <c r="GR56" s="23">
        <v>3.8269963560645499E-2</v>
      </c>
      <c r="GS56" s="23">
        <v>5.3969999999999995E-4</v>
      </c>
      <c r="GT56" s="24">
        <v>4.59239562727746</v>
      </c>
      <c r="GU56" s="17">
        <v>6.4764000000000002E-2</v>
      </c>
      <c r="GV56" s="17">
        <f t="shared" si="22"/>
        <v>70.909697166287756</v>
      </c>
      <c r="GW56" s="21">
        <f>GT56/(AR55+AZ55+AR56+AZ56)</f>
        <v>4.6899465147849879</v>
      </c>
      <c r="GX56" s="21">
        <f>GU56/(AR55+AZ55+AR56+AZ56)</f>
        <v>6.6139705882352948E-2</v>
      </c>
      <c r="GY56" s="22">
        <v>44007</v>
      </c>
      <c r="GZ56" s="17" t="s">
        <v>122</v>
      </c>
      <c r="HA56" s="17">
        <v>400</v>
      </c>
      <c r="HB56" s="17">
        <v>0</v>
      </c>
      <c r="HC56" s="17" t="s">
        <v>118</v>
      </c>
      <c r="HD56" s="17" t="s">
        <v>118</v>
      </c>
      <c r="HE56" s="17" t="s">
        <v>118</v>
      </c>
      <c r="HF56" s="17" t="s">
        <v>118</v>
      </c>
      <c r="HG56" s="17" t="s">
        <v>118</v>
      </c>
      <c r="HH56" s="17" t="s">
        <v>118</v>
      </c>
      <c r="HI56" s="17" t="s">
        <v>118</v>
      </c>
      <c r="HJ56" s="22">
        <v>44016</v>
      </c>
      <c r="HK56" s="17" t="s">
        <v>123</v>
      </c>
      <c r="HL56" s="17">
        <v>1.522</v>
      </c>
      <c r="HM56" s="17">
        <v>0.76405500000000004</v>
      </c>
      <c r="HN56" s="17">
        <v>1.5219999999999999E-3</v>
      </c>
      <c r="HO56" s="17">
        <v>7.6405500000000003E-4</v>
      </c>
      <c r="HP56" s="17">
        <v>0.176757416</v>
      </c>
      <c r="HQ56" s="17">
        <v>59.9</v>
      </c>
      <c r="HR56" s="17">
        <v>102.3</v>
      </c>
      <c r="HS56" s="17">
        <v>8.9974102210000009</v>
      </c>
      <c r="HT56" s="17">
        <f t="shared" si="3"/>
        <v>8.9974102210000004E-3</v>
      </c>
      <c r="HU56" s="17">
        <v>50.90258978</v>
      </c>
      <c r="HV56" s="17">
        <f t="shared" si="4"/>
        <v>111.29741022099999</v>
      </c>
      <c r="HW56" s="17">
        <f t="shared" si="5"/>
        <v>0.169394658356362</v>
      </c>
      <c r="HX56" s="17">
        <f t="shared" si="6"/>
        <v>8.5037342766406149E-2</v>
      </c>
      <c r="HY56" s="17"/>
      <c r="HZ56" s="17"/>
      <c r="IA56" s="17"/>
      <c r="IB56" s="17">
        <f t="shared" si="7"/>
        <v>3.3278200399720799</v>
      </c>
      <c r="IC56" s="17">
        <f t="shared" si="8"/>
        <v>1.6705897113277712</v>
      </c>
      <c r="ID56" s="17"/>
      <c r="IE56" s="17"/>
      <c r="IF56" s="17"/>
      <c r="IG56" s="22">
        <v>44016</v>
      </c>
      <c r="IH56" s="17" t="s">
        <v>123</v>
      </c>
      <c r="II56" s="17">
        <v>1.139</v>
      </c>
      <c r="IJ56" s="17">
        <v>0.15195500000000001</v>
      </c>
      <c r="IK56" s="17">
        <v>1.139E-3</v>
      </c>
      <c r="IL56" s="17">
        <v>1.51955E-4</v>
      </c>
      <c r="IM56" s="17">
        <v>0.25197889200000001</v>
      </c>
      <c r="IN56" s="17">
        <v>59</v>
      </c>
      <c r="IO56" s="17">
        <v>99.8</v>
      </c>
      <c r="IP56" s="17">
        <v>11.874604850000001</v>
      </c>
      <c r="IQ56" s="17">
        <f t="shared" si="9"/>
        <v>1.1874604850000001E-2</v>
      </c>
      <c r="IR56" s="17">
        <v>47.125395150000003</v>
      </c>
      <c r="IS56" s="17">
        <f t="shared" si="10"/>
        <v>111.67460484999999</v>
      </c>
      <c r="IT56" s="17">
        <f t="shared" si="11"/>
        <v>0.12719737492415001</v>
      </c>
      <c r="IU56" s="17">
        <f t="shared" si="12"/>
        <v>1.6969514579981748E-2</v>
      </c>
      <c r="IV56" s="17"/>
      <c r="IW56" s="17"/>
      <c r="IX56" s="17"/>
      <c r="IY56" s="17">
        <f t="shared" si="13"/>
        <v>2.699125906940008</v>
      </c>
      <c r="IZ56" s="17">
        <f t="shared" si="14"/>
        <v>0.36009278067521405</v>
      </c>
      <c r="JA56" s="17"/>
      <c r="JB56" s="17"/>
      <c r="JC56" s="17"/>
      <c r="JD56" s="22">
        <v>44016</v>
      </c>
      <c r="JE56" s="17" t="s">
        <v>123</v>
      </c>
      <c r="JF56" s="17" t="s">
        <v>118</v>
      </c>
      <c r="JG56" s="17" t="s">
        <v>118</v>
      </c>
      <c r="JH56" s="17" t="s">
        <v>118</v>
      </c>
      <c r="JI56" s="17" t="s">
        <v>118</v>
      </c>
      <c r="JJ56" s="17">
        <v>0.26838966199999997</v>
      </c>
      <c r="JK56" s="17">
        <v>60.2</v>
      </c>
      <c r="JL56" s="17">
        <v>101.4</v>
      </c>
      <c r="JM56" s="17">
        <v>12.738244509999999</v>
      </c>
      <c r="JN56" s="17">
        <v>1.2738245E-2</v>
      </c>
      <c r="JO56" s="17">
        <v>47.461755490000002</v>
      </c>
      <c r="JP56" s="17">
        <v>114.1382445</v>
      </c>
      <c r="JQ56" s="17" t="s">
        <v>118</v>
      </c>
      <c r="JR56" s="17" t="s">
        <v>118</v>
      </c>
      <c r="JS56" s="17"/>
      <c r="JT56" s="17"/>
      <c r="JU56" s="17"/>
      <c r="JV56" s="17" t="s">
        <v>118</v>
      </c>
      <c r="JW56" s="17" t="s">
        <v>118</v>
      </c>
      <c r="JX56" s="17"/>
      <c r="JY56" s="17"/>
      <c r="JZ56" s="17"/>
      <c r="KA56" s="17">
        <f t="shared" si="55"/>
        <v>566</v>
      </c>
      <c r="KB56" s="17">
        <f t="shared" si="41"/>
        <v>5.6599999999999999E-4</v>
      </c>
      <c r="KC56" s="17">
        <v>1.4286000000000001</v>
      </c>
      <c r="KD56" s="17">
        <v>0.66207499999999997</v>
      </c>
      <c r="KE56" s="17">
        <v>0.86665459488591301</v>
      </c>
      <c r="KF56" s="17">
        <f t="shared" si="38"/>
        <v>8.1971688102272717E-5</v>
      </c>
      <c r="KG56" s="17">
        <f t="shared" si="25"/>
        <v>14.482630406761965</v>
      </c>
      <c r="KH56" s="17">
        <v>0.85</v>
      </c>
      <c r="KI56" s="17">
        <v>0.58047000000000004</v>
      </c>
      <c r="KJ56" s="17">
        <v>0.36977491961414799</v>
      </c>
      <c r="KK56" s="17">
        <f t="shared" si="26"/>
        <v>1.824467604501608E-5</v>
      </c>
      <c r="KL56" s="17">
        <f t="shared" si="27"/>
        <v>3.2234409973526645</v>
      </c>
      <c r="KM56" s="17">
        <v>0.14050000000000001</v>
      </c>
      <c r="KN56" s="17">
        <v>0.2631</v>
      </c>
      <c r="KO56" s="17">
        <f t="shared" si="28"/>
        <v>0.40360000000000001</v>
      </c>
      <c r="KP56" s="17">
        <v>0.55610000000000004</v>
      </c>
      <c r="KQ56" s="17">
        <v>1.70183852917666</v>
      </c>
      <c r="KR56" s="17">
        <f t="shared" si="29"/>
        <v>3.8196397509192675E-5</v>
      </c>
      <c r="KS56" s="17">
        <f t="shared" si="30"/>
        <v>6.7484801252990589</v>
      </c>
      <c r="KT56" s="17">
        <v>0.1043</v>
      </c>
      <c r="KU56" s="17">
        <v>0.60968999999999995</v>
      </c>
      <c r="KV56" s="17">
        <v>0.831700801424755</v>
      </c>
      <c r="KW56" s="17">
        <f t="shared" si="31"/>
        <v>5.2888408707034722E-6</v>
      </c>
      <c r="KX56" s="17">
        <f t="shared" si="32"/>
        <v>0.93442418210308698</v>
      </c>
      <c r="KY56" s="17">
        <v>0.75009999999999999</v>
      </c>
      <c r="KZ56" s="17">
        <v>0.62573999999999996</v>
      </c>
      <c r="LA56" s="17">
        <v>0.57531519575315204</v>
      </c>
      <c r="LB56" s="17">
        <f t="shared" si="33"/>
        <v>2.7003429771599211E-5</v>
      </c>
      <c r="LC56" s="17">
        <f t="shared" si="34"/>
        <v>4.7709239879150553</v>
      </c>
      <c r="LD56" s="17">
        <f t="shared" si="35"/>
        <v>1.7070503229878414E-4</v>
      </c>
      <c r="LE56" s="17">
        <f t="shared" si="36"/>
        <v>30.159899699431829</v>
      </c>
      <c r="LF56" s="17" t="s">
        <v>118</v>
      </c>
      <c r="LG56" s="17" t="s">
        <v>118</v>
      </c>
    </row>
    <row r="57" spans="1:319" x14ac:dyDescent="0.35">
      <c r="A57" s="17">
        <v>27</v>
      </c>
      <c r="B57" s="17" t="s">
        <v>110</v>
      </c>
      <c r="C57" s="17" t="s">
        <v>145</v>
      </c>
      <c r="D57" s="17" t="s">
        <v>134</v>
      </c>
      <c r="E57" s="17" t="s">
        <v>130</v>
      </c>
      <c r="F57" s="17" t="s">
        <v>114</v>
      </c>
      <c r="G57" s="18">
        <v>44014</v>
      </c>
      <c r="H57" s="17" t="s">
        <v>115</v>
      </c>
      <c r="I57" s="17">
        <v>561.66999999999996</v>
      </c>
      <c r="J57" s="17">
        <v>1.9370000000000001</v>
      </c>
      <c r="K57" s="17">
        <v>0.56999999999999995</v>
      </c>
      <c r="L57" s="17">
        <v>0.83150000000000002</v>
      </c>
      <c r="M57" s="17">
        <v>3.3384999999999998</v>
      </c>
      <c r="N57" s="17">
        <v>7.9600000000000004E-2</v>
      </c>
      <c r="O57" s="17">
        <v>0.1741</v>
      </c>
      <c r="P57" s="17">
        <v>0.12790000000000001</v>
      </c>
      <c r="Q57" s="17">
        <v>0.44990000000000002</v>
      </c>
      <c r="R57" s="17">
        <v>0.83150000000000002</v>
      </c>
      <c r="S57" s="17">
        <v>4.8</v>
      </c>
      <c r="T57" s="17">
        <v>8</v>
      </c>
      <c r="U57" s="17">
        <v>2</v>
      </c>
      <c r="V57" s="17">
        <v>0</v>
      </c>
      <c r="W57" s="17">
        <v>20.3</v>
      </c>
      <c r="X57" s="17">
        <v>40.4</v>
      </c>
      <c r="Y57" s="17" t="s">
        <v>166</v>
      </c>
      <c r="Z57" s="17">
        <v>2</v>
      </c>
      <c r="AA57" s="17">
        <v>16</v>
      </c>
      <c r="AB57" s="17">
        <v>2</v>
      </c>
      <c r="AC57" s="17" t="s">
        <v>167</v>
      </c>
      <c r="AD57" s="17"/>
      <c r="AE57" s="17">
        <v>3</v>
      </c>
      <c r="AF57" s="17">
        <v>15.5</v>
      </c>
      <c r="AG57" s="17">
        <f t="shared" si="15"/>
        <v>289.96902426432626</v>
      </c>
      <c r="AH57" s="17">
        <f t="shared" si="0"/>
        <v>0.33167132030315116</v>
      </c>
      <c r="AI57" s="17">
        <v>20.3</v>
      </c>
      <c r="AJ57" s="17">
        <v>2.5070000000000001</v>
      </c>
      <c r="AK57" s="17">
        <v>467.2174</v>
      </c>
      <c r="AL57" s="17">
        <v>42.296300000000002</v>
      </c>
      <c r="AM57" s="17">
        <v>0.28820000000000001</v>
      </c>
      <c r="AN57" s="17">
        <v>0.30499999999999999</v>
      </c>
      <c r="AO57" s="17">
        <v>12.36</v>
      </c>
      <c r="AP57" s="17">
        <v>1.1200000000000001</v>
      </c>
      <c r="AQ57" s="17">
        <v>0.123934426</v>
      </c>
      <c r="AR57" s="17">
        <v>7.9600000000000004E-2</v>
      </c>
      <c r="AS57" s="17">
        <v>554.56240000000003</v>
      </c>
      <c r="AT57" s="17">
        <v>69.384699999999995</v>
      </c>
      <c r="AU57" s="17">
        <v>0.39829999999999999</v>
      </c>
      <c r="AV57" s="17">
        <v>0.69099999999999995</v>
      </c>
      <c r="AW57" s="17">
        <v>5.24</v>
      </c>
      <c r="AX57" s="17">
        <v>0.66</v>
      </c>
      <c r="AY57" s="17">
        <v>0.15311143299999999</v>
      </c>
      <c r="AZ57" s="17">
        <v>0.1741</v>
      </c>
      <c r="BA57" s="17">
        <v>332.31009999999998</v>
      </c>
      <c r="BB57" s="17">
        <v>75.308599999999998</v>
      </c>
      <c r="BC57" s="17">
        <v>0.72140000000000004</v>
      </c>
      <c r="BD57" s="17">
        <v>1.3580000000000001</v>
      </c>
      <c r="BE57" s="17">
        <v>2.6</v>
      </c>
      <c r="BF57" s="17">
        <v>0.59</v>
      </c>
      <c r="BG57" s="17">
        <v>9.4182621999999994E-2</v>
      </c>
      <c r="BH57" s="17">
        <v>0.12790000000000001</v>
      </c>
      <c r="BI57" s="17">
        <v>62.945500000000003</v>
      </c>
      <c r="BJ57" s="17">
        <v>41.9373</v>
      </c>
      <c r="BK57" s="17">
        <v>2.1206999999999998</v>
      </c>
      <c r="BL57" s="17">
        <v>2.2229999999999999</v>
      </c>
      <c r="BM57" s="17">
        <v>0.14000000000000001</v>
      </c>
      <c r="BN57" s="17">
        <v>0.09</v>
      </c>
      <c r="BO57" s="17">
        <v>0.202384166</v>
      </c>
      <c r="BP57" s="17">
        <v>0.44990000000000002</v>
      </c>
      <c r="BQ57" s="17">
        <f t="shared" si="16"/>
        <v>1417.0354</v>
      </c>
      <c r="BR57" s="17">
        <v>1.0205</v>
      </c>
      <c r="BS57" s="17">
        <v>3.3981750000000002</v>
      </c>
      <c r="BT57" s="17">
        <v>2146.3449999999998</v>
      </c>
      <c r="BU57" s="17">
        <v>455.30500000000001</v>
      </c>
      <c r="BV57" s="17">
        <v>0.53347500000000003</v>
      </c>
      <c r="BW57" s="17">
        <v>458.82</v>
      </c>
      <c r="BX57" s="17">
        <v>28.515000000000001</v>
      </c>
      <c r="BY57" s="17">
        <v>44.580395994608999</v>
      </c>
      <c r="BZ57" s="17">
        <v>2.79125390816233</v>
      </c>
      <c r="CA57" s="17">
        <v>15.971752494133501</v>
      </c>
      <c r="CB57" s="17">
        <v>0.75600000000000001</v>
      </c>
      <c r="CC57" s="17">
        <v>2.6456</v>
      </c>
      <c r="CD57" s="17">
        <v>1430.61</v>
      </c>
      <c r="CE57" s="17">
        <v>340.99</v>
      </c>
      <c r="CF57" s="17">
        <v>1.0095700000000001</v>
      </c>
      <c r="CG57" s="17">
        <v>1774.01</v>
      </c>
      <c r="CH57" s="17">
        <v>14.91</v>
      </c>
      <c r="CI57" s="17">
        <v>45.104497354497397</v>
      </c>
      <c r="CJ57" s="17">
        <v>1.9722222222222201</v>
      </c>
      <c r="CK57" s="17">
        <v>22.869885982562</v>
      </c>
      <c r="CL57" s="17">
        <v>1.101</v>
      </c>
      <c r="CM57" s="17">
        <v>3.09049</v>
      </c>
      <c r="CN57" s="17">
        <v>1852.38</v>
      </c>
      <c r="CO57" s="17">
        <v>493.98</v>
      </c>
      <c r="CP57" s="17">
        <v>1.2178100000000001</v>
      </c>
      <c r="CQ57" s="17">
        <v>2353.2600000000002</v>
      </c>
      <c r="CR57" s="17">
        <v>15.83</v>
      </c>
      <c r="CS57" s="17">
        <v>44.866485013624001</v>
      </c>
      <c r="CT57" s="17">
        <v>1.4377838328792001</v>
      </c>
      <c r="CU57" s="17">
        <v>31.205306380290601</v>
      </c>
      <c r="CV57" s="17">
        <v>1.143</v>
      </c>
      <c r="CW57" s="17">
        <v>3.2058800000000001</v>
      </c>
      <c r="CX57" s="17">
        <v>1962.41</v>
      </c>
      <c r="CY57" s="17">
        <v>522.47</v>
      </c>
      <c r="CZ57" s="17">
        <v>0.67137000000000002</v>
      </c>
      <c r="DA57" s="17">
        <v>838.45</v>
      </c>
      <c r="DB57" s="17">
        <v>9.93</v>
      </c>
      <c r="DC57" s="17">
        <v>45.710411198600198</v>
      </c>
      <c r="DD57" s="17">
        <v>0.86876640419947504</v>
      </c>
      <c r="DE57" s="17">
        <v>52.615307150050398</v>
      </c>
      <c r="DF57" s="17">
        <v>1.2070000000000001</v>
      </c>
      <c r="DG57" s="17">
        <v>3.1194199999999999</v>
      </c>
      <c r="DH57" s="17">
        <v>1879.94</v>
      </c>
      <c r="DI57" s="17">
        <v>519.11</v>
      </c>
      <c r="DJ57" s="17">
        <v>0.52537999999999996</v>
      </c>
      <c r="DK57" s="17">
        <v>436.56</v>
      </c>
      <c r="DL57" s="17">
        <v>11.95</v>
      </c>
      <c r="DM57" s="17">
        <v>43.0082850041425</v>
      </c>
      <c r="DN57" s="17">
        <v>0.99005799502899705</v>
      </c>
      <c r="DO57" s="17">
        <v>43.440167364016702</v>
      </c>
      <c r="DP57" s="17" t="s">
        <v>118</v>
      </c>
      <c r="DQ57" s="17" t="s">
        <v>118</v>
      </c>
      <c r="DR57" s="17" t="s">
        <v>118</v>
      </c>
      <c r="DS57" s="17" t="s">
        <v>118</v>
      </c>
      <c r="DT57" s="17" t="s">
        <v>118</v>
      </c>
      <c r="DU57" s="17" t="s">
        <v>118</v>
      </c>
      <c r="DV57" s="17" t="s">
        <v>118</v>
      </c>
      <c r="DW57" s="17" t="s">
        <v>118</v>
      </c>
      <c r="DX57" s="17" t="s">
        <v>118</v>
      </c>
      <c r="DY57" s="17" t="s">
        <v>118</v>
      </c>
      <c r="DZ57" s="17" t="s">
        <v>118</v>
      </c>
      <c r="EA57" s="17" t="s">
        <v>118</v>
      </c>
      <c r="EB57" s="17" t="s">
        <v>118</v>
      </c>
      <c r="EC57" s="17" t="s">
        <v>118</v>
      </c>
      <c r="ED57" s="17" t="s">
        <v>118</v>
      </c>
      <c r="EE57" s="17" t="s">
        <v>118</v>
      </c>
      <c r="EF57" s="17" t="s">
        <v>118</v>
      </c>
      <c r="EG57" s="17" t="s">
        <v>118</v>
      </c>
      <c r="EH57" s="17" t="s">
        <v>118</v>
      </c>
      <c r="EI57" s="17" t="s">
        <v>118</v>
      </c>
      <c r="EJ57" s="17" t="s">
        <v>118</v>
      </c>
      <c r="EK57" s="17" t="s">
        <v>118</v>
      </c>
      <c r="EL57" s="17" t="s">
        <v>118</v>
      </c>
      <c r="EM57" s="17" t="s">
        <v>118</v>
      </c>
      <c r="EN57" s="17" t="s">
        <v>118</v>
      </c>
      <c r="EO57" s="17" t="s">
        <v>118</v>
      </c>
      <c r="EP57" s="17" t="s">
        <v>118</v>
      </c>
      <c r="EQ57" s="17" t="s">
        <v>118</v>
      </c>
      <c r="ER57" s="17" t="s">
        <v>118</v>
      </c>
      <c r="ES57" s="17" t="s">
        <v>118</v>
      </c>
      <c r="ET57" s="17" t="s">
        <v>118</v>
      </c>
      <c r="EU57" s="17" t="s">
        <v>118</v>
      </c>
      <c r="EV57" s="17" t="s">
        <v>118</v>
      </c>
      <c r="EW57" s="17" t="s">
        <v>118</v>
      </c>
      <c r="EX57" s="17" t="s">
        <v>118</v>
      </c>
      <c r="EY57" s="17" t="s">
        <v>118</v>
      </c>
      <c r="EZ57" s="17" t="s">
        <v>118</v>
      </c>
      <c r="FA57" s="17" t="s">
        <v>118</v>
      </c>
      <c r="FB57" s="17" t="s">
        <v>118</v>
      </c>
      <c r="FC57" s="17" t="s">
        <v>118</v>
      </c>
      <c r="FD57" s="17">
        <v>2.2216666666666698</v>
      </c>
      <c r="FE57" s="17">
        <v>1.6188888888888899</v>
      </c>
      <c r="FF57" s="17">
        <v>2.4285714285714302</v>
      </c>
      <c r="FG57" s="19">
        <f t="shared" si="37"/>
        <v>1.92027777777778</v>
      </c>
      <c r="FH57" s="17">
        <f t="shared" si="1"/>
        <v>0.10785624194444456</v>
      </c>
      <c r="FI57" s="20">
        <v>43917</v>
      </c>
      <c r="FJ57" s="21" t="s">
        <v>119</v>
      </c>
      <c r="FK57" s="21">
        <v>150</v>
      </c>
      <c r="FL57" s="21">
        <v>35</v>
      </c>
      <c r="FM57" s="21">
        <v>15.928000000000001</v>
      </c>
      <c r="FN57" s="21">
        <v>2.5139999999999998</v>
      </c>
      <c r="FO57" s="84">
        <v>0.68700000000000006</v>
      </c>
      <c r="FP57" s="84">
        <v>2.4155000000000002</v>
      </c>
      <c r="FQ57" s="84">
        <v>3.1E-2</v>
      </c>
      <c r="FR57" s="21">
        <v>2.3892000000000002</v>
      </c>
      <c r="FS57" s="21">
        <v>0.37709999999999999</v>
      </c>
      <c r="FT57" s="21">
        <f t="shared" si="17"/>
        <v>6.3357199681782026</v>
      </c>
      <c r="FU57" s="17">
        <f t="shared" si="18"/>
        <v>0.10305</v>
      </c>
      <c r="FV57" s="17">
        <f t="shared" si="19"/>
        <v>0.36232500000000001</v>
      </c>
      <c r="FW57" s="17">
        <f t="shared" si="20"/>
        <v>4.6499999999999996E-3</v>
      </c>
      <c r="FX57" s="21">
        <f>FR57/(AR57+AZ57+AR58+AZ58)</f>
        <v>3.9180059035749424</v>
      </c>
      <c r="FY57" s="21">
        <f>FS57/(AR57+AZ57+AR58+AZ58)</f>
        <v>0.61839947523778271</v>
      </c>
      <c r="FZ57" s="21">
        <f>FU57/(AR57+AZ57+AR58+AZ58)</f>
        <v>0.16898983273204327</v>
      </c>
      <c r="GA57" s="21">
        <f>FV57/(AR57+AZ57+AR58+AZ58)</f>
        <v>0.59417021974417827</v>
      </c>
      <c r="GB57" s="21">
        <f>FW57/(AR57+AZ57+AR58+AZ58)</f>
        <v>7.625450967530336E-3</v>
      </c>
      <c r="GC57" s="20">
        <v>43956</v>
      </c>
      <c r="GD57" s="21" t="s">
        <v>120</v>
      </c>
      <c r="GE57" s="21">
        <v>250</v>
      </c>
      <c r="GF57" s="21">
        <v>22.5</v>
      </c>
      <c r="GG57" s="21">
        <v>5.8299999999999998E-2</v>
      </c>
      <c r="GH57" s="21">
        <v>5.8230000000000001E-4</v>
      </c>
      <c r="GI57" s="21">
        <f t="shared" si="45"/>
        <v>14.574999999999999</v>
      </c>
      <c r="GJ57" s="21">
        <v>0.14557500000000001</v>
      </c>
      <c r="GK57" s="17">
        <f t="shared" si="46"/>
        <v>100.12021294865188</v>
      </c>
      <c r="GL57" s="21">
        <f>GI57/(AR57+AZ57+AR58+AZ58)</f>
        <v>23.901279107904227</v>
      </c>
      <c r="GM57" s="21">
        <f>GJ57/(AR57+AZ57+AR58+AZ58)</f>
        <v>0.23872581174155458</v>
      </c>
      <c r="GN57" s="22">
        <v>43971</v>
      </c>
      <c r="GO57" s="17" t="s">
        <v>121</v>
      </c>
      <c r="GP57" s="17">
        <v>120</v>
      </c>
      <c r="GQ57" s="17">
        <v>45</v>
      </c>
      <c r="GR57" s="23">
        <v>2.4948776678813116E-2</v>
      </c>
      <c r="GS57" s="23">
        <v>6.0635946963496484E-3</v>
      </c>
      <c r="GT57" s="24">
        <v>2.9938532014575738</v>
      </c>
      <c r="GU57" s="17">
        <v>0.72763136356195779</v>
      </c>
      <c r="GV57" s="17">
        <f t="shared" si="22"/>
        <v>4.1145191801543985</v>
      </c>
      <c r="GW57" s="21">
        <f>GT57/(AR57+AZ57+AR58+AZ58)</f>
        <v>4.909565761655581</v>
      </c>
      <c r="GX57" s="21">
        <f>GU57/(AR57+AZ57+AR58+AZ58)</f>
        <v>1.193229523715903</v>
      </c>
      <c r="GY57" s="22">
        <v>44007</v>
      </c>
      <c r="GZ57" s="17" t="s">
        <v>122</v>
      </c>
      <c r="HA57" s="17">
        <v>400</v>
      </c>
      <c r="HB57" s="17">
        <v>0</v>
      </c>
      <c r="HC57" s="17" t="s">
        <v>118</v>
      </c>
      <c r="HD57" s="17" t="s">
        <v>118</v>
      </c>
      <c r="HE57" s="17" t="s">
        <v>118</v>
      </c>
      <c r="HF57" s="17" t="s">
        <v>118</v>
      </c>
      <c r="HG57" s="17" t="s">
        <v>118</v>
      </c>
      <c r="HH57" s="17" t="s">
        <v>118</v>
      </c>
      <c r="HI57" s="17" t="s">
        <v>118</v>
      </c>
      <c r="HJ57" s="22">
        <v>44014</v>
      </c>
      <c r="HK57" s="17" t="s">
        <v>123</v>
      </c>
      <c r="HL57" s="17">
        <v>0.35454999999999998</v>
      </c>
      <c r="HM57" s="17">
        <v>14.39725</v>
      </c>
      <c r="HN57" s="17">
        <v>3.5455000000000003E-4</v>
      </c>
      <c r="HO57" s="17">
        <v>1.439725E-2</v>
      </c>
      <c r="HP57" s="17">
        <v>0.132598784</v>
      </c>
      <c r="HQ57" s="17">
        <v>60.9</v>
      </c>
      <c r="HR57" s="17">
        <v>99.1</v>
      </c>
      <c r="HS57" s="17">
        <v>7.1298557530000002</v>
      </c>
      <c r="HT57" s="17">
        <f t="shared" si="3"/>
        <v>7.1298557530000001E-3</v>
      </c>
      <c r="HU57" s="17">
        <v>53.770144250000001</v>
      </c>
      <c r="HV57" s="17">
        <f t="shared" si="4"/>
        <v>106.229855753</v>
      </c>
      <c r="HW57" s="17">
        <f t="shared" si="5"/>
        <v>3.7663795357226144E-2</v>
      </c>
      <c r="HX57" s="17">
        <f t="shared" si="6"/>
        <v>1.5294177907398792</v>
      </c>
      <c r="HY57" s="17">
        <v>0.15106947800000001</v>
      </c>
      <c r="HZ57" s="17">
        <v>1.3178663450000001</v>
      </c>
      <c r="IA57" s="17">
        <v>4.9184420000000003E-3</v>
      </c>
      <c r="IB57" s="17">
        <f t="shared" si="7"/>
        <v>0.70045925824768718</v>
      </c>
      <c r="IC57" s="17">
        <f t="shared" si="8"/>
        <v>28.443624469909789</v>
      </c>
      <c r="ID57" s="17">
        <v>2.8095419860000002</v>
      </c>
      <c r="IE57" s="17">
        <v>24.509258119999998</v>
      </c>
      <c r="IF57" s="17">
        <v>9.1471622000000002E-2</v>
      </c>
      <c r="IG57" s="22">
        <v>44014</v>
      </c>
      <c r="IH57" s="17" t="s">
        <v>123</v>
      </c>
      <c r="II57" s="17">
        <v>0.50834999999999997</v>
      </c>
      <c r="IJ57" s="17">
        <v>6.4402499999999998</v>
      </c>
      <c r="IK57" s="17">
        <v>5.0834999999999997E-4</v>
      </c>
      <c r="IL57" s="17">
        <v>6.4402499999999998E-3</v>
      </c>
      <c r="IM57" s="17">
        <v>0.12934916099999999</v>
      </c>
      <c r="IN57" s="17">
        <v>60</v>
      </c>
      <c r="IO57" s="17">
        <v>100.1</v>
      </c>
      <c r="IP57" s="17">
        <v>6.8720550920000001</v>
      </c>
      <c r="IQ57" s="17">
        <f t="shared" si="9"/>
        <v>6.8720550919999998E-3</v>
      </c>
      <c r="IR57" s="17">
        <v>53.127944909999997</v>
      </c>
      <c r="IS57" s="17">
        <f t="shared" si="10"/>
        <v>106.97205509199999</v>
      </c>
      <c r="IT57" s="17">
        <f t="shared" si="11"/>
        <v>5.4379244206018196E-2</v>
      </c>
      <c r="IU57" s="17">
        <f t="shared" si="12"/>
        <v>0.688926777806253</v>
      </c>
      <c r="IV57" s="17">
        <v>4.7474198000000002E-2</v>
      </c>
      <c r="IW57" s="17">
        <v>0.70109484899999996</v>
      </c>
      <c r="IX57" s="17">
        <v>4.0863330000000002E-3</v>
      </c>
      <c r="IY57" s="17">
        <f t="shared" si="13"/>
        <v>1.0235525634981351</v>
      </c>
      <c r="IZ57" s="17">
        <f t="shared" si="14"/>
        <v>12.967314639655484</v>
      </c>
      <c r="JA57" s="17">
        <v>0.89358242899999996</v>
      </c>
      <c r="JB57" s="17">
        <v>13.19634799</v>
      </c>
      <c r="JC57" s="17">
        <v>7.6914936000000003E-2</v>
      </c>
      <c r="JD57" s="22">
        <v>44014</v>
      </c>
      <c r="JE57" s="17" t="s">
        <v>123</v>
      </c>
      <c r="JF57" s="17">
        <v>5.3749999999999999E-2</v>
      </c>
      <c r="JG57" s="17">
        <v>7.0852500000000003</v>
      </c>
      <c r="JH57" s="17">
        <v>5.3749999999999999E-5</v>
      </c>
      <c r="JI57" s="17">
        <v>7.0852500000000004E-3</v>
      </c>
      <c r="JJ57" s="17">
        <v>0.14906303200000001</v>
      </c>
      <c r="JK57" s="17">
        <v>56</v>
      </c>
      <c r="JL57" s="17">
        <v>100</v>
      </c>
      <c r="JM57" s="17">
        <v>7.2646404740000001</v>
      </c>
      <c r="JN57" s="17">
        <v>7.2646400000000002E-3</v>
      </c>
      <c r="JO57" s="17">
        <v>48.735359529999997</v>
      </c>
      <c r="JP57" s="17">
        <v>107.2646405</v>
      </c>
      <c r="JQ57" s="17">
        <v>5.7654739999999996E-3</v>
      </c>
      <c r="JR57" s="17">
        <v>0.75999679399999998</v>
      </c>
      <c r="JS57" s="17">
        <v>0.12604667899999999</v>
      </c>
      <c r="JT57" s="17">
        <v>0.75951946599999998</v>
      </c>
      <c r="JU57" s="17">
        <v>4.3763969999999998E-3</v>
      </c>
      <c r="JV57" s="17">
        <v>0.11830167</v>
      </c>
      <c r="JW57" s="17">
        <v>15.594361080000001</v>
      </c>
      <c r="JX57" s="17">
        <v>2.5863496289999999</v>
      </c>
      <c r="JY57" s="17">
        <v>15.584566799999999</v>
      </c>
      <c r="JZ57" s="17">
        <v>8.9799220999999999E-2</v>
      </c>
      <c r="KA57" s="17">
        <f t="shared" ref="KA57:KA60" si="56">3396 /2</f>
        <v>1698</v>
      </c>
      <c r="KB57" s="17">
        <f t="shared" si="41"/>
        <v>1.6980000000000001E-3</v>
      </c>
      <c r="KC57" s="17">
        <v>1.9370000000000001</v>
      </c>
      <c r="KD57" s="17">
        <v>0.53347500000000003</v>
      </c>
      <c r="KE57" s="17">
        <v>2.79125390816233</v>
      </c>
      <c r="KF57" s="17">
        <f t="shared" si="38"/>
        <v>2.8843173140584135E-4</v>
      </c>
      <c r="KG57" s="17">
        <f t="shared" si="25"/>
        <v>16.986556619896426</v>
      </c>
      <c r="KH57" s="17">
        <v>0.56999999999999995</v>
      </c>
      <c r="KI57" s="17">
        <v>0.52537999999999996</v>
      </c>
      <c r="KJ57" s="17">
        <v>0.99005799502899705</v>
      </c>
      <c r="KK57" s="17">
        <f t="shared" si="26"/>
        <v>2.9648930157415061E-5</v>
      </c>
      <c r="KL57" s="17">
        <f t="shared" si="27"/>
        <v>1.7461089609785079</v>
      </c>
      <c r="KM57" s="17">
        <v>7.9600000000000004E-2</v>
      </c>
      <c r="KN57" s="17">
        <v>0.1741</v>
      </c>
      <c r="KO57" s="17">
        <f t="shared" si="28"/>
        <v>0.25370000000000004</v>
      </c>
      <c r="KP57" s="17">
        <v>1.0095700000000001</v>
      </c>
      <c r="KQ57" s="17">
        <v>1.9722222222222201</v>
      </c>
      <c r="KR57" s="17">
        <f t="shared" si="29"/>
        <v>5.0514115386111064E-5</v>
      </c>
      <c r="KS57" s="17">
        <f t="shared" si="30"/>
        <v>2.9749184561902866</v>
      </c>
      <c r="KT57" s="17">
        <v>0.12790000000000001</v>
      </c>
      <c r="KU57" s="17">
        <v>1.2178100000000001</v>
      </c>
      <c r="KV57" s="17">
        <v>1.4377838328792001</v>
      </c>
      <c r="KW57" s="17">
        <f t="shared" si="31"/>
        <v>2.2394618902543136E-5</v>
      </c>
      <c r="KX57" s="17">
        <f t="shared" si="32"/>
        <v>1.3188821497375227</v>
      </c>
      <c r="KY57" s="17">
        <v>0.44990000000000002</v>
      </c>
      <c r="KZ57" s="17">
        <v>0.67137000000000002</v>
      </c>
      <c r="LA57" s="17">
        <v>0.86876640419947504</v>
      </c>
      <c r="LB57" s="17">
        <f t="shared" si="33"/>
        <v>2.6241033898425203E-5</v>
      </c>
      <c r="LC57" s="17">
        <f t="shared" si="34"/>
        <v>1.545408356797715</v>
      </c>
      <c r="LD57" s="17">
        <f t="shared" si="35"/>
        <v>4.1723042975033584E-4</v>
      </c>
      <c r="LE57" s="17">
        <f t="shared" si="36"/>
        <v>24.571874543600462</v>
      </c>
      <c r="LF57" s="17" t="s">
        <v>118</v>
      </c>
      <c r="LG57" s="17" t="s">
        <v>118</v>
      </c>
    </row>
    <row r="58" spans="1:319" x14ac:dyDescent="0.35">
      <c r="A58" s="17">
        <v>27</v>
      </c>
      <c r="B58" s="17" t="s">
        <v>124</v>
      </c>
      <c r="C58" s="17" t="s">
        <v>145</v>
      </c>
      <c r="D58" s="17" t="s">
        <v>134</v>
      </c>
      <c r="E58" s="17" t="s">
        <v>130</v>
      </c>
      <c r="F58" s="17" t="s">
        <v>114</v>
      </c>
      <c r="G58" s="18">
        <v>44014</v>
      </c>
      <c r="H58" s="17" t="s">
        <v>115</v>
      </c>
      <c r="I58" s="17">
        <v>801.53</v>
      </c>
      <c r="J58" s="17">
        <v>2.8197999999999999</v>
      </c>
      <c r="K58" s="17">
        <v>0.91</v>
      </c>
      <c r="L58" s="17">
        <v>1.1408</v>
      </c>
      <c r="M58" s="17">
        <v>4.8705999999999996</v>
      </c>
      <c r="N58" s="17">
        <v>9.6600000000000005E-2</v>
      </c>
      <c r="O58" s="17">
        <v>0.25950000000000001</v>
      </c>
      <c r="P58" s="17">
        <v>0.22800000000000001</v>
      </c>
      <c r="Q58" s="17">
        <v>0.55669999999999997</v>
      </c>
      <c r="R58" s="17">
        <v>1.1408</v>
      </c>
      <c r="S58" s="17">
        <v>2.8</v>
      </c>
      <c r="T58" s="17">
        <v>8</v>
      </c>
      <c r="U58" s="17">
        <v>4</v>
      </c>
      <c r="V58" s="17">
        <v>4</v>
      </c>
      <c r="W58" s="17">
        <v>19</v>
      </c>
      <c r="X58" s="17">
        <v>27.6</v>
      </c>
      <c r="Y58" s="17" t="s">
        <v>168</v>
      </c>
      <c r="Z58" s="17">
        <v>4</v>
      </c>
      <c r="AA58" s="17">
        <v>12</v>
      </c>
      <c r="AB58" s="17">
        <v>1</v>
      </c>
      <c r="AC58" s="17" t="s">
        <v>169</v>
      </c>
      <c r="AD58" s="17">
        <v>5</v>
      </c>
      <c r="AE58" s="17">
        <v>2</v>
      </c>
      <c r="AF58" s="17">
        <v>16.2</v>
      </c>
      <c r="AG58" s="17">
        <f t="shared" si="15"/>
        <v>284.25065607489893</v>
      </c>
      <c r="AH58" s="17">
        <f t="shared" si="0"/>
        <v>0.30586090406992333</v>
      </c>
      <c r="AI58" s="17">
        <v>19</v>
      </c>
      <c r="AJ58" s="17">
        <v>3.7298</v>
      </c>
      <c r="AK58" s="17">
        <v>403.43830000000003</v>
      </c>
      <c r="AL58" s="17">
        <v>35.524999999999999</v>
      </c>
      <c r="AM58" s="17">
        <v>0.28029999999999999</v>
      </c>
      <c r="AN58" s="17">
        <v>0.249</v>
      </c>
      <c r="AO58" s="17">
        <v>13.45</v>
      </c>
      <c r="AP58" s="17">
        <v>1.18</v>
      </c>
      <c r="AQ58" s="17">
        <v>0.120481928</v>
      </c>
      <c r="AR58" s="17">
        <v>9.6600000000000005E-2</v>
      </c>
      <c r="AS58" s="17">
        <v>534.73170000000005</v>
      </c>
      <c r="AT58" s="17">
        <v>70.237399999999994</v>
      </c>
      <c r="AU58" s="17">
        <v>0.41810000000000003</v>
      </c>
      <c r="AV58" s="17">
        <v>0.73399999999999999</v>
      </c>
      <c r="AW58" s="17">
        <v>5.63</v>
      </c>
      <c r="AX58" s="17">
        <v>0.74</v>
      </c>
      <c r="AY58" s="17">
        <v>0.12942779300000001</v>
      </c>
      <c r="AZ58" s="17">
        <v>0.25950000000000001</v>
      </c>
      <c r="BA58" s="17">
        <v>334.72859999999997</v>
      </c>
      <c r="BB58" s="17">
        <v>106.2282</v>
      </c>
      <c r="BC58" s="17">
        <v>1.0102</v>
      </c>
      <c r="BD58" s="17">
        <v>2.6829999999999998</v>
      </c>
      <c r="BE58" s="17">
        <v>1.47</v>
      </c>
      <c r="BF58" s="17">
        <v>0.47</v>
      </c>
      <c r="BG58" s="17">
        <v>8.4979500999999999E-2</v>
      </c>
      <c r="BH58" s="17">
        <v>0.22800000000000001</v>
      </c>
      <c r="BI58" s="17">
        <v>59.352499999999999</v>
      </c>
      <c r="BJ58" s="17">
        <v>50.946800000000003</v>
      </c>
      <c r="BK58" s="17">
        <v>2.7323</v>
      </c>
      <c r="BL58" s="17">
        <v>3.48</v>
      </c>
      <c r="BM58" s="17">
        <v>0.11</v>
      </c>
      <c r="BN58" s="17">
        <v>0.09</v>
      </c>
      <c r="BO58" s="17">
        <v>0.159971264</v>
      </c>
      <c r="BP58" s="17">
        <v>0.55669999999999997</v>
      </c>
      <c r="BQ58" s="17">
        <f t="shared" si="16"/>
        <v>1332.2511</v>
      </c>
      <c r="BR58" s="17">
        <v>1.327</v>
      </c>
      <c r="BS58" s="17">
        <v>3.5121099999999998</v>
      </c>
      <c r="BT58" s="17">
        <v>2255.6799999999998</v>
      </c>
      <c r="BU58" s="17">
        <v>598.66999999999996</v>
      </c>
      <c r="BV58" s="17">
        <v>1.0002850000000001</v>
      </c>
      <c r="BW58" s="17">
        <v>1748.2449999999999</v>
      </c>
      <c r="BX58" s="17">
        <v>45.42</v>
      </c>
      <c r="BY58" s="17">
        <v>45.133647319253903</v>
      </c>
      <c r="BZ58" s="17">
        <v>3.4256052251561502</v>
      </c>
      <c r="CA58" s="17">
        <v>13.1756787507932</v>
      </c>
      <c r="CB58" s="17">
        <v>1.3035000000000001</v>
      </c>
      <c r="CC58" s="17">
        <v>2.6970999999999998</v>
      </c>
      <c r="CD58" s="17">
        <v>1479.24</v>
      </c>
      <c r="CE58" s="17">
        <v>591.04</v>
      </c>
      <c r="CF58" s="17">
        <v>1.615305</v>
      </c>
      <c r="CG58" s="17">
        <v>3465.75</v>
      </c>
      <c r="CH58" s="17">
        <v>27.024999999999999</v>
      </c>
      <c r="CI58" s="17">
        <v>45.336446573323499</v>
      </c>
      <c r="CJ58" s="17">
        <v>2.0732459837877699</v>
      </c>
      <c r="CK58" s="17">
        <v>21.867360213323899</v>
      </c>
      <c r="CL58" s="17">
        <v>0.86499999999999999</v>
      </c>
      <c r="CM58" s="17">
        <v>3.0872700000000002</v>
      </c>
      <c r="CN58" s="17">
        <v>1849.32</v>
      </c>
      <c r="CO58" s="17">
        <v>371.5</v>
      </c>
      <c r="CP58" s="17">
        <v>1.24908</v>
      </c>
      <c r="CQ58" s="17">
        <v>2440.4499999999998</v>
      </c>
      <c r="CR58" s="17">
        <v>13.49</v>
      </c>
      <c r="CS58" s="17">
        <v>42.9479768786127</v>
      </c>
      <c r="CT58" s="17">
        <v>1.5595375722543401</v>
      </c>
      <c r="CU58" s="17">
        <v>27.538917716827299</v>
      </c>
      <c r="CV58" s="17">
        <v>1.506</v>
      </c>
      <c r="CW58" s="17">
        <v>3.1266099999999999</v>
      </c>
      <c r="CX58" s="17">
        <v>1886.79</v>
      </c>
      <c r="CY58" s="17">
        <v>667.88</v>
      </c>
      <c r="CZ58" s="17">
        <v>1.2666599999999999</v>
      </c>
      <c r="DA58" s="17">
        <v>2489.48</v>
      </c>
      <c r="DB58" s="17">
        <v>12.38</v>
      </c>
      <c r="DC58" s="17">
        <v>44.347941567065099</v>
      </c>
      <c r="DD58" s="17">
        <v>0.82204515272244305</v>
      </c>
      <c r="DE58" s="17">
        <v>53.948303715670399</v>
      </c>
      <c r="DF58" s="17">
        <v>1.41</v>
      </c>
      <c r="DG58" s="17">
        <v>3.0929799999999998</v>
      </c>
      <c r="DH58" s="17">
        <v>1854.76</v>
      </c>
      <c r="DI58" s="17">
        <v>607.88</v>
      </c>
      <c r="DJ58" s="17">
        <v>1.11287</v>
      </c>
      <c r="DK58" s="17">
        <v>2061.04</v>
      </c>
      <c r="DL58" s="17">
        <v>15</v>
      </c>
      <c r="DM58" s="17">
        <v>43.112056737588702</v>
      </c>
      <c r="DN58" s="17">
        <v>1.0638297872340401</v>
      </c>
      <c r="DO58" s="17">
        <v>40.5253333333333</v>
      </c>
      <c r="DP58" s="17" t="s">
        <v>118</v>
      </c>
      <c r="DQ58" s="17" t="s">
        <v>118</v>
      </c>
      <c r="DR58" s="17" t="s">
        <v>118</v>
      </c>
      <c r="DS58" s="17" t="s">
        <v>118</v>
      </c>
      <c r="DT58" s="17" t="s">
        <v>118</v>
      </c>
      <c r="DU58" s="17" t="s">
        <v>118</v>
      </c>
      <c r="DV58" s="17" t="s">
        <v>118</v>
      </c>
      <c r="DW58" s="17" t="s">
        <v>118</v>
      </c>
      <c r="DX58" s="17" t="s">
        <v>118</v>
      </c>
      <c r="DY58" s="17" t="s">
        <v>118</v>
      </c>
      <c r="DZ58" s="17" t="s">
        <v>118</v>
      </c>
      <c r="EA58" s="17" t="s">
        <v>118</v>
      </c>
      <c r="EB58" s="17" t="s">
        <v>118</v>
      </c>
      <c r="EC58" s="17" t="s">
        <v>118</v>
      </c>
      <c r="ED58" s="17" t="s">
        <v>118</v>
      </c>
      <c r="EE58" s="17" t="s">
        <v>118</v>
      </c>
      <c r="EF58" s="17" t="s">
        <v>118</v>
      </c>
      <c r="EG58" s="17" t="s">
        <v>118</v>
      </c>
      <c r="EH58" s="17" t="s">
        <v>118</v>
      </c>
      <c r="EI58" s="17" t="s">
        <v>118</v>
      </c>
      <c r="EJ58" s="17" t="s">
        <v>118</v>
      </c>
      <c r="EK58" s="17" t="s">
        <v>118</v>
      </c>
      <c r="EL58" s="17" t="s">
        <v>118</v>
      </c>
      <c r="EM58" s="17" t="s">
        <v>118</v>
      </c>
      <c r="EN58" s="17" t="s">
        <v>118</v>
      </c>
      <c r="EO58" s="17" t="s">
        <v>118</v>
      </c>
      <c r="EP58" s="17" t="s">
        <v>118</v>
      </c>
      <c r="EQ58" s="17" t="s">
        <v>118</v>
      </c>
      <c r="ER58" s="17" t="s">
        <v>118</v>
      </c>
      <c r="ES58" s="17" t="s">
        <v>118</v>
      </c>
      <c r="ET58" s="17" t="s">
        <v>118</v>
      </c>
      <c r="EU58" s="17" t="s">
        <v>118</v>
      </c>
      <c r="EV58" s="17" t="s">
        <v>118</v>
      </c>
      <c r="EW58" s="17" t="s">
        <v>118</v>
      </c>
      <c r="EX58" s="17" t="s">
        <v>118</v>
      </c>
      <c r="EY58" s="17" t="s">
        <v>118</v>
      </c>
      <c r="EZ58" s="17" t="s">
        <v>118</v>
      </c>
      <c r="FA58" s="17" t="s">
        <v>118</v>
      </c>
      <c r="FB58" s="17" t="s">
        <v>118</v>
      </c>
      <c r="FC58" s="17" t="s">
        <v>118</v>
      </c>
      <c r="FD58" s="17">
        <v>1.2466666666666699</v>
      </c>
      <c r="FE58" s="17" t="s">
        <v>118</v>
      </c>
      <c r="FF58" s="17">
        <v>0.3458</v>
      </c>
      <c r="FG58" s="19">
        <f t="shared" si="37"/>
        <v>1.2466666666666699</v>
      </c>
      <c r="FH58" s="17">
        <f t="shared" si="1"/>
        <v>9.9924073333333599E-2</v>
      </c>
      <c r="FI58" s="20">
        <v>43917</v>
      </c>
      <c r="FJ58" s="21" t="s">
        <v>119</v>
      </c>
      <c r="FK58" s="21">
        <v>150</v>
      </c>
      <c r="FL58" s="21">
        <v>35</v>
      </c>
      <c r="FM58" s="21">
        <v>15.928000000000001</v>
      </c>
      <c r="FN58" s="21">
        <v>2.5139999999999998</v>
      </c>
      <c r="FO58" s="84">
        <v>0.68700000000000006</v>
      </c>
      <c r="FP58" s="84">
        <v>2.4155000000000002</v>
      </c>
      <c r="FQ58" s="84">
        <v>3.1E-2</v>
      </c>
      <c r="FR58" s="21">
        <v>2.3892000000000002</v>
      </c>
      <c r="FS58" s="21">
        <v>0.37709999999999999</v>
      </c>
      <c r="FT58" s="21">
        <f t="shared" si="17"/>
        <v>6.3357199681782026</v>
      </c>
      <c r="FU58" s="17">
        <f t="shared" si="18"/>
        <v>0.10305</v>
      </c>
      <c r="FV58" s="17">
        <f t="shared" si="19"/>
        <v>0.36232500000000001</v>
      </c>
      <c r="FW58" s="17">
        <f t="shared" si="20"/>
        <v>4.6499999999999996E-3</v>
      </c>
      <c r="FX58" s="21">
        <f>FR58/(AR57+AZ57+AR58+AZ58)</f>
        <v>3.9180059035749424</v>
      </c>
      <c r="FY58" s="21">
        <f>FS58/(AR57+AZ57+AR58+AZ58)</f>
        <v>0.61839947523778271</v>
      </c>
      <c r="FZ58" s="21">
        <f>FU58/(AR57+AZ57+AR58+AZ58)</f>
        <v>0.16898983273204327</v>
      </c>
      <c r="GA58" s="21">
        <f>FV58/(AR57+AZ57+AR58+AZ58)</f>
        <v>0.59417021974417827</v>
      </c>
      <c r="GB58" s="21">
        <f>FW58/(AR57+AZ57+AR58+AZ58)</f>
        <v>7.625450967530336E-3</v>
      </c>
      <c r="GC58" s="20">
        <v>43956</v>
      </c>
      <c r="GD58" s="21" t="s">
        <v>120</v>
      </c>
      <c r="GE58" s="21">
        <v>250</v>
      </c>
      <c r="GF58" s="21">
        <v>22.5</v>
      </c>
      <c r="GG58" s="21">
        <v>5.8299999999999998E-2</v>
      </c>
      <c r="GH58" s="21">
        <v>5.8230000000000001E-4</v>
      </c>
      <c r="GI58" s="21">
        <f t="shared" si="45"/>
        <v>14.574999999999999</v>
      </c>
      <c r="GJ58" s="21">
        <v>0.14557500000000001</v>
      </c>
      <c r="GK58" s="17">
        <f t="shared" si="46"/>
        <v>100.12021294865188</v>
      </c>
      <c r="GL58" s="21">
        <f>GI58/(AR57+AZ57+AR58+AZ58)</f>
        <v>23.901279107904227</v>
      </c>
      <c r="GM58" s="21">
        <f>GJ58/(AR57+AZ57+AR58+AZ58)</f>
        <v>0.23872581174155458</v>
      </c>
      <c r="GN58" s="22">
        <v>43971</v>
      </c>
      <c r="GO58" s="17" t="s">
        <v>121</v>
      </c>
      <c r="GP58" s="17">
        <v>120</v>
      </c>
      <c r="GQ58" s="17">
        <v>45</v>
      </c>
      <c r="GR58" s="23">
        <v>2.4948776678813116E-2</v>
      </c>
      <c r="GS58" s="23">
        <v>6.0635946963496484E-3</v>
      </c>
      <c r="GT58" s="24">
        <v>2.9938532014575738</v>
      </c>
      <c r="GU58" s="17">
        <v>0.72763136356195779</v>
      </c>
      <c r="GV58" s="17">
        <f t="shared" si="22"/>
        <v>4.1145191801543985</v>
      </c>
      <c r="GW58" s="21">
        <f>GT58/(AR57+AZ57+AR58+AZ58)</f>
        <v>4.909565761655581</v>
      </c>
      <c r="GX58" s="21">
        <f>GU58/(AR57+AZ57+AR58+AZ58)</f>
        <v>1.193229523715903</v>
      </c>
      <c r="GY58" s="22">
        <v>44007</v>
      </c>
      <c r="GZ58" s="17" t="s">
        <v>122</v>
      </c>
      <c r="HA58" s="17">
        <v>400</v>
      </c>
      <c r="HB58" s="17">
        <v>0</v>
      </c>
      <c r="HC58" s="17" t="s">
        <v>118</v>
      </c>
      <c r="HD58" s="17" t="s">
        <v>118</v>
      </c>
      <c r="HE58" s="17" t="s">
        <v>118</v>
      </c>
      <c r="HF58" s="17" t="s">
        <v>118</v>
      </c>
      <c r="HG58" s="17" t="s">
        <v>118</v>
      </c>
      <c r="HH58" s="17" t="s">
        <v>118</v>
      </c>
      <c r="HI58" s="17" t="s">
        <v>118</v>
      </c>
      <c r="HJ58" s="22">
        <v>44014</v>
      </c>
      <c r="HK58" s="17" t="s">
        <v>123</v>
      </c>
      <c r="HL58" s="17">
        <v>0.65744999999999998</v>
      </c>
      <c r="HM58" s="17">
        <v>18.437249999999999</v>
      </c>
      <c r="HN58" s="17">
        <v>6.5744999999999996E-4</v>
      </c>
      <c r="HO58" s="17">
        <v>1.8437249999999999E-2</v>
      </c>
      <c r="HP58" s="17">
        <v>0.127246058</v>
      </c>
      <c r="HQ58" s="17">
        <v>58.2</v>
      </c>
      <c r="HR58" s="17">
        <v>99.9</v>
      </c>
      <c r="HS58" s="17">
        <v>6.5697462590000004</v>
      </c>
      <c r="HT58" s="17">
        <f t="shared" si="3"/>
        <v>6.5697462590000007E-3</v>
      </c>
      <c r="HU58" s="17">
        <v>51.630253740000001</v>
      </c>
      <c r="HV58" s="17">
        <f t="shared" si="4"/>
        <v>106.469746259</v>
      </c>
      <c r="HW58" s="17">
        <f t="shared" si="5"/>
        <v>6.9998534677979549E-2</v>
      </c>
      <c r="HX58" s="17">
        <f t="shared" si="6"/>
        <v>1.9630093292137476</v>
      </c>
      <c r="HY58" s="17"/>
      <c r="HZ58" s="17"/>
      <c r="IA58" s="17"/>
      <c r="IB58" s="17">
        <f t="shared" si="7"/>
        <v>1.3557658467161264</v>
      </c>
      <c r="IC58" s="17">
        <f t="shared" si="8"/>
        <v>38.020524537785228</v>
      </c>
      <c r="ID58" s="17"/>
      <c r="IE58" s="17"/>
      <c r="IF58" s="17"/>
      <c r="IG58" s="22">
        <v>44014</v>
      </c>
      <c r="IH58" s="17" t="s">
        <v>123</v>
      </c>
      <c r="II58" s="17">
        <v>0.44574999999999998</v>
      </c>
      <c r="IJ58" s="17">
        <v>6.1672500000000001</v>
      </c>
      <c r="IK58" s="17">
        <v>4.4575000000000002E-4</v>
      </c>
      <c r="IL58" s="17">
        <v>6.16725E-3</v>
      </c>
      <c r="IM58" s="17">
        <v>0.13299232699999999</v>
      </c>
      <c r="IN58" s="17">
        <v>59.2</v>
      </c>
      <c r="IO58" s="17">
        <v>99.8</v>
      </c>
      <c r="IP58" s="17">
        <v>6.9489841989999999</v>
      </c>
      <c r="IQ58" s="17">
        <f t="shared" si="9"/>
        <v>6.9489841989999997E-3</v>
      </c>
      <c r="IR58" s="17">
        <v>52.251015799999998</v>
      </c>
      <c r="IS58" s="17">
        <f t="shared" si="10"/>
        <v>106.74898419899999</v>
      </c>
      <c r="IT58" s="17">
        <f t="shared" si="11"/>
        <v>4.7583359706704242E-2</v>
      </c>
      <c r="IU58" s="17">
        <f t="shared" si="12"/>
        <v>0.6583476728012827</v>
      </c>
      <c r="IV58" s="17"/>
      <c r="IW58" s="17"/>
      <c r="IX58" s="17"/>
      <c r="IY58" s="17">
        <f t="shared" si="13"/>
        <v>0.91066860573271846</v>
      </c>
      <c r="IZ58" s="17">
        <f t="shared" si="14"/>
        <v>12.599710507470798</v>
      </c>
      <c r="JA58" s="17"/>
      <c r="JB58" s="17"/>
      <c r="JC58" s="17"/>
      <c r="JD58" s="22">
        <v>44014</v>
      </c>
      <c r="JE58" s="17" t="s">
        <v>123</v>
      </c>
      <c r="JF58" s="17">
        <v>5.3749999999999999E-2</v>
      </c>
      <c r="JG58" s="17">
        <v>7.0852500000000003</v>
      </c>
      <c r="JH58" s="17">
        <v>5.3749999999999999E-5</v>
      </c>
      <c r="JI58" s="17">
        <v>7.0852500000000004E-3</v>
      </c>
      <c r="JJ58" s="17">
        <v>0.14906303200000001</v>
      </c>
      <c r="JK58" s="17">
        <v>56</v>
      </c>
      <c r="JL58" s="17">
        <v>100</v>
      </c>
      <c r="JM58" s="17">
        <v>7.2646404740000001</v>
      </c>
      <c r="JN58" s="17">
        <v>7.2646400000000002E-3</v>
      </c>
      <c r="JO58" s="17">
        <v>48.735359529999997</v>
      </c>
      <c r="JP58" s="17">
        <v>107.2646405</v>
      </c>
      <c r="JQ58" s="17">
        <v>5.7654739999999996E-3</v>
      </c>
      <c r="JR58" s="17">
        <v>0.75999679399999998</v>
      </c>
      <c r="JS58" s="17"/>
      <c r="JT58" s="17"/>
      <c r="JU58" s="17"/>
      <c r="JV58" s="17">
        <v>0.11830167</v>
      </c>
      <c r="JW58" s="17">
        <v>15.594361080000001</v>
      </c>
      <c r="JX58" s="17"/>
      <c r="JY58" s="17"/>
      <c r="JZ58" s="17"/>
      <c r="KA58" s="17">
        <f t="shared" si="56"/>
        <v>1698</v>
      </c>
      <c r="KB58" s="17">
        <f t="shared" si="41"/>
        <v>1.6980000000000001E-3</v>
      </c>
      <c r="KC58" s="17">
        <v>2.8197999999999999</v>
      </c>
      <c r="KD58" s="17">
        <v>1.0002850000000001</v>
      </c>
      <c r="KE58" s="17">
        <v>3.4256052251561502</v>
      </c>
      <c r="KF58" s="17">
        <f t="shared" si="38"/>
        <v>9.6622745775552733E-4</v>
      </c>
      <c r="KG58" s="17">
        <f t="shared" si="25"/>
        <v>56.903854991491592</v>
      </c>
      <c r="KH58" s="17">
        <v>0.91</v>
      </c>
      <c r="KI58" s="17">
        <v>1.11287</v>
      </c>
      <c r="KJ58" s="17">
        <v>1.0638297872340401</v>
      </c>
      <c r="KK58" s="17">
        <f t="shared" si="26"/>
        <v>1.0773528723404231E-4</v>
      </c>
      <c r="KL58" s="17">
        <f t="shared" si="27"/>
        <v>6.3448343482945999</v>
      </c>
      <c r="KM58" s="17">
        <v>9.6600000000000005E-2</v>
      </c>
      <c r="KN58" s="17">
        <v>0.25950000000000001</v>
      </c>
      <c r="KO58" s="17">
        <f t="shared" si="28"/>
        <v>0.35610000000000003</v>
      </c>
      <c r="KP58" s="17">
        <v>1.615305</v>
      </c>
      <c r="KQ58" s="17">
        <v>2.0732459837877699</v>
      </c>
      <c r="KR58" s="17">
        <f t="shared" si="29"/>
        <v>1.1925520514282444E-4</v>
      </c>
      <c r="KS58" s="17">
        <f t="shared" si="30"/>
        <v>7.0232747433936646</v>
      </c>
      <c r="KT58" s="17">
        <v>0.22800000000000001</v>
      </c>
      <c r="KU58" s="17">
        <v>1.24908</v>
      </c>
      <c r="KV58" s="17">
        <v>1.5595375722543401</v>
      </c>
      <c r="KW58" s="17">
        <f t="shared" si="31"/>
        <v>4.4414107949133084E-5</v>
      </c>
      <c r="KX58" s="17">
        <f t="shared" si="32"/>
        <v>2.6156718462386976</v>
      </c>
      <c r="KY58" s="17">
        <v>0.55669999999999997</v>
      </c>
      <c r="KZ58" s="17">
        <v>1.2666599999999999</v>
      </c>
      <c r="LA58" s="17">
        <v>0.82204515272244305</v>
      </c>
      <c r="LB58" s="17">
        <f t="shared" si="33"/>
        <v>5.7966482870916294E-5</v>
      </c>
      <c r="LC58" s="17">
        <f t="shared" si="34"/>
        <v>3.4138093563554945</v>
      </c>
      <c r="LD58" s="17">
        <f t="shared" si="35"/>
        <v>1.2955985409524434E-3</v>
      </c>
      <c r="LE58" s="17">
        <f t="shared" si="36"/>
        <v>76.301445285774051</v>
      </c>
      <c r="LF58" s="17" t="s">
        <v>118</v>
      </c>
      <c r="LG58" s="17" t="s">
        <v>118</v>
      </c>
    </row>
    <row r="59" spans="1:319" x14ac:dyDescent="0.35">
      <c r="A59" s="17">
        <v>28</v>
      </c>
      <c r="B59" s="17" t="s">
        <v>110</v>
      </c>
      <c r="C59" s="17" t="s">
        <v>148</v>
      </c>
      <c r="D59" s="17" t="s">
        <v>112</v>
      </c>
      <c r="E59" s="17" t="s">
        <v>130</v>
      </c>
      <c r="F59" s="17" t="s">
        <v>106</v>
      </c>
      <c r="G59" s="18">
        <v>44017</v>
      </c>
      <c r="H59" s="17" t="s">
        <v>115</v>
      </c>
      <c r="I59" s="17">
        <v>516.30999999999995</v>
      </c>
      <c r="J59" s="17">
        <v>3.1084000000000001</v>
      </c>
      <c r="K59" s="17">
        <v>1.62</v>
      </c>
      <c r="L59" s="17">
        <v>2.6034000000000002</v>
      </c>
      <c r="M59" s="17">
        <v>7.3318000000000003</v>
      </c>
      <c r="N59" s="17">
        <v>0.40050000000000002</v>
      </c>
      <c r="O59" s="17">
        <v>0.70740000000000003</v>
      </c>
      <c r="P59" s="17">
        <v>0.61499999999999999</v>
      </c>
      <c r="Q59" s="17">
        <v>0.88049999999999995</v>
      </c>
      <c r="R59" s="17">
        <v>2.6034000000000002</v>
      </c>
      <c r="S59" s="17">
        <v>2.9</v>
      </c>
      <c r="T59" s="17">
        <v>7</v>
      </c>
      <c r="U59" s="17">
        <v>4</v>
      </c>
      <c r="V59" s="17">
        <v>2</v>
      </c>
      <c r="W59" s="17">
        <v>19.3</v>
      </c>
      <c r="X59" s="17">
        <v>33.200000000000003</v>
      </c>
      <c r="Y59" s="17"/>
      <c r="Z59" s="17">
        <v>1</v>
      </c>
      <c r="AA59" s="17">
        <v>12</v>
      </c>
      <c r="AB59" s="17">
        <v>0</v>
      </c>
      <c r="AC59" s="17" t="s">
        <v>152</v>
      </c>
      <c r="AD59" s="17"/>
      <c r="AE59" s="17"/>
      <c r="AF59" s="17">
        <v>16.399999999999999</v>
      </c>
      <c r="AG59" s="17">
        <f t="shared" si="15"/>
        <v>166.10153133444857</v>
      </c>
      <c r="AH59" s="17">
        <f t="shared" si="0"/>
        <v>0.5505879367227815</v>
      </c>
      <c r="AI59" s="17">
        <v>19.3</v>
      </c>
      <c r="AJ59" s="17">
        <v>4.7283999999999997</v>
      </c>
      <c r="AK59" s="17">
        <v>393.74849999999998</v>
      </c>
      <c r="AL59" s="17">
        <v>39.200499999999998</v>
      </c>
      <c r="AM59" s="17">
        <v>0.31690000000000002</v>
      </c>
      <c r="AN59" s="17">
        <v>0.311</v>
      </c>
      <c r="AO59" s="17">
        <v>7.22</v>
      </c>
      <c r="AP59" s="17">
        <v>0.72</v>
      </c>
      <c r="AQ59" s="17">
        <v>0.17524115800000001</v>
      </c>
      <c r="AR59" s="17">
        <v>0.40050000000000002</v>
      </c>
      <c r="AS59" s="17">
        <v>560.7912</v>
      </c>
      <c r="AT59" s="17">
        <v>100.5218</v>
      </c>
      <c r="AU59" s="17">
        <v>0.5706</v>
      </c>
      <c r="AV59" s="17">
        <v>1.4339999999999999</v>
      </c>
      <c r="AW59" s="17">
        <v>2.86</v>
      </c>
      <c r="AX59" s="17">
        <v>0.51</v>
      </c>
      <c r="AY59" s="17">
        <v>0.13682008400000001</v>
      </c>
      <c r="AZ59" s="17">
        <v>0.70740000000000003</v>
      </c>
      <c r="BA59" s="17">
        <v>550.14620000000002</v>
      </c>
      <c r="BB59" s="17">
        <v>182.7139</v>
      </c>
      <c r="BC59" s="17">
        <v>1.0571999999999999</v>
      </c>
      <c r="BD59" s="17">
        <v>4.8289999999999997</v>
      </c>
      <c r="BE59" s="17">
        <v>0.89</v>
      </c>
      <c r="BF59" s="17">
        <v>0.3</v>
      </c>
      <c r="BG59" s="17">
        <v>0.12735556000000001</v>
      </c>
      <c r="BH59" s="17">
        <v>0.61499999999999999</v>
      </c>
      <c r="BI59" s="17">
        <v>29.764299999999999</v>
      </c>
      <c r="BJ59" s="17">
        <v>34.499000000000002</v>
      </c>
      <c r="BK59" s="17">
        <v>3.6894</v>
      </c>
      <c r="BL59" s="17">
        <v>3.1819999999999999</v>
      </c>
      <c r="BM59" s="17">
        <v>0.03</v>
      </c>
      <c r="BN59" s="17">
        <v>0.04</v>
      </c>
      <c r="BO59" s="17">
        <v>0.27671275899999997</v>
      </c>
      <c r="BP59" s="17">
        <v>0.88049999999999995</v>
      </c>
      <c r="BQ59" s="17">
        <f t="shared" si="16"/>
        <v>1534.4502</v>
      </c>
      <c r="BR59" s="17">
        <v>1.3069999999999999</v>
      </c>
      <c r="BS59" s="17">
        <v>3.2953800000000002</v>
      </c>
      <c r="BT59" s="17">
        <v>2047.93</v>
      </c>
      <c r="BU59" s="17">
        <v>601.94000000000005</v>
      </c>
      <c r="BV59" s="17">
        <v>0.74609999999999999</v>
      </c>
      <c r="BW59" s="17">
        <v>1044.6400000000001</v>
      </c>
      <c r="BX59" s="17">
        <v>29.4</v>
      </c>
      <c r="BY59" s="17">
        <v>46.055087987758199</v>
      </c>
      <c r="BZ59" s="17">
        <v>2.2494261667941902</v>
      </c>
      <c r="CA59" s="17">
        <v>20.474149659863901</v>
      </c>
      <c r="CB59" s="17">
        <v>1.32</v>
      </c>
      <c r="CC59" s="17">
        <v>3.1012499999999998</v>
      </c>
      <c r="CD59" s="17">
        <v>1862.63</v>
      </c>
      <c r="CE59" s="17">
        <v>626.14</v>
      </c>
      <c r="CF59" s="17">
        <v>1.19184</v>
      </c>
      <c r="CG59" s="17">
        <v>2280.9</v>
      </c>
      <c r="CH59" s="17">
        <v>27.36</v>
      </c>
      <c r="CI59" s="17">
        <v>47.434848484848501</v>
      </c>
      <c r="CJ59" s="17">
        <v>2.0727272727272701</v>
      </c>
      <c r="CK59" s="17">
        <v>22.885233918128701</v>
      </c>
      <c r="CL59" s="17">
        <v>1.3380000000000001</v>
      </c>
      <c r="CM59" s="17">
        <v>3.1114199999999999</v>
      </c>
      <c r="CN59" s="17">
        <v>1872.32</v>
      </c>
      <c r="CO59" s="17">
        <v>576.28</v>
      </c>
      <c r="CP59" s="17">
        <v>2.2118199999999999</v>
      </c>
      <c r="CQ59" s="17">
        <v>5152.16</v>
      </c>
      <c r="CR59" s="17">
        <v>13.63</v>
      </c>
      <c r="CS59" s="17">
        <v>43.0702541106129</v>
      </c>
      <c r="CT59" s="17">
        <v>1.0186846038863999</v>
      </c>
      <c r="CU59" s="17">
        <v>42.280264123257503</v>
      </c>
      <c r="CV59" s="17">
        <v>1.5389999999999999</v>
      </c>
      <c r="CW59" s="17">
        <v>2.9897399999999998</v>
      </c>
      <c r="CX59" s="17">
        <v>1756.53</v>
      </c>
      <c r="CY59" s="17">
        <v>722.74</v>
      </c>
      <c r="CZ59" s="17">
        <v>1.7112499999999999</v>
      </c>
      <c r="DA59" s="17">
        <v>3735.61</v>
      </c>
      <c r="DB59" s="17">
        <v>13.66</v>
      </c>
      <c r="DC59" s="17">
        <v>46.961663417803798</v>
      </c>
      <c r="DD59" s="17">
        <v>0.887589343729695</v>
      </c>
      <c r="DE59" s="17">
        <v>52.909224011713</v>
      </c>
      <c r="DF59" s="17">
        <v>1.2635000000000001</v>
      </c>
      <c r="DG59" s="17">
        <v>3.0910150000000001</v>
      </c>
      <c r="DH59" s="17">
        <v>1852.88</v>
      </c>
      <c r="DI59" s="17">
        <v>547.83500000000004</v>
      </c>
      <c r="DJ59" s="17">
        <v>0.81542000000000003</v>
      </c>
      <c r="DK59" s="17">
        <v>1236.1600000000001</v>
      </c>
      <c r="DL59" s="17">
        <v>9.2449999999999992</v>
      </c>
      <c r="DM59" s="17">
        <v>43.343353474698802</v>
      </c>
      <c r="DN59" s="17">
        <v>0.73157265552751405</v>
      </c>
      <c r="DO59" s="17">
        <v>59.2392014986536</v>
      </c>
      <c r="DP59" s="17">
        <v>12.478999999999999</v>
      </c>
      <c r="DQ59" s="17">
        <v>1.0999950000000001</v>
      </c>
      <c r="DR59" s="17">
        <v>-5.19</v>
      </c>
      <c r="DS59" s="17">
        <v>7.5149999999999997</v>
      </c>
      <c r="DT59" s="17">
        <v>0.43925500000000001</v>
      </c>
      <c r="DU59" s="17">
        <v>200.04</v>
      </c>
      <c r="DV59" s="17">
        <v>2.79</v>
      </c>
      <c r="DW59" s="17">
        <v>6.0860009205260801E-2</v>
      </c>
      <c r="DX59" s="17">
        <v>2.2646167055729999E-2</v>
      </c>
      <c r="DY59" s="17">
        <v>2.6902584956485698</v>
      </c>
      <c r="DZ59" s="17" t="s">
        <v>118</v>
      </c>
      <c r="EA59" s="17" t="s">
        <v>118</v>
      </c>
      <c r="EB59" s="17" t="s">
        <v>118</v>
      </c>
      <c r="EC59" s="17" t="s">
        <v>118</v>
      </c>
      <c r="ED59" s="17" t="s">
        <v>118</v>
      </c>
      <c r="EE59" s="17" t="s">
        <v>118</v>
      </c>
      <c r="EF59" s="17" t="s">
        <v>118</v>
      </c>
      <c r="EG59" s="17" t="s">
        <v>118</v>
      </c>
      <c r="EH59" s="17" t="s">
        <v>118</v>
      </c>
      <c r="EI59" s="17" t="s">
        <v>118</v>
      </c>
      <c r="EJ59" s="17" t="s">
        <v>118</v>
      </c>
      <c r="EK59" s="17" t="s">
        <v>118</v>
      </c>
      <c r="EL59" s="17" t="s">
        <v>118</v>
      </c>
      <c r="EM59" s="17" t="s">
        <v>118</v>
      </c>
      <c r="EN59" s="17" t="s">
        <v>118</v>
      </c>
      <c r="EO59" s="17" t="s">
        <v>118</v>
      </c>
      <c r="EP59" s="17" t="s">
        <v>118</v>
      </c>
      <c r="EQ59" s="17" t="s">
        <v>118</v>
      </c>
      <c r="ER59" s="17" t="s">
        <v>118</v>
      </c>
      <c r="ES59" s="17" t="s">
        <v>118</v>
      </c>
      <c r="ET59" s="17" t="s">
        <v>118</v>
      </c>
      <c r="EU59" s="17" t="s">
        <v>118</v>
      </c>
      <c r="EV59" s="17" t="s">
        <v>118</v>
      </c>
      <c r="EW59" s="17" t="s">
        <v>118</v>
      </c>
      <c r="EX59" s="17" t="s">
        <v>118</v>
      </c>
      <c r="EY59" s="17" t="s">
        <v>118</v>
      </c>
      <c r="EZ59" s="17" t="s">
        <v>118</v>
      </c>
      <c r="FA59" s="17" t="s">
        <v>118</v>
      </c>
      <c r="FB59" s="17" t="s">
        <v>118</v>
      </c>
      <c r="FC59" s="17" t="s">
        <v>118</v>
      </c>
      <c r="FD59" s="17">
        <v>4.3045454545454502</v>
      </c>
      <c r="FE59" s="17">
        <v>0.667333333333333</v>
      </c>
      <c r="FF59" s="17">
        <v>2.7062499999999998</v>
      </c>
      <c r="FG59" s="19">
        <f t="shared" si="37"/>
        <v>2.4859393939393915</v>
      </c>
      <c r="FH59" s="17">
        <f t="shared" si="1"/>
        <v>0.12835153684848472</v>
      </c>
      <c r="FI59" s="20">
        <v>43917</v>
      </c>
      <c r="FJ59" s="21" t="s">
        <v>119</v>
      </c>
      <c r="FK59" s="21">
        <v>75</v>
      </c>
      <c r="FL59" s="21">
        <v>30</v>
      </c>
      <c r="FM59" s="21">
        <v>40.9</v>
      </c>
      <c r="FN59" s="21">
        <v>1.776</v>
      </c>
      <c r="FO59" s="84">
        <v>0.72180000000000011</v>
      </c>
      <c r="FP59" s="84">
        <v>10.1469</v>
      </c>
      <c r="FQ59" s="84">
        <v>2.0799999999999999E-2</v>
      </c>
      <c r="FR59" s="21">
        <v>3.0674999999999999</v>
      </c>
      <c r="FS59" s="21">
        <v>0.13320000000000001</v>
      </c>
      <c r="FT59" s="21">
        <f t="shared" si="17"/>
        <v>23.029279279279276</v>
      </c>
      <c r="FU59" s="17">
        <f t="shared" si="18"/>
        <v>5.413500000000001E-2</v>
      </c>
      <c r="FV59" s="17">
        <f t="shared" si="19"/>
        <v>0.76101750000000001</v>
      </c>
      <c r="FW59" s="17">
        <f t="shared" si="20"/>
        <v>1.56E-3</v>
      </c>
      <c r="FX59" s="21">
        <f>FR59/(AR59+AZ59+AR60+AZ60)</f>
        <v>1.186103162941768</v>
      </c>
      <c r="FY59" s="21">
        <f>FS59/(AR59+AZ59+AR60+AZ60)</f>
        <v>5.1504137344366263E-2</v>
      </c>
      <c r="FZ59" s="21">
        <f>FU59/(AR59+AZ59+AR60+AZ60)</f>
        <v>2.0932255819348856E-2</v>
      </c>
      <c r="GA59" s="21">
        <f>FV59/(AR59+AZ59+AR60+AZ60)</f>
        <v>0.29426088469569256</v>
      </c>
      <c r="GB59" s="21">
        <f>FW59/(AR59+AZ59+AR60+AZ60)</f>
        <v>6.0320160853762279E-4</v>
      </c>
      <c r="GC59" s="20">
        <v>43956</v>
      </c>
      <c r="GD59" s="21" t="s">
        <v>120</v>
      </c>
      <c r="GE59" s="21">
        <v>87.5</v>
      </c>
      <c r="GF59" s="21">
        <v>24.5</v>
      </c>
      <c r="GG59" s="21">
        <v>3.9949999999999999E-2</v>
      </c>
      <c r="GH59" s="21">
        <v>4.8210000000000001E-4</v>
      </c>
      <c r="GI59" s="21">
        <f t="shared" si="45"/>
        <v>3.495625</v>
      </c>
      <c r="GJ59" s="21">
        <v>4.2183749999999999E-2</v>
      </c>
      <c r="GK59" s="17">
        <f t="shared" si="46"/>
        <v>82.866625181497611</v>
      </c>
      <c r="GL59" s="21">
        <f>GI59/(AR59+AZ59+AR60+AZ60)</f>
        <v>1.3516452710540563</v>
      </c>
      <c r="GM59" s="21">
        <f>GJ59/(AR59+AZ59+AR60+AZ60)</f>
        <v>1.6311093496249325E-2</v>
      </c>
      <c r="GN59" s="22">
        <v>43971</v>
      </c>
      <c r="GO59" s="17" t="s">
        <v>121</v>
      </c>
      <c r="GP59" s="17" t="s">
        <v>118</v>
      </c>
      <c r="GQ59" s="17" t="s">
        <v>118</v>
      </c>
      <c r="GR59" s="17" t="s">
        <v>118</v>
      </c>
      <c r="GS59" s="17" t="s">
        <v>118</v>
      </c>
      <c r="GT59" s="17" t="s">
        <v>118</v>
      </c>
      <c r="GU59" s="17" t="s">
        <v>118</v>
      </c>
      <c r="GV59" s="17" t="s">
        <v>118</v>
      </c>
      <c r="GW59" s="17" t="s">
        <v>118</v>
      </c>
      <c r="GX59" s="17" t="s">
        <v>118</v>
      </c>
      <c r="GY59" s="22">
        <v>44007</v>
      </c>
      <c r="GZ59" s="17" t="s">
        <v>122</v>
      </c>
      <c r="HA59" s="17">
        <v>440</v>
      </c>
      <c r="HB59" s="17">
        <v>0</v>
      </c>
      <c r="HC59" s="17" t="s">
        <v>118</v>
      </c>
      <c r="HD59" s="17" t="s">
        <v>118</v>
      </c>
      <c r="HE59" s="17" t="s">
        <v>118</v>
      </c>
      <c r="HF59" s="17" t="s">
        <v>118</v>
      </c>
      <c r="HG59" s="17" t="s">
        <v>118</v>
      </c>
      <c r="HH59" s="17" t="s">
        <v>118</v>
      </c>
      <c r="HI59" s="17" t="s">
        <v>118</v>
      </c>
      <c r="HJ59" s="22">
        <v>44017</v>
      </c>
      <c r="HK59" s="17" t="s">
        <v>123</v>
      </c>
      <c r="HL59" s="17">
        <v>0.88280000000000003</v>
      </c>
      <c r="HM59" s="17">
        <v>6.8289499999999999</v>
      </c>
      <c r="HN59" s="17">
        <v>8.8279999999999999E-4</v>
      </c>
      <c r="HO59" s="17">
        <v>6.8289500000000003E-3</v>
      </c>
      <c r="HP59" s="17">
        <v>0.11201867</v>
      </c>
      <c r="HQ59" s="17">
        <v>62.9</v>
      </c>
      <c r="HR59" s="17">
        <v>100.8</v>
      </c>
      <c r="HS59" s="17">
        <v>6.3362014689999997</v>
      </c>
      <c r="HT59" s="17">
        <f t="shared" si="3"/>
        <v>6.3362014689999999E-3</v>
      </c>
      <c r="HU59" s="17">
        <v>56.56379853</v>
      </c>
      <c r="HV59" s="17">
        <f t="shared" si="4"/>
        <v>107.136201469</v>
      </c>
      <c r="HW59" s="17">
        <f t="shared" si="5"/>
        <v>9.4579838656833198E-2</v>
      </c>
      <c r="HX59" s="17">
        <f t="shared" si="6"/>
        <v>0.73162776302172761</v>
      </c>
      <c r="HY59" s="17">
        <v>9.5340506000000005E-2</v>
      </c>
      <c r="HZ59" s="17">
        <v>0.69841018399999999</v>
      </c>
      <c r="IA59" s="17">
        <v>4.1890249999999999E-3</v>
      </c>
      <c r="IB59" s="17">
        <f t="shared" si="7"/>
        <v>1.6720913572781089</v>
      </c>
      <c r="IC59" s="17">
        <f t="shared" si="8"/>
        <v>12.934558534531424</v>
      </c>
      <c r="ID59" s="17">
        <v>1.685539305</v>
      </c>
      <c r="IE59" s="17">
        <v>12.347299899999999</v>
      </c>
      <c r="IF59" s="17">
        <v>7.4058419E-2</v>
      </c>
      <c r="IG59" s="22">
        <v>44017</v>
      </c>
      <c r="IH59" s="17" t="s">
        <v>123</v>
      </c>
      <c r="II59" s="17">
        <v>0.60019999999999996</v>
      </c>
      <c r="IJ59" s="17">
        <v>1.62595</v>
      </c>
      <c r="IK59" s="17">
        <v>6.0019999999999995E-4</v>
      </c>
      <c r="IL59" s="17">
        <v>1.6259499999999999E-3</v>
      </c>
      <c r="IM59" s="17">
        <v>0.11461318099999999</v>
      </c>
      <c r="IN59" s="17">
        <v>61.2</v>
      </c>
      <c r="IO59" s="17">
        <v>101.4</v>
      </c>
      <c r="IP59" s="17">
        <v>6.2930591260000002</v>
      </c>
      <c r="IQ59" s="17">
        <f t="shared" si="9"/>
        <v>6.2930591260000005E-3</v>
      </c>
      <c r="IR59" s="17">
        <v>54.90694087</v>
      </c>
      <c r="IS59" s="17">
        <f t="shared" si="10"/>
        <v>107.69305912600001</v>
      </c>
      <c r="IT59" s="17">
        <f t="shared" si="11"/>
        <v>6.4637374087425203E-2</v>
      </c>
      <c r="IU59" s="17">
        <f t="shared" si="12"/>
        <v>0.17510352948591973</v>
      </c>
      <c r="IV59" s="17">
        <v>3.9318736E-2</v>
      </c>
      <c r="IW59" s="17">
        <v>0.18153818999999999</v>
      </c>
      <c r="IX59" s="17">
        <v>4.910803E-3</v>
      </c>
      <c r="IY59" s="17">
        <f t="shared" si="13"/>
        <v>1.1772168156383613</v>
      </c>
      <c r="IZ59" s="17">
        <f t="shared" si="14"/>
        <v>3.1890964368330454</v>
      </c>
      <c r="JA59" s="17">
        <v>0.71609773300000001</v>
      </c>
      <c r="JB59" s="17">
        <v>3.3062885469999999</v>
      </c>
      <c r="JC59" s="17">
        <v>8.9438665000000001E-2</v>
      </c>
      <c r="JD59" s="22">
        <v>44017</v>
      </c>
      <c r="JE59" s="17" t="s">
        <v>123</v>
      </c>
      <c r="JF59" s="17" t="s">
        <v>118</v>
      </c>
      <c r="JG59" s="17" t="s">
        <v>118</v>
      </c>
      <c r="JH59" s="17" t="s">
        <v>118</v>
      </c>
      <c r="JI59" s="17" t="s">
        <v>118</v>
      </c>
      <c r="JJ59" s="17">
        <v>0.13753106900000001</v>
      </c>
      <c r="JK59" s="17">
        <v>58.4</v>
      </c>
      <c r="JL59" s="17">
        <v>101.8</v>
      </c>
      <c r="JM59" s="17">
        <v>7.0607428990000001</v>
      </c>
      <c r="JN59" s="17">
        <v>7.0607430000000004E-3</v>
      </c>
      <c r="JO59" s="17">
        <v>51.339257099999998</v>
      </c>
      <c r="JP59" s="17">
        <v>108.86074290000001</v>
      </c>
      <c r="JQ59" s="17" t="s">
        <v>118</v>
      </c>
      <c r="JR59" s="17" t="s">
        <v>118</v>
      </c>
      <c r="JS59" s="17" t="s">
        <v>118</v>
      </c>
      <c r="JT59" s="17" t="s">
        <v>118</v>
      </c>
      <c r="JU59" s="17" t="s">
        <v>118</v>
      </c>
      <c r="JV59" s="17" t="s">
        <v>118</v>
      </c>
      <c r="JW59" s="17" t="s">
        <v>118</v>
      </c>
      <c r="JX59" s="17" t="s">
        <v>118</v>
      </c>
      <c r="JY59" s="17" t="s">
        <v>118</v>
      </c>
      <c r="JZ59" s="17" t="s">
        <v>118</v>
      </c>
      <c r="KA59" s="17">
        <f t="shared" si="56"/>
        <v>1698</v>
      </c>
      <c r="KB59" s="17">
        <f t="shared" si="41"/>
        <v>1.6980000000000001E-3</v>
      </c>
      <c r="KC59" s="17">
        <v>3.1084000000000001</v>
      </c>
      <c r="KD59" s="17">
        <v>0.74609999999999999</v>
      </c>
      <c r="KE59" s="17">
        <v>2.2494261667941902</v>
      </c>
      <c r="KF59" s="17">
        <f t="shared" si="38"/>
        <v>5.2168179690895297E-4</v>
      </c>
      <c r="KG59" s="17">
        <f t="shared" si="25"/>
        <v>30.723309594166839</v>
      </c>
      <c r="KH59" s="17">
        <v>1.62</v>
      </c>
      <c r="KI59" s="17">
        <v>0.81542000000000003</v>
      </c>
      <c r="KJ59" s="17">
        <v>0.73157265552751405</v>
      </c>
      <c r="KK59" s="17">
        <f t="shared" si="26"/>
        <v>9.6639313912779798E-5</v>
      </c>
      <c r="KL59" s="17">
        <f t="shared" si="27"/>
        <v>5.6913612433910359</v>
      </c>
      <c r="KM59" s="17">
        <v>0.40050000000000002</v>
      </c>
      <c r="KN59" s="17">
        <v>0.70740000000000003</v>
      </c>
      <c r="KO59" s="17">
        <f t="shared" si="28"/>
        <v>1.1079000000000001</v>
      </c>
      <c r="KP59" s="17">
        <v>1.19184</v>
      </c>
      <c r="KQ59" s="17">
        <v>2.0727272727272701</v>
      </c>
      <c r="KR59" s="17">
        <f t="shared" si="29"/>
        <v>2.7369110382545426E-4</v>
      </c>
      <c r="KS59" s="17">
        <f t="shared" si="30"/>
        <v>16.118439565692242</v>
      </c>
      <c r="KT59" s="17">
        <v>0.61499999999999999</v>
      </c>
      <c r="KU59" s="17">
        <v>2.2118199999999999</v>
      </c>
      <c r="KV59" s="17">
        <v>1.0186846038863999</v>
      </c>
      <c r="KW59" s="17">
        <f t="shared" si="31"/>
        <v>1.3856853930493306E-4</v>
      </c>
      <c r="KX59" s="17">
        <f t="shared" si="32"/>
        <v>8.1606913607145497</v>
      </c>
      <c r="KY59" s="17">
        <v>0.88049999999999995</v>
      </c>
      <c r="KZ59" s="17">
        <v>1.7112499999999999</v>
      </c>
      <c r="LA59" s="17">
        <v>0.887589343729695</v>
      </c>
      <c r="LB59" s="17">
        <f t="shared" si="33"/>
        <v>1.3373802363547763E-4</v>
      </c>
      <c r="LC59" s="17">
        <f t="shared" si="34"/>
        <v>7.8762086946688825</v>
      </c>
      <c r="LD59" s="17">
        <f t="shared" si="35"/>
        <v>1.1643187775875977E-3</v>
      </c>
      <c r="LE59" s="17">
        <f t="shared" si="36"/>
        <v>68.570010458633547</v>
      </c>
      <c r="LF59" s="17">
        <v>0.43925500000000001</v>
      </c>
      <c r="LG59" s="17">
        <v>2.2646167055729999E-2</v>
      </c>
    </row>
    <row r="60" spans="1:319" x14ac:dyDescent="0.35">
      <c r="A60" s="17">
        <v>28</v>
      </c>
      <c r="B60" s="17" t="s">
        <v>124</v>
      </c>
      <c r="C60" s="17" t="s">
        <v>148</v>
      </c>
      <c r="D60" s="17" t="s">
        <v>112</v>
      </c>
      <c r="E60" s="17" t="s">
        <v>130</v>
      </c>
      <c r="F60" s="17" t="s">
        <v>106</v>
      </c>
      <c r="G60" s="18">
        <v>44017</v>
      </c>
      <c r="H60" s="17" t="s">
        <v>115</v>
      </c>
      <c r="I60" s="17">
        <v>847.09</v>
      </c>
      <c r="J60" s="17">
        <v>5.8989000000000003</v>
      </c>
      <c r="K60" s="17">
        <v>2.52</v>
      </c>
      <c r="L60" s="17">
        <v>3.2551000000000001</v>
      </c>
      <c r="M60" s="17">
        <v>11.673999999999999</v>
      </c>
      <c r="N60" s="17">
        <v>0.71419999999999995</v>
      </c>
      <c r="O60" s="17">
        <v>0.7641</v>
      </c>
      <c r="P60" s="17">
        <v>0.49840000000000001</v>
      </c>
      <c r="Q60" s="17">
        <v>1.2784</v>
      </c>
      <c r="R60" s="17">
        <v>3.2551000000000001</v>
      </c>
      <c r="S60" s="17">
        <v>4.0999999999999996</v>
      </c>
      <c r="T60" s="17">
        <v>7</v>
      </c>
      <c r="U60" s="17">
        <v>4</v>
      </c>
      <c r="V60" s="17">
        <v>0</v>
      </c>
      <c r="W60" s="17">
        <v>23</v>
      </c>
      <c r="X60" s="17">
        <v>45.2</v>
      </c>
      <c r="Y60" s="17" t="s">
        <v>136</v>
      </c>
      <c r="Z60" s="17">
        <v>4</v>
      </c>
      <c r="AA60" s="17">
        <v>14</v>
      </c>
      <c r="AB60" s="17">
        <v>0</v>
      </c>
      <c r="AC60" s="17" t="s">
        <v>139</v>
      </c>
      <c r="AD60" s="17">
        <v>5</v>
      </c>
      <c r="AE60" s="17"/>
      <c r="AF60" s="17">
        <v>18.899999999999999</v>
      </c>
      <c r="AG60" s="17">
        <f t="shared" si="15"/>
        <v>143.60134940412618</v>
      </c>
      <c r="AH60" s="17">
        <f t="shared" si="0"/>
        <v>0.38664196035111476</v>
      </c>
      <c r="AI60" s="17">
        <v>23</v>
      </c>
      <c r="AJ60" s="17">
        <v>8.4189000000000007</v>
      </c>
      <c r="AK60" s="17">
        <v>261.25020000000001</v>
      </c>
      <c r="AL60" s="17">
        <v>26.273099999999999</v>
      </c>
      <c r="AM60" s="17">
        <v>0.3201</v>
      </c>
      <c r="AN60" s="17">
        <v>0.21</v>
      </c>
      <c r="AO60" s="17">
        <v>7.22</v>
      </c>
      <c r="AP60" s="17">
        <v>0.73</v>
      </c>
      <c r="AQ60" s="17">
        <v>0.172380952</v>
      </c>
      <c r="AR60" s="17">
        <v>0.71419999999999995</v>
      </c>
      <c r="AS60" s="17">
        <v>516.13959999999997</v>
      </c>
      <c r="AT60" s="17">
        <v>94.518299999999996</v>
      </c>
      <c r="AU60" s="17">
        <v>0.58289999999999997</v>
      </c>
      <c r="AV60" s="17">
        <v>1.377</v>
      </c>
      <c r="AW60" s="17">
        <v>2.74</v>
      </c>
      <c r="AX60" s="17">
        <v>0.5</v>
      </c>
      <c r="AY60" s="17">
        <v>0.13674654999999999</v>
      </c>
      <c r="AZ60" s="17">
        <v>0.7641</v>
      </c>
      <c r="BA60" s="17">
        <v>325.32900000000001</v>
      </c>
      <c r="BB60" s="17">
        <v>130.2277</v>
      </c>
      <c r="BC60" s="17">
        <v>1.2742</v>
      </c>
      <c r="BD60" s="17">
        <v>4.1479999999999997</v>
      </c>
      <c r="BE60" s="17">
        <v>0.65</v>
      </c>
      <c r="BF60" s="17">
        <v>0.26</v>
      </c>
      <c r="BG60" s="17">
        <v>0.120154291</v>
      </c>
      <c r="BH60" s="17">
        <v>0.49840000000000001</v>
      </c>
      <c r="BI60" s="17">
        <v>41.402900000000002</v>
      </c>
      <c r="BJ60" s="17">
        <v>44.600700000000003</v>
      </c>
      <c r="BK60" s="17">
        <v>3.4289999999999998</v>
      </c>
      <c r="BL60" s="17">
        <v>3.823</v>
      </c>
      <c r="BM60" s="17">
        <v>0.03</v>
      </c>
      <c r="BN60" s="17">
        <v>0.03</v>
      </c>
      <c r="BO60" s="17">
        <v>0.33439707000000002</v>
      </c>
      <c r="BP60" s="17">
        <v>1.2784</v>
      </c>
      <c r="BQ60" s="17">
        <f t="shared" si="16"/>
        <v>1144.1216999999999</v>
      </c>
      <c r="BR60" s="17">
        <v>1.397</v>
      </c>
      <c r="BS60" s="17">
        <v>3.2116799999999999</v>
      </c>
      <c r="BT60" s="17">
        <v>1967.9449999999999</v>
      </c>
      <c r="BU60" s="17">
        <v>636.35500000000002</v>
      </c>
      <c r="BV60" s="17">
        <v>0.88864500000000002</v>
      </c>
      <c r="BW60" s="17">
        <v>1438.76</v>
      </c>
      <c r="BX60" s="17">
        <v>20.684999999999999</v>
      </c>
      <c r="BY60" s="17">
        <v>45.552643431049603</v>
      </c>
      <c r="BZ60" s="17">
        <v>1.48494576890256</v>
      </c>
      <c r="CA60" s="17">
        <v>30.7209491813407</v>
      </c>
      <c r="CB60" s="17">
        <v>1.3494999999999999</v>
      </c>
      <c r="CC60" s="17">
        <v>3.0171999999999999</v>
      </c>
      <c r="CD60" s="17">
        <v>1782.63</v>
      </c>
      <c r="CE60" s="17">
        <v>619.16999999999996</v>
      </c>
      <c r="CF60" s="17">
        <v>1.10856</v>
      </c>
      <c r="CG60" s="17">
        <v>2049.0749999999998</v>
      </c>
      <c r="CH60" s="17">
        <v>25.68</v>
      </c>
      <c r="CI60" s="17">
        <v>45.862482073515103</v>
      </c>
      <c r="CJ60" s="17">
        <v>1.90623234930721</v>
      </c>
      <c r="CK60" s="17">
        <v>24.079161671771399</v>
      </c>
      <c r="CL60" s="17">
        <v>1.2789999999999999</v>
      </c>
      <c r="CM60" s="17">
        <v>3.2549399999999999</v>
      </c>
      <c r="CN60" s="17">
        <v>2009.2650000000001</v>
      </c>
      <c r="CO60" s="17">
        <v>598.46500000000003</v>
      </c>
      <c r="CP60" s="17">
        <v>1.6177699999999999</v>
      </c>
      <c r="CQ60" s="17">
        <v>3472.66</v>
      </c>
      <c r="CR60" s="17">
        <v>9.9749999999999996</v>
      </c>
      <c r="CS60" s="17">
        <v>46.806909952816902</v>
      </c>
      <c r="CT60" s="17">
        <v>0.78055744550774797</v>
      </c>
      <c r="CU60" s="17">
        <v>59.969146992592997</v>
      </c>
      <c r="CV60" s="17">
        <v>1.5549999999999999</v>
      </c>
      <c r="CW60" s="17">
        <v>3.0291899999999998</v>
      </c>
      <c r="CX60" s="17">
        <v>1794.04</v>
      </c>
      <c r="CY60" s="17">
        <v>719.48</v>
      </c>
      <c r="CZ60" s="17">
        <v>2.1418200000000001</v>
      </c>
      <c r="DA60" s="17">
        <v>4953.2</v>
      </c>
      <c r="DB60" s="17">
        <v>9.89</v>
      </c>
      <c r="DC60" s="17">
        <v>46.268810289389101</v>
      </c>
      <c r="DD60" s="17">
        <v>0.63601286173633498</v>
      </c>
      <c r="DE60" s="17">
        <v>72.748230535894805</v>
      </c>
      <c r="DF60" s="17">
        <v>1.2470000000000001</v>
      </c>
      <c r="DG60" s="17">
        <v>3.16629</v>
      </c>
      <c r="DH60" s="17">
        <v>1924.63</v>
      </c>
      <c r="DI60" s="17">
        <v>572.75</v>
      </c>
      <c r="DJ60" s="17">
        <v>0.70384000000000002</v>
      </c>
      <c r="DK60" s="17">
        <v>927.99</v>
      </c>
      <c r="DL60" s="17">
        <v>11.15</v>
      </c>
      <c r="DM60" s="17">
        <v>45.930232558139501</v>
      </c>
      <c r="DN60" s="17">
        <v>0.89414595028067401</v>
      </c>
      <c r="DO60" s="17">
        <v>51.367713004484301</v>
      </c>
      <c r="DP60" s="17">
        <v>147.702</v>
      </c>
      <c r="DQ60" s="17">
        <v>1.1399999999999999</v>
      </c>
      <c r="DR60" s="17">
        <v>31.41</v>
      </c>
      <c r="DS60" s="17">
        <v>41.02</v>
      </c>
      <c r="DT60" s="17">
        <v>0.52332000000000001</v>
      </c>
      <c r="DU60" s="17">
        <v>430.9</v>
      </c>
      <c r="DV60" s="17">
        <v>3.12</v>
      </c>
      <c r="DW60" s="17">
        <v>2.7772135786922302E-2</v>
      </c>
      <c r="DX60" s="17">
        <v>2.1123613762846802E-3</v>
      </c>
      <c r="DY60" s="17">
        <v>13.1474358974359</v>
      </c>
      <c r="DZ60" s="17">
        <v>1.3374999999999999</v>
      </c>
      <c r="EA60" s="17">
        <v>3.0771899999999999</v>
      </c>
      <c r="EB60" s="17">
        <v>1839.7149999999999</v>
      </c>
      <c r="EC60" s="17">
        <v>649.58000000000004</v>
      </c>
      <c r="ED60" s="17">
        <v>0.69225999999999999</v>
      </c>
      <c r="EE60" s="17">
        <v>896.06</v>
      </c>
      <c r="EF60" s="17">
        <v>28.78</v>
      </c>
      <c r="EG60" s="17">
        <v>48.583002848842099</v>
      </c>
      <c r="EH60" s="17">
        <v>2.15295179533467</v>
      </c>
      <c r="EI60" s="17">
        <v>22.566050981461299</v>
      </c>
      <c r="EJ60" s="17">
        <v>1.1154999999999999</v>
      </c>
      <c r="EK60" s="17">
        <v>3.0164749999999998</v>
      </c>
      <c r="EL60" s="17">
        <v>1781.9649999999999</v>
      </c>
      <c r="EM60" s="17">
        <v>490.41</v>
      </c>
      <c r="EN60" s="17">
        <v>1.0217350000000001</v>
      </c>
      <c r="EO60" s="17">
        <v>1807.79</v>
      </c>
      <c r="EP60" s="17">
        <v>23.385000000000002</v>
      </c>
      <c r="EQ60" s="17">
        <v>43.922056498756099</v>
      </c>
      <c r="ER60" s="17">
        <v>2.0942183336308502</v>
      </c>
      <c r="ES60" s="17">
        <v>20.9764242508849</v>
      </c>
      <c r="ET60" s="17">
        <v>1.3720000000000001</v>
      </c>
      <c r="EU60" s="17">
        <v>2.97702</v>
      </c>
      <c r="EV60" s="17">
        <v>1744.44</v>
      </c>
      <c r="EW60" s="17">
        <v>648.63</v>
      </c>
      <c r="EX60" s="17">
        <v>1.0885199999999999</v>
      </c>
      <c r="EY60" s="17">
        <v>1993.33</v>
      </c>
      <c r="EZ60" s="17">
        <v>25.55</v>
      </c>
      <c r="FA60" s="17">
        <v>47.2762390670554</v>
      </c>
      <c r="FB60" s="17">
        <v>1.8622448979591799</v>
      </c>
      <c r="FC60" s="17">
        <v>25.386692759295499</v>
      </c>
      <c r="FD60" s="17">
        <v>2.3039999999999998</v>
      </c>
      <c r="FE60" s="17" t="s">
        <v>118</v>
      </c>
      <c r="FF60" s="17">
        <v>3.1379999999999999</v>
      </c>
      <c r="FG60" s="19">
        <f t="shared" si="37"/>
        <v>2.3039999999999998</v>
      </c>
      <c r="FH60" s="17">
        <f t="shared" si="1"/>
        <v>0.195169536</v>
      </c>
      <c r="FI60" s="20">
        <v>43917</v>
      </c>
      <c r="FJ60" s="21" t="s">
        <v>119</v>
      </c>
      <c r="FK60" s="21">
        <v>75</v>
      </c>
      <c r="FL60" s="21">
        <v>30</v>
      </c>
      <c r="FM60" s="21">
        <v>40.9</v>
      </c>
      <c r="FN60" s="21">
        <v>1.776</v>
      </c>
      <c r="FO60" s="84">
        <v>0.72180000000000011</v>
      </c>
      <c r="FP60" s="84">
        <v>10.1469</v>
      </c>
      <c r="FQ60" s="84">
        <v>2.0799999999999999E-2</v>
      </c>
      <c r="FR60" s="21">
        <v>3.0674999999999999</v>
      </c>
      <c r="FS60" s="21">
        <v>0.13320000000000001</v>
      </c>
      <c r="FT60" s="21">
        <f t="shared" si="17"/>
        <v>23.029279279279276</v>
      </c>
      <c r="FU60" s="17">
        <f t="shared" si="18"/>
        <v>5.413500000000001E-2</v>
      </c>
      <c r="FV60" s="17">
        <f t="shared" si="19"/>
        <v>0.76101750000000001</v>
      </c>
      <c r="FW60" s="17">
        <f t="shared" si="20"/>
        <v>1.56E-3</v>
      </c>
      <c r="FX60" s="21">
        <f>FR60/(AR59+AZ59+AR60+AZ60)</f>
        <v>1.186103162941768</v>
      </c>
      <c r="FY60" s="21">
        <f>FS60/(AR59+AZ59+AR60+AZ60)</f>
        <v>5.1504137344366263E-2</v>
      </c>
      <c r="FZ60" s="21">
        <f>FU60/(AR59+AZ59+AR60+AZ60)</f>
        <v>2.0932255819348856E-2</v>
      </c>
      <c r="GA60" s="21">
        <f>FV60/(AR59+AZ59+AR60+AZ60)</f>
        <v>0.29426088469569256</v>
      </c>
      <c r="GB60" s="21">
        <f>FW60/(AR59+AZ59+AR60+AZ60)</f>
        <v>6.0320160853762279E-4</v>
      </c>
      <c r="GC60" s="20">
        <v>43956</v>
      </c>
      <c r="GD60" s="21" t="s">
        <v>120</v>
      </c>
      <c r="GE60" s="21">
        <v>87.5</v>
      </c>
      <c r="GF60" s="21">
        <v>24.5</v>
      </c>
      <c r="GG60" s="21">
        <v>3.9949999999999999E-2</v>
      </c>
      <c r="GH60" s="21">
        <v>4.8210000000000001E-4</v>
      </c>
      <c r="GI60" s="21">
        <f t="shared" si="45"/>
        <v>3.495625</v>
      </c>
      <c r="GJ60" s="21">
        <v>4.2183749999999999E-2</v>
      </c>
      <c r="GK60" s="17">
        <f t="shared" si="46"/>
        <v>82.866625181497611</v>
      </c>
      <c r="GL60" s="21">
        <f>GI60/(AR59+AZ59+AR60+AZ60)</f>
        <v>1.3516452710540563</v>
      </c>
      <c r="GM60" s="21">
        <f>GJ60/(AR59+AZ59+AR60+AZ60)</f>
        <v>1.6311093496249325E-2</v>
      </c>
      <c r="GN60" s="22">
        <v>43971</v>
      </c>
      <c r="GO60" s="17" t="s">
        <v>121</v>
      </c>
      <c r="GP60" s="17" t="s">
        <v>118</v>
      </c>
      <c r="GQ60" s="17" t="s">
        <v>118</v>
      </c>
      <c r="GR60" s="17" t="s">
        <v>118</v>
      </c>
      <c r="GS60" s="17" t="s">
        <v>118</v>
      </c>
      <c r="GT60" s="17" t="s">
        <v>118</v>
      </c>
      <c r="GU60" s="17" t="s">
        <v>118</v>
      </c>
      <c r="GV60" s="17" t="s">
        <v>118</v>
      </c>
      <c r="GW60" s="17" t="s">
        <v>118</v>
      </c>
      <c r="GX60" s="17" t="s">
        <v>118</v>
      </c>
      <c r="GY60" s="22">
        <v>44007</v>
      </c>
      <c r="GZ60" s="17" t="s">
        <v>122</v>
      </c>
      <c r="HA60" s="17">
        <v>440</v>
      </c>
      <c r="HB60" s="17">
        <v>0</v>
      </c>
      <c r="HC60" s="17" t="s">
        <v>118</v>
      </c>
      <c r="HD60" s="17" t="s">
        <v>118</v>
      </c>
      <c r="HE60" s="17" t="s">
        <v>118</v>
      </c>
      <c r="HF60" s="17" t="s">
        <v>118</v>
      </c>
      <c r="HG60" s="17" t="s">
        <v>118</v>
      </c>
      <c r="HH60" s="17" t="s">
        <v>118</v>
      </c>
      <c r="HI60" s="17" t="s">
        <v>118</v>
      </c>
      <c r="HJ60" s="22">
        <v>44017</v>
      </c>
      <c r="HK60" s="17" t="s">
        <v>123</v>
      </c>
      <c r="HL60" s="17">
        <v>1.7138</v>
      </c>
      <c r="HM60" s="17">
        <v>0.68884999999999996</v>
      </c>
      <c r="HN60" s="17">
        <v>1.7137999999999999E-3</v>
      </c>
      <c r="HO60" s="17">
        <v>6.8884999999999997E-4</v>
      </c>
      <c r="HP60" s="17">
        <v>0.107644306</v>
      </c>
      <c r="HQ60" s="17">
        <v>61.2</v>
      </c>
      <c r="HR60" s="17">
        <v>100.2</v>
      </c>
      <c r="HS60" s="17">
        <v>5.9476056340000003</v>
      </c>
      <c r="HT60" s="17">
        <f t="shared" si="3"/>
        <v>5.947605634E-3</v>
      </c>
      <c r="HU60" s="17">
        <v>55.252394369999998</v>
      </c>
      <c r="HV60" s="17">
        <f t="shared" si="4"/>
        <v>106.147605634</v>
      </c>
      <c r="HW60" s="17">
        <f t="shared" si="5"/>
        <v>0.18191576653554922</v>
      </c>
      <c r="HX60" s="17">
        <f t="shared" si="6"/>
        <v>7.3119778140980904E-2</v>
      </c>
      <c r="HY60" s="17"/>
      <c r="HZ60" s="17"/>
      <c r="IA60" s="17"/>
      <c r="IB60" s="17">
        <f t="shared" si="7"/>
        <v>3.2924503745003806</v>
      </c>
      <c r="IC60" s="17">
        <f t="shared" si="8"/>
        <v>1.3233775472485627</v>
      </c>
      <c r="ID60" s="17"/>
      <c r="IE60" s="17"/>
      <c r="IF60" s="17"/>
      <c r="IG60" s="22">
        <v>44017</v>
      </c>
      <c r="IH60" s="17" t="s">
        <v>123</v>
      </c>
      <c r="II60" s="17">
        <v>2.3517999999999999</v>
      </c>
      <c r="IJ60" s="17">
        <v>7.7509499999999996</v>
      </c>
      <c r="IK60" s="17">
        <v>2.3517999999999998E-3</v>
      </c>
      <c r="IL60" s="17">
        <v>7.7509500000000004E-3</v>
      </c>
      <c r="IM60" s="17">
        <v>9.4681708000000003E-2</v>
      </c>
      <c r="IN60" s="17">
        <v>58.3</v>
      </c>
      <c r="IO60" s="17">
        <v>101.1</v>
      </c>
      <c r="IP60" s="17">
        <v>5.0425101210000003</v>
      </c>
      <c r="IQ60" s="17">
        <f t="shared" si="9"/>
        <v>5.042510121E-3</v>
      </c>
      <c r="IR60" s="17">
        <v>53.257489880000001</v>
      </c>
      <c r="IS60" s="17">
        <f t="shared" si="10"/>
        <v>106.142510121</v>
      </c>
      <c r="IT60" s="17">
        <f t="shared" si="11"/>
        <v>0.24962595530256781</v>
      </c>
      <c r="IU60" s="17">
        <f t="shared" si="12"/>
        <v>0.82270528882236493</v>
      </c>
      <c r="IV60" s="17"/>
      <c r="IW60" s="17"/>
      <c r="IX60" s="17"/>
      <c r="IY60" s="17">
        <f t="shared" si="13"/>
        <v>4.6871520956963248</v>
      </c>
      <c r="IZ60" s="17">
        <f t="shared" si="14"/>
        <v>15.44769178337334</v>
      </c>
      <c r="JA60" s="17"/>
      <c r="JB60" s="17"/>
      <c r="JC60" s="17"/>
      <c r="JD60" s="22">
        <v>44017</v>
      </c>
      <c r="JE60" s="17" t="s">
        <v>123</v>
      </c>
      <c r="JF60" s="17" t="s">
        <v>118</v>
      </c>
      <c r="JG60" s="17" t="s">
        <v>118</v>
      </c>
      <c r="JH60" s="17" t="s">
        <v>118</v>
      </c>
      <c r="JI60" s="17" t="s">
        <v>118</v>
      </c>
      <c r="JJ60" s="17">
        <v>0.13753106900000001</v>
      </c>
      <c r="JK60" s="17">
        <v>58.4</v>
      </c>
      <c r="JL60" s="17">
        <v>101.8</v>
      </c>
      <c r="JM60" s="17">
        <v>7.0607428990000001</v>
      </c>
      <c r="JN60" s="17">
        <v>7.0607430000000004E-3</v>
      </c>
      <c r="JO60" s="17">
        <v>51.339257099999998</v>
      </c>
      <c r="JP60" s="17">
        <v>108.86074290000001</v>
      </c>
      <c r="JQ60" s="17" t="s">
        <v>118</v>
      </c>
      <c r="JR60" s="17" t="s">
        <v>118</v>
      </c>
      <c r="JS60" s="17"/>
      <c r="JT60" s="17"/>
      <c r="JU60" s="17"/>
      <c r="JV60" s="17" t="s">
        <v>118</v>
      </c>
      <c r="JW60" s="17" t="s">
        <v>118</v>
      </c>
      <c r="JX60" s="17"/>
      <c r="JY60" s="17"/>
      <c r="JZ60" s="17"/>
      <c r="KA60" s="17">
        <f t="shared" si="56"/>
        <v>1698</v>
      </c>
      <c r="KB60" s="17">
        <f t="shared" si="41"/>
        <v>1.6980000000000001E-3</v>
      </c>
      <c r="KC60" s="17">
        <v>5.8989000000000003</v>
      </c>
      <c r="KD60" s="17">
        <v>0.88864500000000002</v>
      </c>
      <c r="KE60" s="17">
        <v>1.48494576890256</v>
      </c>
      <c r="KF60" s="17">
        <f t="shared" si="38"/>
        <v>7.784127284961765E-4</v>
      </c>
      <c r="KG60" s="17">
        <f t="shared" si="25"/>
        <v>45.842916872566335</v>
      </c>
      <c r="KH60" s="17">
        <v>2.52</v>
      </c>
      <c r="KI60" s="17">
        <v>0.70384000000000002</v>
      </c>
      <c r="KJ60" s="17">
        <v>0.89414595028067401</v>
      </c>
      <c r="KK60" s="17">
        <f t="shared" si="26"/>
        <v>1.5859259278267848E-4</v>
      </c>
      <c r="KL60" s="17">
        <f t="shared" si="27"/>
        <v>9.3399642392625708</v>
      </c>
      <c r="KM60" s="17">
        <v>0.71419999999999995</v>
      </c>
      <c r="KN60" s="17">
        <v>0.7641</v>
      </c>
      <c r="KO60" s="17">
        <f t="shared" si="28"/>
        <v>1.4782999999999999</v>
      </c>
      <c r="KP60" s="17">
        <v>1.10856</v>
      </c>
      <c r="KQ60" s="17">
        <v>1.90623234930721</v>
      </c>
      <c r="KR60" s="17">
        <f t="shared" si="29"/>
        <v>3.1239035470726888E-4</v>
      </c>
      <c r="KS60" s="17">
        <f t="shared" si="30"/>
        <v>18.397547391476376</v>
      </c>
      <c r="KT60" s="17">
        <v>0.49840000000000001</v>
      </c>
      <c r="KU60" s="17">
        <v>1.6177699999999999</v>
      </c>
      <c r="KV60" s="17">
        <v>0.78055744550774797</v>
      </c>
      <c r="KW60" s="17">
        <f t="shared" si="31"/>
        <v>6.2936078943974427E-5</v>
      </c>
      <c r="KX60" s="17">
        <f t="shared" si="32"/>
        <v>3.706482858891309</v>
      </c>
      <c r="KY60" s="17">
        <v>1.2784</v>
      </c>
      <c r="KZ60" s="17">
        <v>2.1418200000000001</v>
      </c>
      <c r="LA60" s="17">
        <v>0.63601286173633498</v>
      </c>
      <c r="LB60" s="17">
        <f t="shared" si="33"/>
        <v>1.7414685263228313E-4</v>
      </c>
      <c r="LC60" s="17">
        <f t="shared" si="34"/>
        <v>10.255998388238112</v>
      </c>
      <c r="LD60" s="17">
        <f t="shared" si="35"/>
        <v>1.4864786075623813E-3</v>
      </c>
      <c r="LE60" s="17">
        <f t="shared" si="36"/>
        <v>87.542909750434703</v>
      </c>
      <c r="LF60" s="17">
        <v>0.52332000000000001</v>
      </c>
      <c r="LG60" s="17">
        <v>2.1123613762846802E-3</v>
      </c>
    </row>
    <row r="61" spans="1:319" x14ac:dyDescent="0.35">
      <c r="A61" s="17">
        <v>29</v>
      </c>
      <c r="B61" s="17" t="s">
        <v>110</v>
      </c>
      <c r="C61" s="17" t="s">
        <v>133</v>
      </c>
      <c r="D61" s="17" t="s">
        <v>134</v>
      </c>
      <c r="E61" s="17" t="s">
        <v>113</v>
      </c>
      <c r="F61" s="17" t="s">
        <v>114</v>
      </c>
      <c r="G61" s="18">
        <v>44015</v>
      </c>
      <c r="H61" s="17" t="s">
        <v>115</v>
      </c>
      <c r="I61" s="17">
        <v>166.95</v>
      </c>
      <c r="J61" s="17">
        <v>0.35053000000000001</v>
      </c>
      <c r="K61" s="17">
        <v>0.33</v>
      </c>
      <c r="L61" s="17">
        <v>0.68300000000000005</v>
      </c>
      <c r="M61" s="17">
        <v>1.3635299999999999</v>
      </c>
      <c r="N61" s="17">
        <v>9.2200000000000004E-2</v>
      </c>
      <c r="O61" s="17">
        <v>0.22020000000000001</v>
      </c>
      <c r="P61" s="17">
        <v>6.2799999999999995E-2</v>
      </c>
      <c r="Q61" s="17">
        <v>0.30780000000000002</v>
      </c>
      <c r="R61" s="17">
        <v>0.68300000000000005</v>
      </c>
      <c r="S61" s="17">
        <v>3</v>
      </c>
      <c r="T61" s="17">
        <v>6</v>
      </c>
      <c r="U61" s="17">
        <v>0</v>
      </c>
      <c r="V61" s="17">
        <v>0</v>
      </c>
      <c r="W61" s="17">
        <v>12.1</v>
      </c>
      <c r="X61" s="17">
        <v>43.2</v>
      </c>
      <c r="Y61" s="17" t="s">
        <v>116</v>
      </c>
      <c r="Z61" s="17">
        <v>2</v>
      </c>
      <c r="AA61" s="17">
        <v>12</v>
      </c>
      <c r="AB61" s="17">
        <v>0</v>
      </c>
      <c r="AC61" s="17" t="s">
        <v>137</v>
      </c>
      <c r="AD61" s="17"/>
      <c r="AE61" s="17"/>
      <c r="AF61" s="17">
        <v>9.1</v>
      </c>
      <c r="AG61" s="17">
        <f>I61/J61</f>
        <v>476.27877785068318</v>
      </c>
      <c r="AH61" s="17">
        <f t="shared" si="0"/>
        <v>1.0036295240474336</v>
      </c>
      <c r="AI61" s="17">
        <v>12.1</v>
      </c>
      <c r="AJ61" s="17">
        <v>0.68052999999999997</v>
      </c>
      <c r="AK61" s="17">
        <v>386.27069999999998</v>
      </c>
      <c r="AL61" s="17">
        <v>38.099699999999999</v>
      </c>
      <c r="AM61" s="17">
        <v>0.314</v>
      </c>
      <c r="AN61" s="17">
        <v>0.29899999999999999</v>
      </c>
      <c r="AO61" s="17">
        <v>11.81</v>
      </c>
      <c r="AP61" s="17">
        <v>1.17</v>
      </c>
      <c r="AQ61" s="17">
        <v>0.10936454800000001</v>
      </c>
      <c r="AR61" s="17">
        <v>9.2200000000000004E-2</v>
      </c>
      <c r="AS61" s="17">
        <v>469.26859999999999</v>
      </c>
      <c r="AT61" s="17">
        <v>68.469200000000001</v>
      </c>
      <c r="AU61" s="17">
        <v>0.46439999999999998</v>
      </c>
      <c r="AV61" s="17">
        <v>0.79500000000000004</v>
      </c>
      <c r="AW61" s="17">
        <v>5.61</v>
      </c>
      <c r="AX61" s="17">
        <v>0.82</v>
      </c>
      <c r="AY61" s="17">
        <v>0.10528301900000001</v>
      </c>
      <c r="AZ61" s="17">
        <v>0.22020000000000001</v>
      </c>
      <c r="BA61" s="17">
        <v>113.6669</v>
      </c>
      <c r="BB61" s="17">
        <v>29.546099999999999</v>
      </c>
      <c r="BC61" s="17">
        <v>0.82740000000000002</v>
      </c>
      <c r="BD61" s="17">
        <v>0.61099999999999999</v>
      </c>
      <c r="BE61" s="17">
        <v>1.81</v>
      </c>
      <c r="BF61" s="17">
        <v>0.47</v>
      </c>
      <c r="BG61" s="17">
        <v>0.10278232399999999</v>
      </c>
      <c r="BH61" s="17">
        <v>6.2799999999999995E-2</v>
      </c>
      <c r="BI61" s="17">
        <v>58.066499999999998</v>
      </c>
      <c r="BJ61" s="17">
        <v>34.335900000000002</v>
      </c>
      <c r="BK61" s="17">
        <v>1.8822000000000001</v>
      </c>
      <c r="BL61" s="17">
        <v>1.6160000000000001</v>
      </c>
      <c r="BM61" s="17">
        <v>0.19</v>
      </c>
      <c r="BN61" s="17">
        <v>0.11</v>
      </c>
      <c r="BO61" s="17">
        <v>0.19047029700000001</v>
      </c>
      <c r="BP61" s="17">
        <v>0.30780000000000002</v>
      </c>
      <c r="BQ61" s="17">
        <f t="shared" si="16"/>
        <v>1027.2727</v>
      </c>
      <c r="BR61" s="17">
        <v>1.0225</v>
      </c>
      <c r="BS61" s="17">
        <v>3.3202950000000002</v>
      </c>
      <c r="BT61" s="17">
        <v>2071.7649999999999</v>
      </c>
      <c r="BU61" s="17">
        <v>524.62</v>
      </c>
      <c r="BV61" s="17">
        <v>0.54650500000000002</v>
      </c>
      <c r="BW61" s="17">
        <v>494.65499999999997</v>
      </c>
      <c r="BX61" s="17">
        <v>16.254999999999999</v>
      </c>
      <c r="BY61" s="17">
        <v>51.242575862801303</v>
      </c>
      <c r="BZ61" s="17">
        <v>1.58791351229321</v>
      </c>
      <c r="CA61" s="17">
        <v>32.233812636616598</v>
      </c>
      <c r="CB61" s="17">
        <v>1.3365</v>
      </c>
      <c r="CC61" s="17">
        <v>2.9599299999999999</v>
      </c>
      <c r="CD61" s="17">
        <v>1728.2149999999999</v>
      </c>
      <c r="CE61" s="17">
        <v>637.63</v>
      </c>
      <c r="CF61" s="17">
        <v>0.77068999999999999</v>
      </c>
      <c r="CG61" s="17">
        <v>1112.5450000000001</v>
      </c>
      <c r="CH61" s="17">
        <v>18.95</v>
      </c>
      <c r="CI61" s="17">
        <v>47.7029446027151</v>
      </c>
      <c r="CJ61" s="17">
        <v>1.4180124796715099</v>
      </c>
      <c r="CK61" s="17">
        <v>33.640731512010198</v>
      </c>
      <c r="CL61" s="17">
        <v>1.4590000000000001</v>
      </c>
      <c r="CM61" s="17">
        <v>3.3883000000000001</v>
      </c>
      <c r="CN61" s="17">
        <v>2136.88</v>
      </c>
      <c r="CO61" s="17">
        <v>650.5</v>
      </c>
      <c r="CP61" s="17">
        <v>0.66725999999999996</v>
      </c>
      <c r="CQ61" s="17">
        <v>827.13</v>
      </c>
      <c r="CR61" s="17">
        <v>11.25</v>
      </c>
      <c r="CS61" s="17">
        <v>44.585332419465402</v>
      </c>
      <c r="CT61" s="17">
        <v>0.77107607950651103</v>
      </c>
      <c r="CU61" s="17">
        <v>57.822222222222202</v>
      </c>
      <c r="CV61" s="17">
        <v>1.2430000000000001</v>
      </c>
      <c r="CW61" s="17">
        <v>3.24383</v>
      </c>
      <c r="CX61" s="17">
        <v>1998.65</v>
      </c>
      <c r="CY61" s="17">
        <v>556.45000000000005</v>
      </c>
      <c r="CZ61" s="17">
        <v>0.56374999999999997</v>
      </c>
      <c r="DA61" s="17">
        <v>542.07000000000005</v>
      </c>
      <c r="DB61" s="17">
        <v>8.4</v>
      </c>
      <c r="DC61" s="17">
        <v>44.766693483507602</v>
      </c>
      <c r="DD61" s="17">
        <v>0.67578439259855205</v>
      </c>
      <c r="DE61" s="17">
        <v>66.244047619047606</v>
      </c>
      <c r="DF61" s="17">
        <v>1.353</v>
      </c>
      <c r="DG61" s="17">
        <v>3.2109399999999999</v>
      </c>
      <c r="DH61" s="17">
        <v>1967.23</v>
      </c>
      <c r="DI61" s="17">
        <v>595.37</v>
      </c>
      <c r="DJ61" s="17">
        <v>0.48730000000000001</v>
      </c>
      <c r="DK61" s="17">
        <v>331.93</v>
      </c>
      <c r="DL61" s="17">
        <v>8.36</v>
      </c>
      <c r="DM61" s="17">
        <v>44.003695491500402</v>
      </c>
      <c r="DN61" s="17">
        <v>0.61788617886178898</v>
      </c>
      <c r="DO61" s="17">
        <v>71.216507177033506</v>
      </c>
      <c r="DP61" s="17" t="s">
        <v>118</v>
      </c>
      <c r="DQ61" s="17" t="s">
        <v>118</v>
      </c>
      <c r="DR61" s="17" t="s">
        <v>118</v>
      </c>
      <c r="DS61" s="17" t="s">
        <v>118</v>
      </c>
      <c r="DT61" s="17" t="s">
        <v>118</v>
      </c>
      <c r="DU61" s="17" t="s">
        <v>118</v>
      </c>
      <c r="DV61" s="17" t="s">
        <v>118</v>
      </c>
      <c r="DW61" s="17" t="s">
        <v>118</v>
      </c>
      <c r="DX61" s="17" t="s">
        <v>118</v>
      </c>
      <c r="DY61" s="17" t="s">
        <v>118</v>
      </c>
      <c r="DZ61" s="17" t="s">
        <v>118</v>
      </c>
      <c r="EA61" s="17" t="s">
        <v>118</v>
      </c>
      <c r="EB61" s="17" t="s">
        <v>118</v>
      </c>
      <c r="EC61" s="17" t="s">
        <v>118</v>
      </c>
      <c r="ED61" s="17" t="s">
        <v>118</v>
      </c>
      <c r="EE61" s="17" t="s">
        <v>118</v>
      </c>
      <c r="EF61" s="17" t="s">
        <v>118</v>
      </c>
      <c r="EG61" s="17" t="s">
        <v>118</v>
      </c>
      <c r="EH61" s="17" t="s">
        <v>118</v>
      </c>
      <c r="EI61" s="17" t="s">
        <v>118</v>
      </c>
      <c r="EJ61" s="17" t="s">
        <v>118</v>
      </c>
      <c r="EK61" s="17" t="s">
        <v>118</v>
      </c>
      <c r="EL61" s="17" t="s">
        <v>118</v>
      </c>
      <c r="EM61" s="17" t="s">
        <v>118</v>
      </c>
      <c r="EN61" s="17" t="s">
        <v>118</v>
      </c>
      <c r="EO61" s="17" t="s">
        <v>118</v>
      </c>
      <c r="EP61" s="17" t="s">
        <v>118</v>
      </c>
      <c r="EQ61" s="17" t="s">
        <v>118</v>
      </c>
      <c r="ER61" s="17" t="s">
        <v>118</v>
      </c>
      <c r="ES61" s="17" t="s">
        <v>118</v>
      </c>
      <c r="ET61" s="17" t="s">
        <v>118</v>
      </c>
      <c r="EU61" s="17" t="s">
        <v>118</v>
      </c>
      <c r="EV61" s="17" t="s">
        <v>118</v>
      </c>
      <c r="EW61" s="17" t="s">
        <v>118</v>
      </c>
      <c r="EX61" s="17" t="s">
        <v>118</v>
      </c>
      <c r="EY61" s="17" t="s">
        <v>118</v>
      </c>
      <c r="EZ61" s="17" t="s">
        <v>118</v>
      </c>
      <c r="FA61" s="17" t="s">
        <v>118</v>
      </c>
      <c r="FB61" s="17" t="s">
        <v>118</v>
      </c>
      <c r="FC61" s="17" t="s">
        <v>118</v>
      </c>
      <c r="FD61" s="17">
        <v>1.69</v>
      </c>
      <c r="FE61" s="17">
        <v>6.4116666666666697</v>
      </c>
      <c r="FF61" s="17">
        <v>1.92</v>
      </c>
      <c r="FG61" s="19">
        <f t="shared" si="37"/>
        <v>4.0508333333333351</v>
      </c>
      <c r="FH61" s="17">
        <f t="shared" si="1"/>
        <v>6.762866250000002E-2</v>
      </c>
      <c r="FI61" s="20">
        <v>43917</v>
      </c>
      <c r="FJ61" s="21" t="s">
        <v>119</v>
      </c>
      <c r="FK61" s="21">
        <v>150</v>
      </c>
      <c r="FL61" s="21">
        <v>32</v>
      </c>
      <c r="FM61" s="21">
        <v>56.68</v>
      </c>
      <c r="FN61" s="21">
        <v>0.81200000000000006</v>
      </c>
      <c r="FO61" s="84">
        <v>1.0422</v>
      </c>
      <c r="FP61" s="84">
        <v>3.2475000000000001</v>
      </c>
      <c r="FQ61" s="84">
        <v>3.0300000000000004E-2</v>
      </c>
      <c r="FR61" s="21">
        <v>8.5020000000000007</v>
      </c>
      <c r="FS61" s="21">
        <v>0.12180000000000001</v>
      </c>
      <c r="FT61" s="21">
        <f t="shared" si="17"/>
        <v>69.802955665024626</v>
      </c>
      <c r="FU61" s="17">
        <f t="shared" si="18"/>
        <v>0.15633</v>
      </c>
      <c r="FV61" s="17">
        <f t="shared" si="19"/>
        <v>0.48712499999999997</v>
      </c>
      <c r="FW61" s="17">
        <f t="shared" si="20"/>
        <v>4.5450000000000004E-3</v>
      </c>
      <c r="FX61" s="21">
        <f>FR61/(AR61+AZ61+AR62+AZ62)</f>
        <v>11.890909090909091</v>
      </c>
      <c r="FY61" s="21">
        <f>FS61/(AR61+AZ61+AR62+AZ62)</f>
        <v>0.17034965034965033</v>
      </c>
      <c r="FZ61" s="21">
        <f>FU61/(AR61+AZ61+AR62+AZ62)</f>
        <v>0.2186433566433566</v>
      </c>
      <c r="GA61" s="21">
        <f>FV61/(AR61+AZ61+AR62+AZ62)</f>
        <v>0.68129370629370622</v>
      </c>
      <c r="GB61" s="21">
        <f>FW61/(AR61+AZ61+AR62+AZ62)</f>
        <v>6.3566433566433567E-3</v>
      </c>
      <c r="GC61" s="20">
        <v>43956</v>
      </c>
      <c r="GD61" s="21" t="s">
        <v>120</v>
      </c>
      <c r="GE61" s="21">
        <v>250</v>
      </c>
      <c r="GF61" s="21">
        <v>32</v>
      </c>
      <c r="GG61" s="21">
        <v>2.2970000000000001E-2</v>
      </c>
      <c r="GH61" s="21">
        <v>2.1099999999999999E-3</v>
      </c>
      <c r="GI61" s="21">
        <f t="shared" si="45"/>
        <v>5.7425000000000006</v>
      </c>
      <c r="GJ61" s="21">
        <v>0.52749999999999997</v>
      </c>
      <c r="GK61" s="17">
        <f t="shared" si="46"/>
        <v>10.886255924170618</v>
      </c>
      <c r="GL61" s="21">
        <f>GI61/(AR61+AZ61+AR62+AZ62)</f>
        <v>8.0314685314685317</v>
      </c>
      <c r="GM61" s="21">
        <f>GJ61/(AR61+AZ61+AR62+AZ62)</f>
        <v>0.73776223776223759</v>
      </c>
      <c r="GN61" s="22">
        <v>43971</v>
      </c>
      <c r="GO61" s="17" t="s">
        <v>121</v>
      </c>
      <c r="GP61" s="17">
        <v>120</v>
      </c>
      <c r="GQ61" s="17">
        <v>52.5</v>
      </c>
      <c r="GR61" s="23">
        <v>1.330380010411244E-2</v>
      </c>
      <c r="GS61" s="23">
        <v>8.4576035357669024E-3</v>
      </c>
      <c r="GT61" s="24">
        <v>1.5964560124934928</v>
      </c>
      <c r="GU61" s="17">
        <v>1.0149124242920282</v>
      </c>
      <c r="GV61" s="17">
        <f t="shared" si="22"/>
        <v>1.5729987871683919</v>
      </c>
      <c r="GW61" s="21">
        <f>GT61/(AR61+AZ61+AR62+AZ62)</f>
        <v>2.2328056118790105</v>
      </c>
      <c r="GX61" s="21">
        <f>GU61/(AR61+AZ61+AR62+AZ62)</f>
        <v>1.4194579360727666</v>
      </c>
      <c r="GY61" s="22">
        <v>44007</v>
      </c>
      <c r="GZ61" s="17" t="s">
        <v>122</v>
      </c>
      <c r="HA61" s="17">
        <v>400</v>
      </c>
      <c r="HB61" s="17">
        <v>44</v>
      </c>
      <c r="HC61" s="25">
        <v>2.7420000000000003E-2</v>
      </c>
      <c r="HD61" s="25">
        <v>2.7460000000000002E-3</v>
      </c>
      <c r="HE61" s="17">
        <v>10.968</v>
      </c>
      <c r="HF61" s="17">
        <v>1.0984</v>
      </c>
      <c r="HG61" s="17">
        <f t="shared" si="39"/>
        <v>9.9854333576110701</v>
      </c>
      <c r="HH61" s="21">
        <f>HE61/(AR61+AZ61+AR62+AZ62)</f>
        <v>15.339860139860138</v>
      </c>
      <c r="HI61" s="21">
        <f>HF61/(AR61+AZ61+AR62+AZ62)</f>
        <v>1.536223776223776</v>
      </c>
      <c r="HJ61" s="22">
        <v>44015</v>
      </c>
      <c r="HK61" s="17" t="s">
        <v>123</v>
      </c>
      <c r="HL61" s="17">
        <v>1.25325</v>
      </c>
      <c r="HM61" s="17">
        <v>2.8631000000000002</v>
      </c>
      <c r="HN61" s="17">
        <v>1.25325E-3</v>
      </c>
      <c r="HO61" s="17">
        <v>2.8630999999999999E-3</v>
      </c>
      <c r="HP61" s="17">
        <v>0.176935229</v>
      </c>
      <c r="HQ61" s="17">
        <v>59</v>
      </c>
      <c r="HR61" s="17">
        <v>98.4</v>
      </c>
      <c r="HS61" s="17">
        <v>8.8697986580000006</v>
      </c>
      <c r="HT61" s="17">
        <f t="shared" si="3"/>
        <v>8.8697986579999999E-3</v>
      </c>
      <c r="HU61" s="17">
        <v>50.130201339999999</v>
      </c>
      <c r="HV61" s="17">
        <f t="shared" si="4"/>
        <v>107.26979865800001</v>
      </c>
      <c r="HW61" s="17">
        <f t="shared" si="5"/>
        <v>0.13443587516813851</v>
      </c>
      <c r="HX61" s="17">
        <f t="shared" si="6"/>
        <v>0.3071241605377199</v>
      </c>
      <c r="HY61" s="17">
        <v>5.6928081999999998E-2</v>
      </c>
      <c r="HZ61" s="17">
        <v>2.3233136609999998</v>
      </c>
      <c r="IA61" s="17">
        <v>4.2157030000000003E-3</v>
      </c>
      <c r="IB61" s="17">
        <f t="shared" si="7"/>
        <v>2.6817341956468299</v>
      </c>
      <c r="IC61" s="17">
        <f t="shared" si="8"/>
        <v>6.1265295635798438</v>
      </c>
      <c r="ID61" s="17">
        <v>1.135604498</v>
      </c>
      <c r="IE61" s="17">
        <v>46.345588069999998</v>
      </c>
      <c r="IF61" s="17">
        <v>8.4095076000000005E-2</v>
      </c>
      <c r="IG61" s="22">
        <v>44015</v>
      </c>
      <c r="IH61" s="17" t="s">
        <v>123</v>
      </c>
      <c r="II61" s="17">
        <v>1.1552500000000001</v>
      </c>
      <c r="IJ61" s="17">
        <v>0.62509999999999999</v>
      </c>
      <c r="IK61" s="17">
        <v>1.15525E-3</v>
      </c>
      <c r="IL61" s="17">
        <v>6.2509999999999996E-4</v>
      </c>
      <c r="IM61" s="17">
        <v>0.21875</v>
      </c>
      <c r="IN61" s="17">
        <v>58.9</v>
      </c>
      <c r="IO61" s="17">
        <v>99.3</v>
      </c>
      <c r="IP61" s="17">
        <v>10.57179487</v>
      </c>
      <c r="IQ61" s="17">
        <f t="shared" si="9"/>
        <v>1.057179487E-2</v>
      </c>
      <c r="IR61" s="17">
        <v>48.328205130000001</v>
      </c>
      <c r="IS61" s="17">
        <f t="shared" si="10"/>
        <v>109.87179487</v>
      </c>
      <c r="IT61" s="17">
        <f t="shared" si="11"/>
        <v>0.12692939102356751</v>
      </c>
      <c r="IU61" s="17">
        <f t="shared" si="12"/>
        <v>6.8680858973236988E-2</v>
      </c>
      <c r="IV61" s="17">
        <v>4.8925910000000003E-2</v>
      </c>
      <c r="IW61" s="17">
        <v>0.45210046199999998</v>
      </c>
      <c r="IX61" s="17">
        <v>5.9330770000000001E-3</v>
      </c>
      <c r="IY61" s="17">
        <f t="shared" si="13"/>
        <v>2.6264039949783982</v>
      </c>
      <c r="IZ61" s="17">
        <f t="shared" si="14"/>
        <v>1.4211340725046495</v>
      </c>
      <c r="JA61" s="17">
        <v>1.012367625</v>
      </c>
      <c r="JB61" s="17">
        <v>9.3547952040000002</v>
      </c>
      <c r="JC61" s="17">
        <v>0.122766341</v>
      </c>
      <c r="JD61" s="22">
        <v>44015</v>
      </c>
      <c r="JE61" s="17" t="s">
        <v>123</v>
      </c>
      <c r="JF61" s="17" t="s">
        <v>118</v>
      </c>
      <c r="JG61" s="17" t="s">
        <v>118</v>
      </c>
      <c r="JH61" s="17" t="s">
        <v>118</v>
      </c>
      <c r="JI61" s="17" t="s">
        <v>118</v>
      </c>
      <c r="JJ61" s="17">
        <v>0.26646884300000001</v>
      </c>
      <c r="JK61" s="17">
        <v>59.3</v>
      </c>
      <c r="JL61" s="17">
        <v>100.1</v>
      </c>
      <c r="JM61" s="17">
        <v>12.476897839999999</v>
      </c>
      <c r="JN61" s="17">
        <v>1.2476898E-2</v>
      </c>
      <c r="JO61" s="17">
        <v>46.823102159999998</v>
      </c>
      <c r="JP61" s="17">
        <v>112.5768978</v>
      </c>
      <c r="JQ61" s="17" t="s">
        <v>118</v>
      </c>
      <c r="JR61" s="17" t="s">
        <v>118</v>
      </c>
      <c r="JS61" s="17" t="s">
        <v>118</v>
      </c>
      <c r="JT61" s="17" t="s">
        <v>118</v>
      </c>
      <c r="JU61" s="17" t="s">
        <v>118</v>
      </c>
      <c r="JV61" s="17" t="s">
        <v>118</v>
      </c>
      <c r="JW61" s="17" t="s">
        <v>118</v>
      </c>
      <c r="JX61" s="17" t="s">
        <v>118</v>
      </c>
      <c r="JY61" s="17" t="s">
        <v>118</v>
      </c>
      <c r="JZ61" s="17" t="s">
        <v>118</v>
      </c>
      <c r="KA61" s="17">
        <f t="shared" ref="KA61:KA64" si="57">1132 /2</f>
        <v>566</v>
      </c>
      <c r="KB61" s="17">
        <f t="shared" si="41"/>
        <v>5.6599999999999999E-4</v>
      </c>
      <c r="KC61" s="17">
        <v>0.35053000000000001</v>
      </c>
      <c r="KD61" s="17">
        <v>0.54650500000000002</v>
      </c>
      <c r="KE61" s="17">
        <v>1.58791351229321</v>
      </c>
      <c r="KF61" s="17">
        <f t="shared" si="38"/>
        <v>3.0419087132976925E-5</v>
      </c>
      <c r="KG61" s="17">
        <f t="shared" si="25"/>
        <v>5.3743970199605879</v>
      </c>
      <c r="KH61" s="17">
        <v>0.33</v>
      </c>
      <c r="KI61" s="17">
        <v>0.48730000000000001</v>
      </c>
      <c r="KJ61" s="17">
        <v>0.61788617886178898</v>
      </c>
      <c r="KK61" s="17">
        <f t="shared" si="26"/>
        <v>9.9361658536585414E-6</v>
      </c>
      <c r="KL61" s="17">
        <f t="shared" si="27"/>
        <v>1.755506334568647</v>
      </c>
      <c r="KM61" s="17">
        <v>9.2200000000000004E-2</v>
      </c>
      <c r="KN61" s="17">
        <v>0.22020000000000001</v>
      </c>
      <c r="KO61" s="17">
        <f t="shared" si="28"/>
        <v>0.31240000000000001</v>
      </c>
      <c r="KP61" s="17">
        <v>0.77068999999999999</v>
      </c>
      <c r="KQ61" s="17">
        <v>1.4180124796715099</v>
      </c>
      <c r="KR61" s="17">
        <f t="shared" si="29"/>
        <v>3.4140572705809041E-5</v>
      </c>
      <c r="KS61" s="17">
        <f t="shared" si="30"/>
        <v>6.031903304913258</v>
      </c>
      <c r="KT61" s="17">
        <v>6.2799999999999995E-2</v>
      </c>
      <c r="KU61" s="17">
        <v>0.66725999999999996</v>
      </c>
      <c r="KV61" s="17">
        <v>0.77107607950651103</v>
      </c>
      <c r="KW61" s="17">
        <f t="shared" si="31"/>
        <v>3.2311116518163114E-6</v>
      </c>
      <c r="KX61" s="17">
        <f t="shared" si="32"/>
        <v>0.57086778300641539</v>
      </c>
      <c r="KY61" s="17">
        <v>0.30780000000000002</v>
      </c>
      <c r="KZ61" s="17">
        <v>0.56374999999999997</v>
      </c>
      <c r="LA61" s="17">
        <v>0.67578439259855205</v>
      </c>
      <c r="LB61" s="17">
        <f t="shared" si="33"/>
        <v>1.1726362831858411E-5</v>
      </c>
      <c r="LC61" s="17">
        <f t="shared" si="34"/>
        <v>2.0717955533318748</v>
      </c>
      <c r="LD61" s="17">
        <f t="shared" si="35"/>
        <v>8.945330017611923E-5</v>
      </c>
      <c r="LE61" s="17">
        <f t="shared" si="36"/>
        <v>15.804469995780785</v>
      </c>
      <c r="LF61" s="17" t="s">
        <v>118</v>
      </c>
      <c r="LG61" s="17" t="s">
        <v>118</v>
      </c>
    </row>
    <row r="62" spans="1:319" x14ac:dyDescent="0.35">
      <c r="A62" s="17">
        <v>29</v>
      </c>
      <c r="B62" s="17" t="s">
        <v>124</v>
      </c>
      <c r="C62" s="17" t="s">
        <v>133</v>
      </c>
      <c r="D62" s="17" t="s">
        <v>134</v>
      </c>
      <c r="E62" s="17" t="s">
        <v>113</v>
      </c>
      <c r="F62" s="17" t="s">
        <v>114</v>
      </c>
      <c r="G62" s="18">
        <v>44015</v>
      </c>
      <c r="H62" s="17" t="s">
        <v>115</v>
      </c>
      <c r="I62" s="17">
        <v>286.91000000000003</v>
      </c>
      <c r="J62" s="17">
        <v>1.5039</v>
      </c>
      <c r="K62" s="17">
        <v>0.75</v>
      </c>
      <c r="L62" s="17">
        <v>0.91090000000000004</v>
      </c>
      <c r="M62" s="17">
        <v>3.1648000000000001</v>
      </c>
      <c r="N62" s="17">
        <v>9.7699999999999995E-2</v>
      </c>
      <c r="O62" s="17">
        <v>0.3049</v>
      </c>
      <c r="P62" s="17">
        <v>0.12759999999999999</v>
      </c>
      <c r="Q62" s="17">
        <v>0.38069999999999998</v>
      </c>
      <c r="R62" s="17">
        <v>0.91090000000000004</v>
      </c>
      <c r="S62" s="17">
        <v>3.4</v>
      </c>
      <c r="T62" s="17">
        <v>7</v>
      </c>
      <c r="U62" s="17">
        <v>0</v>
      </c>
      <c r="V62" s="17">
        <v>0</v>
      </c>
      <c r="W62" s="17">
        <v>19.600000000000001</v>
      </c>
      <c r="X62" s="17">
        <v>55.2</v>
      </c>
      <c r="Y62" s="17" t="s">
        <v>116</v>
      </c>
      <c r="Z62" s="17">
        <v>2</v>
      </c>
      <c r="AA62" s="17">
        <v>14</v>
      </c>
      <c r="AB62" s="17">
        <v>0</v>
      </c>
      <c r="AC62" s="17" t="s">
        <v>139</v>
      </c>
      <c r="AD62" s="17">
        <v>6</v>
      </c>
      <c r="AE62" s="17"/>
      <c r="AF62" s="17">
        <v>16.2</v>
      </c>
      <c r="AG62" s="17">
        <f t="shared" si="15"/>
        <v>190.77731232129798</v>
      </c>
      <c r="AH62" s="17">
        <f t="shared" si="0"/>
        <v>0.40414392830205426</v>
      </c>
      <c r="AI62" s="17">
        <v>19.600000000000001</v>
      </c>
      <c r="AJ62" s="17">
        <v>2.2538999999999998</v>
      </c>
      <c r="AK62" s="17">
        <v>488.24639999999999</v>
      </c>
      <c r="AL62" s="17">
        <v>44.039900000000003</v>
      </c>
      <c r="AM62" s="17">
        <v>0.28710000000000002</v>
      </c>
      <c r="AN62" s="17">
        <v>0.316</v>
      </c>
      <c r="AO62" s="17">
        <v>13.02</v>
      </c>
      <c r="AP62" s="17">
        <v>1.17</v>
      </c>
      <c r="AQ62" s="17">
        <v>0.118670886</v>
      </c>
      <c r="AR62" s="17">
        <v>9.7699999999999995E-2</v>
      </c>
      <c r="AS62" s="17">
        <v>578.83780000000002</v>
      </c>
      <c r="AT62" s="17">
        <v>67.930999999999997</v>
      </c>
      <c r="AU62" s="17">
        <v>0.37359999999999999</v>
      </c>
      <c r="AV62" s="17">
        <v>0.63400000000000001</v>
      </c>
      <c r="AW62" s="17">
        <v>7.1</v>
      </c>
      <c r="AX62" s="17">
        <v>0.83</v>
      </c>
      <c r="AY62" s="17">
        <v>0.128548896</v>
      </c>
      <c r="AZ62" s="17">
        <v>0.3049</v>
      </c>
      <c r="BA62" s="17">
        <v>421.69189999999998</v>
      </c>
      <c r="BB62" s="17">
        <v>77.030699999999996</v>
      </c>
      <c r="BC62" s="17">
        <v>0.58150000000000002</v>
      </c>
      <c r="BD62" s="17">
        <v>1.1200000000000001</v>
      </c>
      <c r="BE62" s="17">
        <v>3.3</v>
      </c>
      <c r="BF62" s="17">
        <v>0.6</v>
      </c>
      <c r="BG62" s="17">
        <v>0.11392857100000001</v>
      </c>
      <c r="BH62" s="17">
        <v>0.12759999999999999</v>
      </c>
      <c r="BI62" s="17">
        <v>60.301400000000001</v>
      </c>
      <c r="BJ62" s="17">
        <v>32.813200000000002</v>
      </c>
      <c r="BK62" s="17">
        <v>1.7321</v>
      </c>
      <c r="BL62" s="17">
        <v>1.421</v>
      </c>
      <c r="BM62" s="17">
        <v>0.16</v>
      </c>
      <c r="BN62" s="17">
        <v>0.09</v>
      </c>
      <c r="BO62" s="17">
        <v>0.26790992299999999</v>
      </c>
      <c r="BP62" s="17">
        <v>0.38069999999999998</v>
      </c>
      <c r="BQ62" s="17">
        <f t="shared" si="16"/>
        <v>1549.0774999999999</v>
      </c>
      <c r="BR62" s="17">
        <v>0.92449999999999999</v>
      </c>
      <c r="BS62" s="17">
        <v>3.404935</v>
      </c>
      <c r="BT62" s="17">
        <v>2152.83</v>
      </c>
      <c r="BU62" s="17">
        <v>418.07</v>
      </c>
      <c r="BV62" s="17">
        <v>0.59330000000000005</v>
      </c>
      <c r="BW62" s="17">
        <v>623.4</v>
      </c>
      <c r="BX62" s="17">
        <v>23.245000000000001</v>
      </c>
      <c r="BY62" s="17">
        <v>45.221104481104497</v>
      </c>
      <c r="BZ62" s="17">
        <v>2.5143436293436299</v>
      </c>
      <c r="CA62" s="17">
        <v>17.987152778163399</v>
      </c>
      <c r="CB62" s="17">
        <v>0.90449999999999997</v>
      </c>
      <c r="CC62" s="17">
        <v>3.0883050000000001</v>
      </c>
      <c r="CD62" s="17">
        <v>1850.335</v>
      </c>
      <c r="CE62" s="17">
        <v>429.89499999999998</v>
      </c>
      <c r="CF62" s="17">
        <v>0.67666499999999996</v>
      </c>
      <c r="CG62" s="17">
        <v>853.06</v>
      </c>
      <c r="CH62" s="17">
        <v>13.59</v>
      </c>
      <c r="CI62" s="17">
        <v>47.5269498862719</v>
      </c>
      <c r="CJ62" s="17">
        <v>1.5032577591899601</v>
      </c>
      <c r="CK62" s="17">
        <v>31.634949254739901</v>
      </c>
      <c r="CL62" s="17">
        <v>0.88600000000000001</v>
      </c>
      <c r="CM62" s="17">
        <v>2.93526</v>
      </c>
      <c r="CN62" s="17">
        <v>1704.78</v>
      </c>
      <c r="CO62" s="17">
        <v>406.35</v>
      </c>
      <c r="CP62" s="17">
        <v>0.80664999999999998</v>
      </c>
      <c r="CQ62" s="17">
        <v>1211.9100000000001</v>
      </c>
      <c r="CR62" s="17">
        <v>11.14</v>
      </c>
      <c r="CS62" s="17">
        <v>45.8634311512415</v>
      </c>
      <c r="CT62" s="17">
        <v>1.2573363431151201</v>
      </c>
      <c r="CU62" s="17">
        <v>36.476660682226203</v>
      </c>
      <c r="CV62" s="17">
        <v>1.2344999999999999</v>
      </c>
      <c r="CW62" s="17">
        <v>3.2940049999999998</v>
      </c>
      <c r="CX62" s="17">
        <v>2046.61</v>
      </c>
      <c r="CY62" s="17">
        <v>555.25</v>
      </c>
      <c r="CZ62" s="17">
        <v>0.77820500000000004</v>
      </c>
      <c r="DA62" s="17">
        <v>1133.3050000000001</v>
      </c>
      <c r="DB62" s="17">
        <v>9.9600000000000009</v>
      </c>
      <c r="DC62" s="17">
        <v>44.974317673378103</v>
      </c>
      <c r="DD62" s="17">
        <v>0.81616703952274405</v>
      </c>
      <c r="DE62" s="17">
        <v>55.200418660287099</v>
      </c>
      <c r="DF62" s="17">
        <v>0.95</v>
      </c>
      <c r="DG62" s="17">
        <v>3.2848199999999999</v>
      </c>
      <c r="DH62" s="17">
        <v>2037.83</v>
      </c>
      <c r="DI62" s="17">
        <v>386.38</v>
      </c>
      <c r="DJ62" s="17">
        <v>0.56016999999999995</v>
      </c>
      <c r="DK62" s="17">
        <v>532.24</v>
      </c>
      <c r="DL62" s="17">
        <v>3.68</v>
      </c>
      <c r="DM62" s="17">
        <v>40.671578947368403</v>
      </c>
      <c r="DN62" s="17">
        <v>0.38736842105263197</v>
      </c>
      <c r="DO62" s="17">
        <v>104.994565217391</v>
      </c>
      <c r="DP62" s="17" t="s">
        <v>118</v>
      </c>
      <c r="DQ62" s="17" t="s">
        <v>118</v>
      </c>
      <c r="DR62" s="17" t="s">
        <v>118</v>
      </c>
      <c r="DS62" s="17" t="s">
        <v>118</v>
      </c>
      <c r="DT62" s="17" t="s">
        <v>118</v>
      </c>
      <c r="DU62" s="17" t="s">
        <v>118</v>
      </c>
      <c r="DV62" s="17" t="s">
        <v>118</v>
      </c>
      <c r="DW62" s="17" t="s">
        <v>118</v>
      </c>
      <c r="DX62" s="17" t="s">
        <v>118</v>
      </c>
      <c r="DY62" s="17" t="s">
        <v>118</v>
      </c>
      <c r="DZ62" s="17" t="s">
        <v>118</v>
      </c>
      <c r="EA62" s="17" t="s">
        <v>118</v>
      </c>
      <c r="EB62" s="17" t="s">
        <v>118</v>
      </c>
      <c r="EC62" s="17" t="s">
        <v>118</v>
      </c>
      <c r="ED62" s="17" t="s">
        <v>118</v>
      </c>
      <c r="EE62" s="17" t="s">
        <v>118</v>
      </c>
      <c r="EF62" s="17" t="s">
        <v>118</v>
      </c>
      <c r="EG62" s="17" t="s">
        <v>118</v>
      </c>
      <c r="EH62" s="17" t="s">
        <v>118</v>
      </c>
      <c r="EI62" s="17" t="s">
        <v>118</v>
      </c>
      <c r="EJ62" s="17" t="s">
        <v>118</v>
      </c>
      <c r="EK62" s="17" t="s">
        <v>118</v>
      </c>
      <c r="EL62" s="17" t="s">
        <v>118</v>
      </c>
      <c r="EM62" s="17" t="s">
        <v>118</v>
      </c>
      <c r="EN62" s="17" t="s">
        <v>118</v>
      </c>
      <c r="EO62" s="17" t="s">
        <v>118</v>
      </c>
      <c r="EP62" s="17" t="s">
        <v>118</v>
      </c>
      <c r="EQ62" s="17" t="s">
        <v>118</v>
      </c>
      <c r="ER62" s="17" t="s">
        <v>118</v>
      </c>
      <c r="ES62" s="17" t="s">
        <v>118</v>
      </c>
      <c r="ET62" s="17" t="s">
        <v>118</v>
      </c>
      <c r="EU62" s="17" t="s">
        <v>118</v>
      </c>
      <c r="EV62" s="17" t="s">
        <v>118</v>
      </c>
      <c r="EW62" s="17" t="s">
        <v>118</v>
      </c>
      <c r="EX62" s="17" t="s">
        <v>118</v>
      </c>
      <c r="EY62" s="17" t="s">
        <v>118</v>
      </c>
      <c r="EZ62" s="17" t="s">
        <v>118</v>
      </c>
      <c r="FA62" s="17" t="s">
        <v>118</v>
      </c>
      <c r="FB62" s="17" t="s">
        <v>118</v>
      </c>
      <c r="FC62" s="17" t="s">
        <v>118</v>
      </c>
      <c r="FD62" s="17">
        <v>3.8966666666666701</v>
      </c>
      <c r="FE62" s="17" t="s">
        <v>118</v>
      </c>
      <c r="FF62" s="17">
        <v>4.19697478991597</v>
      </c>
      <c r="FG62" s="19">
        <f t="shared" si="37"/>
        <v>3.8966666666666701</v>
      </c>
      <c r="FH62" s="17">
        <f t="shared" si="1"/>
        <v>0.11179926333333344</v>
      </c>
      <c r="FI62" s="20">
        <v>43917</v>
      </c>
      <c r="FJ62" s="21" t="s">
        <v>119</v>
      </c>
      <c r="FK62" s="21">
        <v>150</v>
      </c>
      <c r="FL62" s="21">
        <v>32</v>
      </c>
      <c r="FM62" s="21">
        <v>56.68</v>
      </c>
      <c r="FN62" s="21">
        <v>0.81200000000000006</v>
      </c>
      <c r="FO62" s="84">
        <v>1.0422</v>
      </c>
      <c r="FP62" s="84">
        <v>3.2475000000000001</v>
      </c>
      <c r="FQ62" s="84">
        <v>3.0300000000000004E-2</v>
      </c>
      <c r="FR62" s="21">
        <v>8.5020000000000007</v>
      </c>
      <c r="FS62" s="21">
        <v>0.12180000000000001</v>
      </c>
      <c r="FT62" s="21">
        <f t="shared" si="17"/>
        <v>69.802955665024626</v>
      </c>
      <c r="FU62" s="17">
        <f t="shared" si="18"/>
        <v>0.15633</v>
      </c>
      <c r="FV62" s="17">
        <f t="shared" si="19"/>
        <v>0.48712499999999997</v>
      </c>
      <c r="FW62" s="17">
        <f t="shared" si="20"/>
        <v>4.5450000000000004E-3</v>
      </c>
      <c r="FX62" s="21">
        <f>FR62/(AR61+AZ61+AR62+AZ62)</f>
        <v>11.890909090909091</v>
      </c>
      <c r="FY62" s="21">
        <f>FS62/(AR61+AZ61+AR62+AZ62)</f>
        <v>0.17034965034965033</v>
      </c>
      <c r="FZ62" s="21">
        <f>FU62/(AR61+AZ61+AR62+AZ62)</f>
        <v>0.2186433566433566</v>
      </c>
      <c r="GA62" s="21">
        <f>FV62/(AR61+AZ61+AR62+AZ62)</f>
        <v>0.68129370629370622</v>
      </c>
      <c r="GB62" s="21">
        <f>FW62/(AR61+AZ61+AR62+AZ62)</f>
        <v>6.3566433566433567E-3</v>
      </c>
      <c r="GC62" s="20">
        <v>43956</v>
      </c>
      <c r="GD62" s="21" t="s">
        <v>120</v>
      </c>
      <c r="GE62" s="21">
        <v>250</v>
      </c>
      <c r="GF62" s="21">
        <v>32</v>
      </c>
      <c r="GG62" s="21">
        <v>2.2970000000000001E-2</v>
      </c>
      <c r="GH62" s="21">
        <v>2.1099999999999999E-3</v>
      </c>
      <c r="GI62" s="21">
        <f t="shared" si="45"/>
        <v>5.7425000000000006</v>
      </c>
      <c r="GJ62" s="21">
        <v>0.52749999999999997</v>
      </c>
      <c r="GK62" s="17">
        <f t="shared" si="46"/>
        <v>10.886255924170618</v>
      </c>
      <c r="GL62" s="21">
        <f>GI62/(AR61+AZ61+AR62+AZ62)</f>
        <v>8.0314685314685317</v>
      </c>
      <c r="GM62" s="21">
        <f>GJ62/(AR61+AZ61+AR62+AZ62)</f>
        <v>0.73776223776223759</v>
      </c>
      <c r="GN62" s="22">
        <v>43971</v>
      </c>
      <c r="GO62" s="17" t="s">
        <v>121</v>
      </c>
      <c r="GP62" s="17">
        <v>120</v>
      </c>
      <c r="GQ62" s="17">
        <v>52.5</v>
      </c>
      <c r="GR62" s="23">
        <v>1.330380010411244E-2</v>
      </c>
      <c r="GS62" s="23">
        <v>8.4576035357669024E-3</v>
      </c>
      <c r="GT62" s="24">
        <v>1.5964560124934928</v>
      </c>
      <c r="GU62" s="17">
        <v>1.0149124242920282</v>
      </c>
      <c r="GV62" s="17">
        <f t="shared" si="22"/>
        <v>1.5729987871683919</v>
      </c>
      <c r="GW62" s="21">
        <f>GT62/(AR61+AZ61+AR62+AZ62)</f>
        <v>2.2328056118790105</v>
      </c>
      <c r="GX62" s="21">
        <f>GU62/(AR61+AZ61+AR62+AZ62)</f>
        <v>1.4194579360727666</v>
      </c>
      <c r="GY62" s="22">
        <v>44007</v>
      </c>
      <c r="GZ62" s="17" t="s">
        <v>122</v>
      </c>
      <c r="HA62" s="17">
        <v>400</v>
      </c>
      <c r="HB62" s="17">
        <v>44</v>
      </c>
      <c r="HC62" s="25">
        <v>2.7420000000000003E-2</v>
      </c>
      <c r="HD62" s="25">
        <v>2.7460000000000002E-3</v>
      </c>
      <c r="HE62" s="17">
        <v>10.968</v>
      </c>
      <c r="HF62" s="17">
        <v>1.0984</v>
      </c>
      <c r="HG62" s="17">
        <f t="shared" si="39"/>
        <v>9.9854333576110701</v>
      </c>
      <c r="HH62" s="21">
        <f>HE62/(AR61+AZ61+AR62+AZ62)</f>
        <v>15.339860139860138</v>
      </c>
      <c r="HI62" s="21">
        <f>HF62/(AR61+AZ61+AR62+AZ62)</f>
        <v>1.536223776223776</v>
      </c>
      <c r="HJ62" s="22">
        <v>44015</v>
      </c>
      <c r="HK62" s="17" t="s">
        <v>123</v>
      </c>
      <c r="HL62" s="17">
        <v>0.95525000000000004</v>
      </c>
      <c r="HM62" s="17">
        <v>2.1021000000000001</v>
      </c>
      <c r="HN62" s="17">
        <v>9.5525000000000004E-4</v>
      </c>
      <c r="HO62" s="17">
        <v>2.1021E-3</v>
      </c>
      <c r="HP62" s="17">
        <v>0.155621011</v>
      </c>
      <c r="HQ62" s="17">
        <v>59.4</v>
      </c>
      <c r="HR62" s="17">
        <v>98.9</v>
      </c>
      <c r="HS62" s="17">
        <v>7.9990654210000001</v>
      </c>
      <c r="HT62" s="17">
        <f t="shared" si="3"/>
        <v>7.9990654210000001E-3</v>
      </c>
      <c r="HU62" s="17">
        <v>51.400934579999998</v>
      </c>
      <c r="HV62" s="17">
        <f t="shared" si="4"/>
        <v>106.899065421</v>
      </c>
      <c r="HW62" s="17">
        <f t="shared" si="5"/>
        <v>0.10211533224341025</v>
      </c>
      <c r="HX62" s="17">
        <f t="shared" si="6"/>
        <v>0.22471252542148412</v>
      </c>
      <c r="HY62" s="17"/>
      <c r="HZ62" s="17"/>
      <c r="IA62" s="17"/>
      <c r="IB62" s="17">
        <f t="shared" si="7"/>
        <v>1.9866434935045545</v>
      </c>
      <c r="IC62" s="17">
        <f t="shared" si="8"/>
        <v>4.3717595265071179</v>
      </c>
      <c r="ID62" s="17"/>
      <c r="IE62" s="17"/>
      <c r="IF62" s="17"/>
      <c r="IG62" s="22">
        <v>44015</v>
      </c>
      <c r="IH62" s="17" t="s">
        <v>123</v>
      </c>
      <c r="II62" s="17">
        <v>1.73925</v>
      </c>
      <c r="IJ62" s="17">
        <v>0.72709999999999997</v>
      </c>
      <c r="IK62" s="17">
        <v>1.7392499999999999E-3</v>
      </c>
      <c r="IL62" s="17">
        <v>7.2709999999999995E-4</v>
      </c>
      <c r="IM62" s="17">
        <v>0.22383857300000001</v>
      </c>
      <c r="IN62" s="17">
        <v>59.1</v>
      </c>
      <c r="IO62" s="17">
        <v>98</v>
      </c>
      <c r="IP62" s="17">
        <v>10.809317480000001</v>
      </c>
      <c r="IQ62" s="17">
        <f t="shared" si="9"/>
        <v>1.080931748E-2</v>
      </c>
      <c r="IR62" s="17">
        <v>48.290682519999997</v>
      </c>
      <c r="IS62" s="17">
        <f t="shared" si="10"/>
        <v>108.80931748</v>
      </c>
      <c r="IT62" s="17">
        <f t="shared" si="11"/>
        <v>0.18924660542709001</v>
      </c>
      <c r="IU62" s="17">
        <f t="shared" si="12"/>
        <v>7.9115254739707999E-2</v>
      </c>
      <c r="IV62" s="17"/>
      <c r="IW62" s="17"/>
      <c r="IX62" s="17"/>
      <c r="IY62" s="17">
        <f t="shared" si="13"/>
        <v>3.9189051707586016</v>
      </c>
      <c r="IZ62" s="17">
        <f t="shared" si="14"/>
        <v>1.6383130370323868</v>
      </c>
      <c r="JA62" s="17"/>
      <c r="JB62" s="17"/>
      <c r="JC62" s="17"/>
      <c r="JD62" s="22">
        <v>44015</v>
      </c>
      <c r="JE62" s="17" t="s">
        <v>123</v>
      </c>
      <c r="JF62" s="17" t="s">
        <v>118</v>
      </c>
      <c r="JG62" s="17" t="s">
        <v>118</v>
      </c>
      <c r="JH62" s="17" t="s">
        <v>118</v>
      </c>
      <c r="JI62" s="17" t="s">
        <v>118</v>
      </c>
      <c r="JJ62" s="17">
        <v>0.26646884300000001</v>
      </c>
      <c r="JK62" s="17">
        <v>59.3</v>
      </c>
      <c r="JL62" s="17">
        <v>100.1</v>
      </c>
      <c r="JM62" s="17">
        <v>12.476897839999999</v>
      </c>
      <c r="JN62" s="17">
        <v>1.2476898E-2</v>
      </c>
      <c r="JO62" s="17">
        <v>46.823102159999998</v>
      </c>
      <c r="JP62" s="17">
        <v>112.5768978</v>
      </c>
      <c r="JQ62" s="17" t="s">
        <v>118</v>
      </c>
      <c r="JR62" s="17" t="s">
        <v>118</v>
      </c>
      <c r="JS62" s="17"/>
      <c r="JT62" s="17"/>
      <c r="JU62" s="17"/>
      <c r="JV62" s="17" t="s">
        <v>118</v>
      </c>
      <c r="JW62" s="17" t="s">
        <v>118</v>
      </c>
      <c r="JX62" s="17"/>
      <c r="JY62" s="17"/>
      <c r="JZ62" s="17"/>
      <c r="KA62" s="17">
        <f t="shared" si="57"/>
        <v>566</v>
      </c>
      <c r="KB62" s="17">
        <f t="shared" si="41"/>
        <v>5.6599999999999999E-4</v>
      </c>
      <c r="KC62" s="17">
        <v>1.5039</v>
      </c>
      <c r="KD62" s="17">
        <v>0.59330000000000005</v>
      </c>
      <c r="KE62" s="17">
        <v>2.5143436293436299</v>
      </c>
      <c r="KF62" s="17">
        <f t="shared" si="38"/>
        <v>2.2434579772279928E-4</v>
      </c>
      <c r="KG62" s="17">
        <f t="shared" si="25"/>
        <v>39.637066735476907</v>
      </c>
      <c r="KH62" s="17">
        <v>0.75</v>
      </c>
      <c r="KI62" s="17">
        <v>0.56016999999999995</v>
      </c>
      <c r="KJ62" s="17">
        <v>0.38736842105263197</v>
      </c>
      <c r="KK62" s="17">
        <f t="shared" si="26"/>
        <v>1.6274412631578961E-5</v>
      </c>
      <c r="KL62" s="17">
        <f t="shared" si="27"/>
        <v>2.875337920773668</v>
      </c>
      <c r="KM62" s="17">
        <v>9.7699999999999995E-2</v>
      </c>
      <c r="KN62" s="17">
        <v>0.3049</v>
      </c>
      <c r="KO62" s="17">
        <f t="shared" si="28"/>
        <v>0.40260000000000001</v>
      </c>
      <c r="KP62" s="17">
        <v>0.67666499999999996</v>
      </c>
      <c r="KQ62" s="17">
        <v>1.5032577591899601</v>
      </c>
      <c r="KR62" s="17">
        <f t="shared" si="29"/>
        <v>4.0952548961912762E-5</v>
      </c>
      <c r="KS62" s="17">
        <f t="shared" si="30"/>
        <v>7.2354326787831731</v>
      </c>
      <c r="KT62" s="17">
        <v>0.12759999999999999</v>
      </c>
      <c r="KU62" s="17">
        <v>0.80664999999999998</v>
      </c>
      <c r="KV62" s="17">
        <v>1.2573363431151201</v>
      </c>
      <c r="KW62" s="17">
        <f t="shared" si="31"/>
        <v>1.2941579408577832E-5</v>
      </c>
      <c r="KX62" s="17">
        <f t="shared" si="32"/>
        <v>2.2864981287239985</v>
      </c>
      <c r="KY62" s="17">
        <v>0.38069999999999998</v>
      </c>
      <c r="KZ62" s="17">
        <v>0.77820500000000004</v>
      </c>
      <c r="LA62" s="17">
        <v>0.81616703952274405</v>
      </c>
      <c r="LB62" s="17">
        <f t="shared" si="33"/>
        <v>2.4179980466657712E-5</v>
      </c>
      <c r="LC62" s="17">
        <f t="shared" si="34"/>
        <v>4.2720813545331646</v>
      </c>
      <c r="LD62" s="17">
        <f t="shared" si="35"/>
        <v>3.1869431919152657E-4</v>
      </c>
      <c r="LE62" s="17">
        <f t="shared" si="36"/>
        <v>56.30641681829092</v>
      </c>
      <c r="LF62" s="17" t="s">
        <v>118</v>
      </c>
      <c r="LG62" s="17" t="s">
        <v>118</v>
      </c>
    </row>
    <row r="63" spans="1:319" x14ac:dyDescent="0.35">
      <c r="A63" s="17">
        <v>30</v>
      </c>
      <c r="B63" s="17" t="s">
        <v>110</v>
      </c>
      <c r="C63" s="17" t="s">
        <v>126</v>
      </c>
      <c r="D63" s="17" t="s">
        <v>112</v>
      </c>
      <c r="E63" s="17" t="s">
        <v>113</v>
      </c>
      <c r="F63" s="17" t="s">
        <v>106</v>
      </c>
      <c r="G63" s="18">
        <v>44017</v>
      </c>
      <c r="H63" s="17" t="s">
        <v>115</v>
      </c>
      <c r="I63" s="17">
        <v>127.51</v>
      </c>
      <c r="J63" s="17">
        <v>0.81310000000000004</v>
      </c>
      <c r="K63" s="17">
        <v>0.43</v>
      </c>
      <c r="L63" s="17">
        <v>0.6865</v>
      </c>
      <c r="M63" s="17">
        <v>1.9296</v>
      </c>
      <c r="N63" s="17">
        <v>5.8099999999999999E-2</v>
      </c>
      <c r="O63" s="17">
        <v>0.1883</v>
      </c>
      <c r="P63" s="17">
        <v>0.1014</v>
      </c>
      <c r="Q63" s="17">
        <v>0.3387</v>
      </c>
      <c r="R63" s="17">
        <v>0.6865</v>
      </c>
      <c r="S63" s="17">
        <v>3.3</v>
      </c>
      <c r="T63" s="17">
        <v>7</v>
      </c>
      <c r="U63" s="17">
        <v>0</v>
      </c>
      <c r="V63" s="17">
        <v>2</v>
      </c>
      <c r="W63" s="17">
        <v>12.9</v>
      </c>
      <c r="X63" s="17">
        <v>35.1</v>
      </c>
      <c r="Y63" s="17"/>
      <c r="Z63" s="17">
        <v>1</v>
      </c>
      <c r="AA63" s="17">
        <v>12</v>
      </c>
      <c r="AB63" s="17">
        <v>0</v>
      </c>
      <c r="AC63" s="17" t="s">
        <v>150</v>
      </c>
      <c r="AD63" s="17">
        <v>5</v>
      </c>
      <c r="AE63" s="17"/>
      <c r="AF63" s="17">
        <v>9.6</v>
      </c>
      <c r="AG63" s="17">
        <f t="shared" si="15"/>
        <v>156.81957938752922</v>
      </c>
      <c r="AH63" s="17">
        <f t="shared" si="0"/>
        <v>0.55224841122998947</v>
      </c>
      <c r="AI63" s="17">
        <v>12.9</v>
      </c>
      <c r="AJ63" s="17">
        <v>1.2431000000000001</v>
      </c>
      <c r="AK63" s="17">
        <v>365.82569999999998</v>
      </c>
      <c r="AL63" s="17">
        <v>36.334499999999998</v>
      </c>
      <c r="AM63" s="17">
        <v>0.31619999999999998</v>
      </c>
      <c r="AN63" s="17">
        <v>0.28699999999999998</v>
      </c>
      <c r="AO63" s="17">
        <v>6.3</v>
      </c>
      <c r="AP63" s="17">
        <v>0.63</v>
      </c>
      <c r="AQ63" s="17">
        <v>0.202439024</v>
      </c>
      <c r="AR63" s="17">
        <v>5.8099999999999999E-2</v>
      </c>
      <c r="AS63" s="17">
        <v>653.42560000000003</v>
      </c>
      <c r="AT63" s="17">
        <v>73.357100000000003</v>
      </c>
      <c r="AU63" s="17">
        <v>0.3574</v>
      </c>
      <c r="AV63" s="17">
        <v>0.65500000000000003</v>
      </c>
      <c r="AW63" s="17">
        <v>4.0599999999999996</v>
      </c>
      <c r="AX63" s="17">
        <v>0.46</v>
      </c>
      <c r="AY63" s="17">
        <v>0.24549618300000001</v>
      </c>
      <c r="AZ63" s="17">
        <v>0.1883</v>
      </c>
      <c r="BA63" s="17">
        <v>187.0121</v>
      </c>
      <c r="BB63" s="17">
        <v>46.897199999999998</v>
      </c>
      <c r="BC63" s="17">
        <v>0.79820000000000002</v>
      </c>
      <c r="BD63" s="17">
        <v>0.93600000000000005</v>
      </c>
      <c r="BE63" s="17">
        <v>1.84</v>
      </c>
      <c r="BF63" s="17">
        <v>0.46</v>
      </c>
      <c r="BG63" s="17">
        <v>0.108333333</v>
      </c>
      <c r="BH63" s="17">
        <v>0.1014</v>
      </c>
      <c r="BI63" s="17">
        <v>35.329900000000002</v>
      </c>
      <c r="BJ63" s="17">
        <v>28.474499999999999</v>
      </c>
      <c r="BK63" s="17">
        <v>2.5655000000000001</v>
      </c>
      <c r="BL63" s="17">
        <v>1.8260000000000001</v>
      </c>
      <c r="BM63" s="17">
        <v>0.1</v>
      </c>
      <c r="BN63" s="17">
        <v>0.08</v>
      </c>
      <c r="BO63" s="17">
        <v>0.18548740399999999</v>
      </c>
      <c r="BP63" s="17">
        <v>0.3387</v>
      </c>
      <c r="BQ63" s="17">
        <f t="shared" si="16"/>
        <v>1241.5933</v>
      </c>
      <c r="BR63" s="17">
        <v>0.68799999999999994</v>
      </c>
      <c r="BS63" s="17">
        <v>3.22078</v>
      </c>
      <c r="BT63" s="17">
        <v>1976.63</v>
      </c>
      <c r="BU63" s="17">
        <v>311.08999999999997</v>
      </c>
      <c r="BV63" s="17">
        <v>0.71714999999999995</v>
      </c>
      <c r="BW63" s="17">
        <v>964.72</v>
      </c>
      <c r="BX63" s="17">
        <v>9.76</v>
      </c>
      <c r="BY63" s="17">
        <v>45.216569767441896</v>
      </c>
      <c r="BZ63" s="17">
        <v>1.4186046511627901</v>
      </c>
      <c r="CA63" s="17">
        <v>31.873975409836099</v>
      </c>
      <c r="CB63" s="17">
        <v>1.5069999999999999</v>
      </c>
      <c r="CC63" s="17">
        <v>2.8152699999999999</v>
      </c>
      <c r="CD63" s="17">
        <v>1591</v>
      </c>
      <c r="CE63" s="17">
        <v>718.13</v>
      </c>
      <c r="CF63" s="17">
        <v>1.05972</v>
      </c>
      <c r="CG63" s="17">
        <v>1913.3</v>
      </c>
      <c r="CH63" s="17">
        <v>26.57</v>
      </c>
      <c r="CI63" s="17">
        <v>47.652952886529498</v>
      </c>
      <c r="CJ63" s="17">
        <v>1.76310550763106</v>
      </c>
      <c r="CK63" s="17">
        <v>27.027850959729001</v>
      </c>
      <c r="CL63" s="17">
        <v>0.93400000000000005</v>
      </c>
      <c r="CM63" s="17">
        <v>3.0750700000000002</v>
      </c>
      <c r="CN63" s="17">
        <v>1837.7</v>
      </c>
      <c r="CO63" s="17">
        <v>435.16</v>
      </c>
      <c r="CP63" s="17">
        <v>0.91754000000000002</v>
      </c>
      <c r="CQ63" s="17">
        <v>1518.79</v>
      </c>
      <c r="CR63" s="17">
        <v>10.38</v>
      </c>
      <c r="CS63" s="17">
        <v>46.591006423982897</v>
      </c>
      <c r="CT63" s="17">
        <v>1.11134903640257</v>
      </c>
      <c r="CU63" s="17">
        <v>41.922928709055903</v>
      </c>
      <c r="CV63" s="17">
        <v>1.0920000000000001</v>
      </c>
      <c r="CW63" s="17">
        <v>3.12832</v>
      </c>
      <c r="CX63" s="17">
        <v>1888.42</v>
      </c>
      <c r="CY63" s="17">
        <v>513.32000000000005</v>
      </c>
      <c r="CZ63" s="17">
        <v>0.77556999999999998</v>
      </c>
      <c r="DA63" s="17">
        <v>1126.02</v>
      </c>
      <c r="DB63" s="17">
        <v>6.83</v>
      </c>
      <c r="DC63" s="17">
        <v>47.007326007326</v>
      </c>
      <c r="DD63" s="17">
        <v>0.62545787545787501</v>
      </c>
      <c r="DE63" s="17">
        <v>75.156661786237194</v>
      </c>
      <c r="DF63" s="17">
        <v>1.5309999999999999</v>
      </c>
      <c r="DG63" s="17">
        <v>3.0971799999999998</v>
      </c>
      <c r="DH63" s="17">
        <v>1858.75</v>
      </c>
      <c r="DI63" s="17">
        <v>664.27</v>
      </c>
      <c r="DJ63" s="17">
        <v>0.89663000000000004</v>
      </c>
      <c r="DK63" s="17">
        <v>1460.88</v>
      </c>
      <c r="DL63" s="17">
        <v>5.17</v>
      </c>
      <c r="DM63" s="17">
        <v>43.387981711299801</v>
      </c>
      <c r="DN63" s="17">
        <v>0.33768778576094099</v>
      </c>
      <c r="DO63" s="17">
        <v>128.485493230174</v>
      </c>
      <c r="DP63" s="17" t="s">
        <v>118</v>
      </c>
      <c r="DQ63" s="17" t="s">
        <v>118</v>
      </c>
      <c r="DR63" s="17" t="s">
        <v>118</v>
      </c>
      <c r="DS63" s="17" t="s">
        <v>118</v>
      </c>
      <c r="DT63" s="17" t="s">
        <v>118</v>
      </c>
      <c r="DU63" s="17" t="s">
        <v>118</v>
      </c>
      <c r="DV63" s="17" t="s">
        <v>118</v>
      </c>
      <c r="DW63" s="17" t="s">
        <v>118</v>
      </c>
      <c r="DX63" s="17" t="s">
        <v>118</v>
      </c>
      <c r="DY63" s="17" t="s">
        <v>118</v>
      </c>
      <c r="DZ63" s="17" t="s">
        <v>118</v>
      </c>
      <c r="EA63" s="17" t="s">
        <v>118</v>
      </c>
      <c r="EB63" s="17" t="s">
        <v>118</v>
      </c>
      <c r="EC63" s="17" t="s">
        <v>118</v>
      </c>
      <c r="ED63" s="17" t="s">
        <v>118</v>
      </c>
      <c r="EE63" s="17" t="s">
        <v>118</v>
      </c>
      <c r="EF63" s="17" t="s">
        <v>118</v>
      </c>
      <c r="EG63" s="17" t="s">
        <v>118</v>
      </c>
      <c r="EH63" s="17" t="s">
        <v>118</v>
      </c>
      <c r="EI63" s="17" t="s">
        <v>118</v>
      </c>
      <c r="EJ63" s="17" t="s">
        <v>118</v>
      </c>
      <c r="EK63" s="17" t="s">
        <v>118</v>
      </c>
      <c r="EL63" s="17" t="s">
        <v>118</v>
      </c>
      <c r="EM63" s="17" t="s">
        <v>118</v>
      </c>
      <c r="EN63" s="17" t="s">
        <v>118</v>
      </c>
      <c r="EO63" s="17" t="s">
        <v>118</v>
      </c>
      <c r="EP63" s="17" t="s">
        <v>118</v>
      </c>
      <c r="EQ63" s="17" t="s">
        <v>118</v>
      </c>
      <c r="ER63" s="17" t="s">
        <v>118</v>
      </c>
      <c r="ES63" s="17" t="s">
        <v>118</v>
      </c>
      <c r="ET63" s="17" t="s">
        <v>118</v>
      </c>
      <c r="EU63" s="17" t="s">
        <v>118</v>
      </c>
      <c r="EV63" s="17" t="s">
        <v>118</v>
      </c>
      <c r="EW63" s="17" t="s">
        <v>118</v>
      </c>
      <c r="EX63" s="17" t="s">
        <v>118</v>
      </c>
      <c r="EY63" s="17" t="s">
        <v>118</v>
      </c>
      <c r="EZ63" s="17" t="s">
        <v>118</v>
      </c>
      <c r="FA63" s="17" t="s">
        <v>118</v>
      </c>
      <c r="FB63" s="17" t="s">
        <v>118</v>
      </c>
      <c r="FC63" s="17" t="s">
        <v>118</v>
      </c>
      <c r="FD63" s="17">
        <v>6.14333333333333</v>
      </c>
      <c r="FE63" s="17" t="s">
        <v>118</v>
      </c>
      <c r="FF63" s="17">
        <v>4.6376923076923102</v>
      </c>
      <c r="FG63" s="19">
        <f t="shared" si="37"/>
        <v>6.14333333333333</v>
      </c>
      <c r="FH63" s="17">
        <f t="shared" si="1"/>
        <v>7.8333643333333286E-2</v>
      </c>
      <c r="FI63" s="20">
        <v>43917</v>
      </c>
      <c r="FJ63" s="21" t="s">
        <v>119</v>
      </c>
      <c r="FK63" s="21">
        <v>75</v>
      </c>
      <c r="FL63" s="21">
        <v>35</v>
      </c>
      <c r="FM63" s="21">
        <v>24.24</v>
      </c>
      <c r="FN63" s="21">
        <v>0.2762</v>
      </c>
      <c r="FO63" s="84">
        <v>0.95120000000000005</v>
      </c>
      <c r="FP63" s="84">
        <v>4.7400000000000005E-2</v>
      </c>
      <c r="FQ63" s="84">
        <v>1.95E-2</v>
      </c>
      <c r="FR63" s="21">
        <v>1.8180000000000001</v>
      </c>
      <c r="FS63" s="21">
        <v>2.0715000000000001E-2</v>
      </c>
      <c r="FT63" s="21">
        <f t="shared" si="17"/>
        <v>87.762490948587981</v>
      </c>
      <c r="FU63" s="17">
        <f t="shared" si="18"/>
        <v>7.1340000000000001E-2</v>
      </c>
      <c r="FV63" s="17">
        <f t="shared" si="19"/>
        <v>3.555E-3</v>
      </c>
      <c r="FW63" s="17">
        <f t="shared" si="20"/>
        <v>1.4625E-3</v>
      </c>
      <c r="FX63" s="21">
        <f>FR63/(AR63+AZ63+AR64+AZ64)</f>
        <v>5.0406654343807764</v>
      </c>
      <c r="FY63" s="21">
        <f>FS63/(AR63+AZ63+AR64+AZ64)</f>
        <v>5.7435304990757857E-2</v>
      </c>
      <c r="FZ63" s="21">
        <f>FU63/(AR63+AZ63+AR64+AZ64)</f>
        <v>0.19780036968576709</v>
      </c>
      <c r="GA63" s="21">
        <f>FV63/(AR63+AZ63+AR64+AZ64)</f>
        <v>9.8567467652495369E-3</v>
      </c>
      <c r="GB63" s="21">
        <f>FW63/(AR63+AZ63+AR64+AZ64)</f>
        <v>4.054990757855822E-3</v>
      </c>
      <c r="GC63" s="20">
        <v>43956</v>
      </c>
      <c r="GD63" s="21" t="s">
        <v>120</v>
      </c>
      <c r="GE63" s="21">
        <v>87.5</v>
      </c>
      <c r="GF63" s="21">
        <v>31</v>
      </c>
      <c r="GG63" s="21">
        <v>1.857E-2</v>
      </c>
      <c r="GH63" s="21">
        <v>1.156E-4</v>
      </c>
      <c r="GI63" s="21">
        <f t="shared" si="45"/>
        <v>1.6248750000000001</v>
      </c>
      <c r="GJ63" s="21">
        <v>1.0115000000000001E-2</v>
      </c>
      <c r="GK63" s="17">
        <f t="shared" si="46"/>
        <v>160.64013840830449</v>
      </c>
      <c r="GL63" s="21">
        <f>GI63/(AR63+AZ63+AR64+AZ64)</f>
        <v>4.5051987060998151</v>
      </c>
      <c r="GM63" s="21">
        <f>GJ63/(AR63+AZ63+AR64+AZ64)</f>
        <v>2.8045286506469501E-2</v>
      </c>
      <c r="GN63" s="22">
        <v>43971</v>
      </c>
      <c r="GO63" s="17" t="s">
        <v>121</v>
      </c>
      <c r="GP63" s="17">
        <v>110</v>
      </c>
      <c r="GQ63" s="17">
        <v>40</v>
      </c>
      <c r="GR63" s="23">
        <v>1.8931077563768869E-2</v>
      </c>
      <c r="GS63" s="23">
        <v>3.1169999999999999E-4</v>
      </c>
      <c r="GT63" s="24">
        <v>2.0824185320145756</v>
      </c>
      <c r="GU63" s="17">
        <v>3.4286999999999998E-2</v>
      </c>
      <c r="GV63" s="17">
        <f t="shared" si="22"/>
        <v>60.734929623897564</v>
      </c>
      <c r="GW63" s="21">
        <f>GT63/(AR63+AZ63+AR64+AZ64)</f>
        <v>5.7738036932012262</v>
      </c>
      <c r="GX63" s="21">
        <f>GU63/(AR63+AZ63+AR64+AZ64)</f>
        <v>9.5065619223659872E-2</v>
      </c>
      <c r="GY63" s="22">
        <v>44007</v>
      </c>
      <c r="GZ63" s="17" t="s">
        <v>122</v>
      </c>
      <c r="HA63" s="17">
        <v>440</v>
      </c>
      <c r="HB63" s="17">
        <v>45</v>
      </c>
      <c r="HC63" s="25">
        <v>1.515E-2</v>
      </c>
      <c r="HD63" s="25">
        <v>7.6749999999999995E-5</v>
      </c>
      <c r="HE63" s="17">
        <v>6.6660000000000004</v>
      </c>
      <c r="HF63" s="17">
        <v>3.3769999999999994E-2</v>
      </c>
      <c r="HG63" s="17">
        <f t="shared" si="39"/>
        <v>197.39413680781763</v>
      </c>
      <c r="HH63" s="21">
        <f>HE63/(AR63+AZ63+AR64+AZ64)</f>
        <v>18.482439926062845</v>
      </c>
      <c r="HI63" s="21">
        <f>HF63/(AR63+AZ63+AR64+AZ64)</f>
        <v>9.3632162661737503E-2</v>
      </c>
      <c r="HJ63" s="22">
        <v>44017</v>
      </c>
      <c r="HK63" s="17" t="s">
        <v>123</v>
      </c>
      <c r="HL63" s="17">
        <v>0.82479999999999998</v>
      </c>
      <c r="HM63" s="17">
        <v>0.66825000000000001</v>
      </c>
      <c r="HN63" s="17">
        <v>8.2479999999999999E-4</v>
      </c>
      <c r="HO63" s="17">
        <v>6.6825000000000001E-4</v>
      </c>
      <c r="HP63" s="17">
        <v>0.224168913</v>
      </c>
      <c r="HQ63" s="17">
        <v>56.4</v>
      </c>
      <c r="HR63" s="17">
        <v>100.7</v>
      </c>
      <c r="HS63" s="17">
        <v>10.32792661</v>
      </c>
      <c r="HT63" s="17">
        <f t="shared" si="3"/>
        <v>1.032792661E-2</v>
      </c>
      <c r="HU63" s="17">
        <v>46.07207339</v>
      </c>
      <c r="HV63" s="17">
        <f t="shared" si="4"/>
        <v>111.02792661000001</v>
      </c>
      <c r="HW63" s="17">
        <f t="shared" si="5"/>
        <v>9.1575833867928016E-2</v>
      </c>
      <c r="HX63" s="17">
        <f t="shared" si="6"/>
        <v>7.41944119571325E-2</v>
      </c>
      <c r="HY63" s="17">
        <v>5.2638339999999999E-2</v>
      </c>
      <c r="HZ63" s="17">
        <v>5.8245249999999998E-2</v>
      </c>
      <c r="IA63" s="17">
        <v>5.0295649999999997E-3</v>
      </c>
      <c r="IB63" s="17">
        <f t="shared" si="7"/>
        <v>1.9876646985851663</v>
      </c>
      <c r="IC63" s="17">
        <f t="shared" si="8"/>
        <v>1.6103988055644245</v>
      </c>
      <c r="ID63" s="17">
        <v>1.1425216220000001</v>
      </c>
      <c r="IE63" s="17">
        <v>1.264220297</v>
      </c>
      <c r="IF63" s="17">
        <v>0.109167326</v>
      </c>
      <c r="IG63" s="22">
        <v>44017</v>
      </c>
      <c r="IH63" s="17" t="s">
        <v>123</v>
      </c>
      <c r="II63" s="17">
        <v>0.79879999999999995</v>
      </c>
      <c r="IJ63" s="17">
        <v>0.46475</v>
      </c>
      <c r="IK63" s="17">
        <v>7.9880000000000001E-4</v>
      </c>
      <c r="IL63" s="17">
        <v>4.6474999999999999E-4</v>
      </c>
      <c r="IM63" s="17">
        <v>0.25400679900000001</v>
      </c>
      <c r="IN63" s="17">
        <v>56.3</v>
      </c>
      <c r="IO63" s="17">
        <v>100</v>
      </c>
      <c r="IP63" s="17">
        <v>11.4039117</v>
      </c>
      <c r="IQ63" s="17">
        <f t="shared" si="9"/>
        <v>1.14039117E-2</v>
      </c>
      <c r="IR63" s="17">
        <v>44.896088300000002</v>
      </c>
      <c r="IS63" s="17">
        <f t="shared" si="10"/>
        <v>111.40391169999999</v>
      </c>
      <c r="IT63" s="17">
        <f t="shared" si="11"/>
        <v>8.8989444665959996E-2</v>
      </c>
      <c r="IU63" s="17">
        <f t="shared" si="12"/>
        <v>5.1774967962574997E-2</v>
      </c>
      <c r="IV63" s="17">
        <v>5.3819230000000003E-2</v>
      </c>
      <c r="IW63" s="17">
        <v>2.6436148E-2</v>
      </c>
      <c r="IX63" s="17">
        <v>6.2608999999999998E-3</v>
      </c>
      <c r="IY63" s="17">
        <f t="shared" si="13"/>
        <v>1.9821202255155042</v>
      </c>
      <c r="IZ63" s="17">
        <f t="shared" si="14"/>
        <v>1.1532177952032181</v>
      </c>
      <c r="JA63" s="17">
        <v>1.1987509780000001</v>
      </c>
      <c r="JB63" s="17">
        <v>0.58882965600000003</v>
      </c>
      <c r="JC63" s="17">
        <v>0.13945312600000001</v>
      </c>
      <c r="JD63" s="22">
        <v>44017</v>
      </c>
      <c r="JE63" s="17" t="s">
        <v>123</v>
      </c>
      <c r="JF63" s="17" t="s">
        <v>118</v>
      </c>
      <c r="JG63" s="17" t="s">
        <v>118</v>
      </c>
      <c r="JH63" s="17" t="s">
        <v>118</v>
      </c>
      <c r="JI63" s="17" t="s">
        <v>118</v>
      </c>
      <c r="JJ63" s="17">
        <v>0.27918529600000003</v>
      </c>
      <c r="JK63" s="17">
        <v>60.2</v>
      </c>
      <c r="JL63" s="17">
        <v>103.9</v>
      </c>
      <c r="JM63" s="17">
        <v>13.13879612</v>
      </c>
      <c r="JN63" s="17">
        <v>1.3138795999999999E-2</v>
      </c>
      <c r="JO63" s="17">
        <v>47.061203880000001</v>
      </c>
      <c r="JP63" s="17">
        <v>117.0387961</v>
      </c>
      <c r="JQ63" s="17" t="s">
        <v>118</v>
      </c>
      <c r="JR63" s="17" t="s">
        <v>118</v>
      </c>
      <c r="JS63" s="17" t="s">
        <v>118</v>
      </c>
      <c r="JT63" s="17" t="s">
        <v>118</v>
      </c>
      <c r="JU63" s="17" t="s">
        <v>118</v>
      </c>
      <c r="JV63" s="17" t="s">
        <v>118</v>
      </c>
      <c r="JW63" s="17" t="s">
        <v>118</v>
      </c>
      <c r="JX63" s="17" t="s">
        <v>118</v>
      </c>
      <c r="JY63" s="17" t="s">
        <v>118</v>
      </c>
      <c r="JZ63" s="17" t="s">
        <v>118</v>
      </c>
      <c r="KA63" s="17">
        <f t="shared" si="57"/>
        <v>566</v>
      </c>
      <c r="KB63" s="17">
        <f t="shared" si="41"/>
        <v>5.6599999999999999E-4</v>
      </c>
      <c r="KC63" s="17">
        <v>0.81310000000000004</v>
      </c>
      <c r="KD63" s="17">
        <v>0.71714999999999995</v>
      </c>
      <c r="KE63" s="17">
        <v>1.4186046511627901</v>
      </c>
      <c r="KF63" s="17">
        <f t="shared" si="38"/>
        <v>8.2720917593023232E-5</v>
      </c>
      <c r="KG63" s="17">
        <f t="shared" si="25"/>
        <v>14.615003108307992</v>
      </c>
      <c r="KH63" s="17">
        <v>0.43</v>
      </c>
      <c r="KI63" s="17">
        <v>0.89663000000000004</v>
      </c>
      <c r="KJ63" s="17">
        <v>0.33768778576094099</v>
      </c>
      <c r="KK63" s="17">
        <f t="shared" si="26"/>
        <v>1.3019582971913799E-5</v>
      </c>
      <c r="KL63" s="17">
        <f t="shared" si="27"/>
        <v>2.3002796770165719</v>
      </c>
      <c r="KM63" s="17">
        <v>5.8099999999999999E-2</v>
      </c>
      <c r="KN63" s="17">
        <v>0.1883</v>
      </c>
      <c r="KO63" s="17">
        <f t="shared" si="28"/>
        <v>0.24640000000000001</v>
      </c>
      <c r="KP63" s="17">
        <v>1.05972</v>
      </c>
      <c r="KQ63" s="17">
        <v>1.76310550763106</v>
      </c>
      <c r="KR63" s="17">
        <f t="shared" si="29"/>
        <v>4.6037330872992829E-5</v>
      </c>
      <c r="KS63" s="17">
        <f t="shared" si="30"/>
        <v>8.1338040411648116</v>
      </c>
      <c r="KT63" s="17">
        <v>0.1014</v>
      </c>
      <c r="KU63" s="17">
        <v>0.91754000000000002</v>
      </c>
      <c r="KV63" s="17">
        <v>1.11134903640257</v>
      </c>
      <c r="KW63" s="17">
        <f t="shared" si="31"/>
        <v>1.0339830955888656E-5</v>
      </c>
      <c r="KX63" s="17">
        <f t="shared" si="32"/>
        <v>1.8268252572241443</v>
      </c>
      <c r="KY63" s="17">
        <v>0.3387</v>
      </c>
      <c r="KZ63" s="17">
        <v>0.77556999999999998</v>
      </c>
      <c r="LA63" s="17">
        <v>0.62545787545787501</v>
      </c>
      <c r="LB63" s="17">
        <f t="shared" si="33"/>
        <v>1.6429875164560428E-5</v>
      </c>
      <c r="LC63" s="17">
        <f t="shared" si="34"/>
        <v>2.9028047993923018</v>
      </c>
      <c r="LD63" s="17">
        <f t="shared" si="35"/>
        <v>1.6854753755837895E-4</v>
      </c>
      <c r="LE63" s="17">
        <f t="shared" si="36"/>
        <v>29.778716883105822</v>
      </c>
      <c r="LF63" s="17" t="s">
        <v>118</v>
      </c>
      <c r="LG63" s="17" t="s">
        <v>118</v>
      </c>
    </row>
    <row r="64" spans="1:319" x14ac:dyDescent="0.35">
      <c r="A64" s="17">
        <v>30</v>
      </c>
      <c r="B64" s="17" t="s">
        <v>124</v>
      </c>
      <c r="C64" s="17" t="s">
        <v>126</v>
      </c>
      <c r="D64" s="17" t="s">
        <v>112</v>
      </c>
      <c r="E64" s="17" t="s">
        <v>113</v>
      </c>
      <c r="F64" s="17" t="s">
        <v>106</v>
      </c>
      <c r="G64" s="18">
        <v>44017</v>
      </c>
      <c r="H64" s="17" t="s">
        <v>115</v>
      </c>
      <c r="I64" s="17">
        <v>70.64</v>
      </c>
      <c r="J64" s="17">
        <v>0.43840000000000001</v>
      </c>
      <c r="K64" s="17">
        <v>0.21</v>
      </c>
      <c r="L64" s="17">
        <v>0.5736</v>
      </c>
      <c r="M64" s="17">
        <v>1.222</v>
      </c>
      <c r="N64" s="17">
        <v>9.1399999999999995E-2</v>
      </c>
      <c r="O64" s="17">
        <v>0.25140000000000001</v>
      </c>
      <c r="P64" s="17">
        <v>3.44E-2</v>
      </c>
      <c r="Q64" s="17">
        <v>0.19639999999999999</v>
      </c>
      <c r="R64" s="17">
        <v>0.5736</v>
      </c>
      <c r="S64" s="17">
        <v>3.7</v>
      </c>
      <c r="T64" s="17">
        <v>5</v>
      </c>
      <c r="U64" s="17">
        <v>0</v>
      </c>
      <c r="V64" s="17">
        <v>0</v>
      </c>
      <c r="W64" s="17">
        <v>9</v>
      </c>
      <c r="X64" s="17">
        <v>27.3</v>
      </c>
      <c r="Y64" s="17"/>
      <c r="Z64" s="17">
        <v>1</v>
      </c>
      <c r="AA64" s="17">
        <v>10</v>
      </c>
      <c r="AB64" s="17">
        <v>0</v>
      </c>
      <c r="AC64" s="17" t="s">
        <v>141</v>
      </c>
      <c r="AD64" s="17"/>
      <c r="AE64" s="17"/>
      <c r="AF64" s="17">
        <v>5.3</v>
      </c>
      <c r="AG64" s="17">
        <f t="shared" si="15"/>
        <v>161.13138686131387</v>
      </c>
      <c r="AH64" s="17">
        <f t="shared" si="0"/>
        <v>0.88463911165946951</v>
      </c>
      <c r="AI64" s="17">
        <v>9</v>
      </c>
      <c r="AJ64" s="17">
        <v>0.64839999999999998</v>
      </c>
      <c r="AK64" s="17">
        <v>244.94296666666699</v>
      </c>
      <c r="AL64" s="17">
        <v>24.995833333333302</v>
      </c>
      <c r="AM64" s="17">
        <v>0.32683333333333298</v>
      </c>
      <c r="AN64" s="17">
        <v>0.203666666666667</v>
      </c>
      <c r="AO64" s="17">
        <v>8.0299999999999994</v>
      </c>
      <c r="AP64" s="17">
        <v>0.82333333333333303</v>
      </c>
      <c r="AQ64" s="17">
        <v>0.148706794</v>
      </c>
      <c r="AR64" s="17">
        <v>3.0466666666666701E-2</v>
      </c>
      <c r="AS64" s="17">
        <v>381.49933333333303</v>
      </c>
      <c r="AT64" s="17">
        <v>50.9232333333333</v>
      </c>
      <c r="AU64" s="17">
        <v>0.42299999999999999</v>
      </c>
      <c r="AV64" s="17">
        <v>0.54366666666666696</v>
      </c>
      <c r="AW64" s="17">
        <v>4.5433333333333303</v>
      </c>
      <c r="AX64" s="17">
        <v>0.60333333333333306</v>
      </c>
      <c r="AY64" s="17">
        <v>0.15897376699999999</v>
      </c>
      <c r="AZ64" s="17">
        <v>8.3799999999999999E-2</v>
      </c>
      <c r="BA64" s="17">
        <v>67.583399999999997</v>
      </c>
      <c r="BB64" s="17">
        <v>18.2502</v>
      </c>
      <c r="BC64" s="17">
        <v>0.85960000000000003</v>
      </c>
      <c r="BD64" s="17">
        <v>0.39200000000000002</v>
      </c>
      <c r="BE64" s="17">
        <v>1.96</v>
      </c>
      <c r="BF64" s="17">
        <v>0.53</v>
      </c>
      <c r="BG64" s="17">
        <v>8.7755102000000001E-2</v>
      </c>
      <c r="BH64" s="17">
        <v>3.44E-2</v>
      </c>
      <c r="BI64" s="17">
        <v>40.2179</v>
      </c>
      <c r="BJ64" s="17">
        <v>23.2805</v>
      </c>
      <c r="BK64" s="17">
        <v>1.8426</v>
      </c>
      <c r="BL64" s="17">
        <v>1.0720000000000001</v>
      </c>
      <c r="BM64" s="17">
        <v>0.2</v>
      </c>
      <c r="BN64" s="17">
        <v>0.12</v>
      </c>
      <c r="BO64" s="17">
        <v>0.18320895500000001</v>
      </c>
      <c r="BP64" s="17">
        <v>0.19639999999999999</v>
      </c>
      <c r="BQ64" s="17">
        <f t="shared" si="16"/>
        <v>734.24360000000001</v>
      </c>
      <c r="BR64" s="17">
        <v>0.88900000000000001</v>
      </c>
      <c r="BS64" s="17">
        <v>2.9320599999999999</v>
      </c>
      <c r="BT64" s="17">
        <v>1701.74</v>
      </c>
      <c r="BU64" s="17">
        <v>386.36</v>
      </c>
      <c r="BV64" s="17">
        <v>1.4435</v>
      </c>
      <c r="BW64" s="17">
        <v>2983.79</v>
      </c>
      <c r="BX64" s="17">
        <v>8.9499999999999993</v>
      </c>
      <c r="BY64" s="17">
        <v>43.460067491563599</v>
      </c>
      <c r="BZ64" s="17">
        <v>1.00674915635546</v>
      </c>
      <c r="CA64" s="17">
        <v>43.168715083798901</v>
      </c>
      <c r="CB64" s="17">
        <v>1.3959999999999999</v>
      </c>
      <c r="CC64" s="17">
        <v>2.8056000000000001</v>
      </c>
      <c r="CD64" s="17">
        <v>1581.85</v>
      </c>
      <c r="CE64" s="17">
        <v>662.22</v>
      </c>
      <c r="CF64" s="17">
        <v>1.5104</v>
      </c>
      <c r="CG64" s="17">
        <v>3171.25</v>
      </c>
      <c r="CH64" s="17">
        <v>21.32</v>
      </c>
      <c r="CI64" s="17">
        <v>47.436962750716297</v>
      </c>
      <c r="CJ64" s="17">
        <v>1.52722063037249</v>
      </c>
      <c r="CK64" s="17">
        <v>31.060975609756099</v>
      </c>
      <c r="CL64" s="17">
        <v>1.115</v>
      </c>
      <c r="CM64" s="17">
        <v>2.9132199999999999</v>
      </c>
      <c r="CN64" s="17">
        <v>1683.86</v>
      </c>
      <c r="CO64" s="17">
        <v>540.83000000000004</v>
      </c>
      <c r="CP64" s="17">
        <v>1.7634799999999999</v>
      </c>
      <c r="CQ64" s="17">
        <v>3882.75</v>
      </c>
      <c r="CR64" s="17">
        <v>10.7</v>
      </c>
      <c r="CS64" s="17">
        <v>48.504932735426003</v>
      </c>
      <c r="CT64" s="17">
        <v>0.95964125560538105</v>
      </c>
      <c r="CU64" s="17">
        <v>50.544859813084102</v>
      </c>
      <c r="CV64" s="17">
        <v>1.5960000000000001</v>
      </c>
      <c r="CW64" s="17">
        <v>3.12521</v>
      </c>
      <c r="CX64" s="17">
        <v>1885.46</v>
      </c>
      <c r="CY64" s="17">
        <v>710.58</v>
      </c>
      <c r="CZ64" s="17">
        <v>1.2620499999999999</v>
      </c>
      <c r="DA64" s="17">
        <v>2476.63</v>
      </c>
      <c r="DB64" s="17">
        <v>10.31</v>
      </c>
      <c r="DC64" s="17">
        <v>44.5225563909774</v>
      </c>
      <c r="DD64" s="17">
        <v>0.645989974937343</v>
      </c>
      <c r="DE64" s="17">
        <v>68.921435499514999</v>
      </c>
      <c r="DF64" s="17">
        <v>0.90500000000000003</v>
      </c>
      <c r="DG64" s="17">
        <v>2.8757000000000001</v>
      </c>
      <c r="DH64" s="17">
        <v>1648.27</v>
      </c>
      <c r="DI64" s="17">
        <v>406.36</v>
      </c>
      <c r="DJ64" s="17">
        <v>1.38368</v>
      </c>
      <c r="DK64" s="17">
        <v>2816.4</v>
      </c>
      <c r="DL64" s="17">
        <v>4.0999999999999996</v>
      </c>
      <c r="DM64" s="17">
        <v>44.901657458563498</v>
      </c>
      <c r="DN64" s="17">
        <v>0.45303867403314901</v>
      </c>
      <c r="DO64" s="17">
        <v>99.112195121951203</v>
      </c>
      <c r="DP64" s="17" t="s">
        <v>118</v>
      </c>
      <c r="DQ64" s="17" t="s">
        <v>118</v>
      </c>
      <c r="DR64" s="17" t="s">
        <v>118</v>
      </c>
      <c r="DS64" s="17" t="s">
        <v>118</v>
      </c>
      <c r="DT64" s="17" t="s">
        <v>118</v>
      </c>
      <c r="DU64" s="17" t="s">
        <v>118</v>
      </c>
      <c r="DV64" s="17" t="s">
        <v>118</v>
      </c>
      <c r="DW64" s="17" t="s">
        <v>118</v>
      </c>
      <c r="DX64" s="17" t="s">
        <v>118</v>
      </c>
      <c r="DY64" s="17" t="s">
        <v>118</v>
      </c>
      <c r="DZ64" s="17" t="s">
        <v>118</v>
      </c>
      <c r="EA64" s="17" t="s">
        <v>118</v>
      </c>
      <c r="EB64" s="17" t="s">
        <v>118</v>
      </c>
      <c r="EC64" s="17" t="s">
        <v>118</v>
      </c>
      <c r="ED64" s="17" t="s">
        <v>118</v>
      </c>
      <c r="EE64" s="17" t="s">
        <v>118</v>
      </c>
      <c r="EF64" s="17" t="s">
        <v>118</v>
      </c>
      <c r="EG64" s="17" t="s">
        <v>118</v>
      </c>
      <c r="EH64" s="17" t="s">
        <v>118</v>
      </c>
      <c r="EI64" s="17" t="s">
        <v>118</v>
      </c>
      <c r="EJ64" s="17" t="s">
        <v>118</v>
      </c>
      <c r="EK64" s="17" t="s">
        <v>118</v>
      </c>
      <c r="EL64" s="17" t="s">
        <v>118</v>
      </c>
      <c r="EM64" s="17" t="s">
        <v>118</v>
      </c>
      <c r="EN64" s="17" t="s">
        <v>118</v>
      </c>
      <c r="EO64" s="17" t="s">
        <v>118</v>
      </c>
      <c r="EP64" s="17" t="s">
        <v>118</v>
      </c>
      <c r="EQ64" s="17" t="s">
        <v>118</v>
      </c>
      <c r="ER64" s="17" t="s">
        <v>118</v>
      </c>
      <c r="ES64" s="17" t="s">
        <v>118</v>
      </c>
      <c r="ET64" s="17" t="s">
        <v>118</v>
      </c>
      <c r="EU64" s="17" t="s">
        <v>118</v>
      </c>
      <c r="EV64" s="17" t="s">
        <v>118</v>
      </c>
      <c r="EW64" s="17" t="s">
        <v>118</v>
      </c>
      <c r="EX64" s="17" t="s">
        <v>118</v>
      </c>
      <c r="EY64" s="17" t="s">
        <v>118</v>
      </c>
      <c r="EZ64" s="17" t="s">
        <v>118</v>
      </c>
      <c r="FA64" s="17" t="s">
        <v>118</v>
      </c>
      <c r="FB64" s="17" t="s">
        <v>118</v>
      </c>
      <c r="FC64" s="17" t="s">
        <v>118</v>
      </c>
      <c r="FD64" s="17">
        <v>8.0614119922630607</v>
      </c>
      <c r="FE64" s="17">
        <v>8.4142011834319508</v>
      </c>
      <c r="FF64" s="17">
        <v>5.1182074805928002</v>
      </c>
      <c r="FG64" s="19">
        <f t="shared" si="37"/>
        <v>8.2378065878475049</v>
      </c>
      <c r="FH64" s="17">
        <f t="shared" si="1"/>
        <v>5.8191865736554771E-2</v>
      </c>
      <c r="FI64" s="20">
        <v>43917</v>
      </c>
      <c r="FJ64" s="21" t="s">
        <v>119</v>
      </c>
      <c r="FK64" s="21">
        <v>75</v>
      </c>
      <c r="FL64" s="21">
        <v>35</v>
      </c>
      <c r="FM64" s="21">
        <v>24.24</v>
      </c>
      <c r="FN64" s="21">
        <v>0.2762</v>
      </c>
      <c r="FO64" s="84">
        <v>0.95120000000000005</v>
      </c>
      <c r="FP64" s="84">
        <v>4.7400000000000005E-2</v>
      </c>
      <c r="FQ64" s="84">
        <v>1.95E-2</v>
      </c>
      <c r="FR64" s="21">
        <v>1.8180000000000001</v>
      </c>
      <c r="FS64" s="21">
        <v>2.0715000000000001E-2</v>
      </c>
      <c r="FT64" s="21">
        <f t="shared" si="17"/>
        <v>87.762490948587981</v>
      </c>
      <c r="FU64" s="17">
        <f t="shared" si="18"/>
        <v>7.1340000000000001E-2</v>
      </c>
      <c r="FV64" s="17">
        <f t="shared" si="19"/>
        <v>3.555E-3</v>
      </c>
      <c r="FW64" s="17">
        <f t="shared" si="20"/>
        <v>1.4625E-3</v>
      </c>
      <c r="FX64" s="21">
        <f>FR64/(AR63+AZ63+AR64+AZ64)</f>
        <v>5.0406654343807764</v>
      </c>
      <c r="FY64" s="21">
        <f>FS64/(AR63+AZ63+AR64+AZ64)</f>
        <v>5.7435304990757857E-2</v>
      </c>
      <c r="FZ64" s="21">
        <f>FU64/(AR63+AZ63+AR64+AZ64)</f>
        <v>0.19780036968576709</v>
      </c>
      <c r="GA64" s="21">
        <f>FV64/(AR63+AZ63+AR64+AZ64)</f>
        <v>9.8567467652495369E-3</v>
      </c>
      <c r="GB64" s="21">
        <f>FW64/(AR63+AZ63+AR64+AZ64)</f>
        <v>4.054990757855822E-3</v>
      </c>
      <c r="GC64" s="20">
        <v>43956</v>
      </c>
      <c r="GD64" s="21" t="s">
        <v>120</v>
      </c>
      <c r="GE64" s="21">
        <v>87.5</v>
      </c>
      <c r="GF64" s="21">
        <v>31</v>
      </c>
      <c r="GG64" s="21">
        <v>1.857E-2</v>
      </c>
      <c r="GH64" s="21">
        <v>1.156E-4</v>
      </c>
      <c r="GI64" s="21">
        <f t="shared" si="45"/>
        <v>1.6248750000000001</v>
      </c>
      <c r="GJ64" s="21">
        <v>1.0115000000000001E-2</v>
      </c>
      <c r="GK64" s="17">
        <f t="shared" si="46"/>
        <v>160.64013840830449</v>
      </c>
      <c r="GL64" s="21">
        <f>GI64/(AR63+AZ63+AR64+AZ64)</f>
        <v>4.5051987060998151</v>
      </c>
      <c r="GM64" s="21">
        <f>GJ64/(AR63+AZ63+AR64+AZ64)</f>
        <v>2.8045286506469501E-2</v>
      </c>
      <c r="GN64" s="22">
        <v>43971</v>
      </c>
      <c r="GO64" s="17" t="s">
        <v>121</v>
      </c>
      <c r="GP64" s="17">
        <v>110</v>
      </c>
      <c r="GQ64" s="17">
        <v>40</v>
      </c>
      <c r="GR64" s="23">
        <v>1.8931077563768869E-2</v>
      </c>
      <c r="GS64" s="23">
        <v>3.1169999999999999E-4</v>
      </c>
      <c r="GT64" s="24">
        <v>2.0824185320145756</v>
      </c>
      <c r="GU64" s="17">
        <v>3.4286999999999998E-2</v>
      </c>
      <c r="GV64" s="17">
        <f t="shared" si="22"/>
        <v>60.734929623897564</v>
      </c>
      <c r="GW64" s="21">
        <f>GT64/(AR63+AZ63+AR64+AZ64)</f>
        <v>5.7738036932012262</v>
      </c>
      <c r="GX64" s="21">
        <f>GU64/(AR63+AZ63+AR64+AZ64)</f>
        <v>9.5065619223659872E-2</v>
      </c>
      <c r="GY64" s="22">
        <v>44007</v>
      </c>
      <c r="GZ64" s="17" t="s">
        <v>122</v>
      </c>
      <c r="HA64" s="17">
        <v>440</v>
      </c>
      <c r="HB64" s="17">
        <v>45</v>
      </c>
      <c r="HC64" s="25">
        <v>1.515E-2</v>
      </c>
      <c r="HD64" s="25">
        <v>7.6749999999999995E-5</v>
      </c>
      <c r="HE64" s="17">
        <v>6.6660000000000004</v>
      </c>
      <c r="HF64" s="17">
        <v>3.3769999999999994E-2</v>
      </c>
      <c r="HG64" s="17">
        <f t="shared" si="39"/>
        <v>197.39413680781763</v>
      </c>
      <c r="HH64" s="21">
        <f>HE64/(AR63+AZ63+AR64+AZ64)</f>
        <v>18.482439926062845</v>
      </c>
      <c r="HI64" s="21">
        <f>HF64/(AR63+AZ63+AR64+AZ64)</f>
        <v>9.3632162661737503E-2</v>
      </c>
      <c r="HJ64" s="22">
        <v>44017</v>
      </c>
      <c r="HK64" s="17" t="s">
        <v>123</v>
      </c>
      <c r="HL64" s="17">
        <v>1.6557999999999999</v>
      </c>
      <c r="HM64" s="17">
        <v>0.24495</v>
      </c>
      <c r="HN64" s="17">
        <v>1.6558E-3</v>
      </c>
      <c r="HO64" s="17">
        <v>2.4495000000000002E-4</v>
      </c>
      <c r="HP64" s="17">
        <v>0.25444264900000002</v>
      </c>
      <c r="HQ64" s="17">
        <v>58.6</v>
      </c>
      <c r="HR64" s="17">
        <v>100</v>
      </c>
      <c r="HS64" s="17">
        <v>11.88602704</v>
      </c>
      <c r="HT64" s="17">
        <f t="shared" si="3"/>
        <v>1.188602704E-2</v>
      </c>
      <c r="HU64" s="17">
        <v>46.71397296</v>
      </c>
      <c r="HV64" s="17">
        <f t="shared" si="4"/>
        <v>111.88602704</v>
      </c>
      <c r="HW64" s="17">
        <f t="shared" si="5"/>
        <v>0.18526088357283199</v>
      </c>
      <c r="HX64" s="17">
        <f t="shared" si="6"/>
        <v>2.7406482323448E-2</v>
      </c>
      <c r="HY64" s="17"/>
      <c r="HZ64" s="17"/>
      <c r="IA64" s="17"/>
      <c r="IB64" s="17">
        <f t="shared" si="7"/>
        <v>3.9658558635435748</v>
      </c>
      <c r="IC64" s="17">
        <f t="shared" si="8"/>
        <v>0.58668703573801095</v>
      </c>
      <c r="ID64" s="17"/>
      <c r="IE64" s="17"/>
      <c r="IF64" s="17"/>
      <c r="IG64" s="22">
        <v>44017</v>
      </c>
      <c r="IH64" s="17" t="s">
        <v>123</v>
      </c>
      <c r="II64" s="17">
        <v>2.4127999999999998</v>
      </c>
      <c r="IJ64" s="17">
        <v>0.65375000000000005</v>
      </c>
      <c r="IK64" s="17">
        <v>2.4128000000000001E-3</v>
      </c>
      <c r="IL64" s="17">
        <v>6.5375000000000003E-4</v>
      </c>
      <c r="IM64" s="17">
        <v>0.208941606</v>
      </c>
      <c r="IN64" s="17">
        <v>58</v>
      </c>
      <c r="IO64" s="17">
        <v>100</v>
      </c>
      <c r="IP64" s="17">
        <v>10.02415094</v>
      </c>
      <c r="IQ64" s="17">
        <f t="shared" si="9"/>
        <v>1.002415094E-2</v>
      </c>
      <c r="IR64" s="17">
        <v>47.975849060000002</v>
      </c>
      <c r="IS64" s="17">
        <f t="shared" si="10"/>
        <v>110.02415094</v>
      </c>
      <c r="IT64" s="17">
        <f t="shared" si="11"/>
        <v>0.26546627138803197</v>
      </c>
      <c r="IU64" s="17">
        <f t="shared" si="12"/>
        <v>7.1928288677025012E-2</v>
      </c>
      <c r="IV64" s="17"/>
      <c r="IW64" s="17"/>
      <c r="IX64" s="17"/>
      <c r="IY64" s="17">
        <f t="shared" si="13"/>
        <v>5.5333313862988041</v>
      </c>
      <c r="IZ64" s="17">
        <f t="shared" si="14"/>
        <v>1.4992603588332409</v>
      </c>
      <c r="JA64" s="17"/>
      <c r="JB64" s="17"/>
      <c r="JC64" s="17"/>
      <c r="JD64" s="22">
        <v>44017</v>
      </c>
      <c r="JE64" s="17" t="s">
        <v>123</v>
      </c>
      <c r="JF64" s="17" t="s">
        <v>118</v>
      </c>
      <c r="JG64" s="17" t="s">
        <v>118</v>
      </c>
      <c r="JH64" s="17" t="s">
        <v>118</v>
      </c>
      <c r="JI64" s="17" t="s">
        <v>118</v>
      </c>
      <c r="JJ64" s="17">
        <v>0.27918529600000003</v>
      </c>
      <c r="JK64" s="17">
        <v>60.2</v>
      </c>
      <c r="JL64" s="17">
        <v>103.9</v>
      </c>
      <c r="JM64" s="17">
        <v>13.13879612</v>
      </c>
      <c r="JN64" s="17">
        <v>1.3138795999999999E-2</v>
      </c>
      <c r="JO64" s="17">
        <v>47.061203880000001</v>
      </c>
      <c r="JP64" s="17">
        <v>117.0387961</v>
      </c>
      <c r="JQ64" s="17" t="s">
        <v>118</v>
      </c>
      <c r="JR64" s="17" t="s">
        <v>118</v>
      </c>
      <c r="JS64" s="17"/>
      <c r="JT64" s="17"/>
      <c r="JU64" s="17"/>
      <c r="JV64" s="17" t="s">
        <v>118</v>
      </c>
      <c r="JW64" s="17" t="s">
        <v>118</v>
      </c>
      <c r="JX64" s="17"/>
      <c r="JY64" s="17"/>
      <c r="JZ64" s="17"/>
      <c r="KA64" s="17">
        <f t="shared" si="57"/>
        <v>566</v>
      </c>
      <c r="KB64" s="17">
        <f t="shared" si="41"/>
        <v>5.6599999999999999E-4</v>
      </c>
      <c r="KC64" s="17">
        <v>0.43840000000000001</v>
      </c>
      <c r="KD64" s="17">
        <v>1.4435</v>
      </c>
      <c r="KE64" s="17">
        <v>1.00674915635546</v>
      </c>
      <c r="KF64" s="17">
        <f t="shared" si="38"/>
        <v>6.3710147131608829E-5</v>
      </c>
      <c r="KG64" s="17">
        <f t="shared" si="25"/>
        <v>11.256209740566932</v>
      </c>
      <c r="KH64" s="17">
        <v>0.21</v>
      </c>
      <c r="KI64" s="17">
        <v>1.38368</v>
      </c>
      <c r="KJ64" s="17">
        <v>0.45303867403314901</v>
      </c>
      <c r="KK64" s="17">
        <f t="shared" si="26"/>
        <v>1.316407160220994E-5</v>
      </c>
      <c r="KL64" s="17">
        <f t="shared" si="27"/>
        <v>2.3258077035706606</v>
      </c>
      <c r="KM64" s="17">
        <v>9.1399999999999995E-2</v>
      </c>
      <c r="KN64" s="17">
        <v>0.25140000000000001</v>
      </c>
      <c r="KO64" s="17">
        <f t="shared" si="28"/>
        <v>0.34279999999999999</v>
      </c>
      <c r="KP64" s="17">
        <v>1.5104</v>
      </c>
      <c r="KQ64" s="17">
        <v>1.52722063037249</v>
      </c>
      <c r="KR64" s="17">
        <f t="shared" si="29"/>
        <v>7.9074157295128781E-5</v>
      </c>
      <c r="KS64" s="17">
        <f t="shared" si="30"/>
        <v>13.970699168750668</v>
      </c>
      <c r="KT64" s="17">
        <v>3.44E-2</v>
      </c>
      <c r="KU64" s="17">
        <v>1.7634799999999999</v>
      </c>
      <c r="KV64" s="17">
        <v>0.95964125560538105</v>
      </c>
      <c r="KW64" s="17">
        <f t="shared" si="31"/>
        <v>5.8215400753363228E-6</v>
      </c>
      <c r="KX64" s="17">
        <f t="shared" si="32"/>
        <v>1.0285406493527072</v>
      </c>
      <c r="KY64" s="17">
        <v>0.19639999999999999</v>
      </c>
      <c r="KZ64" s="17">
        <v>1.2620499999999999</v>
      </c>
      <c r="LA64" s="17">
        <v>0.645989974937343</v>
      </c>
      <c r="LB64" s="17">
        <f t="shared" si="33"/>
        <v>1.601193516416039E-5</v>
      </c>
      <c r="LC64" s="17">
        <f t="shared" si="34"/>
        <v>2.8289638099223304</v>
      </c>
      <c r="LD64" s="17">
        <f t="shared" si="35"/>
        <v>1.7778185126844426E-4</v>
      </c>
      <c r="LE64" s="17">
        <f t="shared" si="36"/>
        <v>31.410221072163296</v>
      </c>
      <c r="LF64" s="17" t="s">
        <v>118</v>
      </c>
      <c r="LG64" s="17" t="s">
        <v>118</v>
      </c>
    </row>
    <row r="65" spans="1:319" x14ac:dyDescent="0.35">
      <c r="A65" s="17">
        <v>31</v>
      </c>
      <c r="B65" s="17" t="s">
        <v>110</v>
      </c>
      <c r="C65" s="17" t="s">
        <v>148</v>
      </c>
      <c r="D65" s="17" t="s">
        <v>112</v>
      </c>
      <c r="E65" s="17" t="s">
        <v>130</v>
      </c>
      <c r="F65" s="17" t="s">
        <v>106</v>
      </c>
      <c r="G65" s="18">
        <v>44018</v>
      </c>
      <c r="H65" s="17" t="s">
        <v>115</v>
      </c>
      <c r="I65" s="17">
        <v>1028.07</v>
      </c>
      <c r="J65" s="17">
        <v>5.1482999999999999</v>
      </c>
      <c r="K65" s="17">
        <v>2.39</v>
      </c>
      <c r="L65" s="17">
        <v>3.3054999999999999</v>
      </c>
      <c r="M65" s="17">
        <v>10.8438</v>
      </c>
      <c r="N65" s="17">
        <v>0.89980000000000004</v>
      </c>
      <c r="O65" s="17">
        <v>0.50839999999999996</v>
      </c>
      <c r="P65" s="17">
        <v>0.45100000000000001</v>
      </c>
      <c r="Q65" s="17">
        <v>1.4462999999999999</v>
      </c>
      <c r="R65" s="17">
        <v>3.3054999999999999</v>
      </c>
      <c r="S65" s="17">
        <v>3.7</v>
      </c>
      <c r="T65" s="17">
        <v>8</v>
      </c>
      <c r="U65" s="17">
        <v>4</v>
      </c>
      <c r="V65" s="17">
        <v>0</v>
      </c>
      <c r="W65" s="17">
        <v>25.5</v>
      </c>
      <c r="X65" s="17">
        <v>47.2</v>
      </c>
      <c r="Y65" s="17" t="s">
        <v>116</v>
      </c>
      <c r="Z65" s="17">
        <v>2</v>
      </c>
      <c r="AA65" s="17">
        <v>16</v>
      </c>
      <c r="AB65" s="17">
        <v>0</v>
      </c>
      <c r="AC65" s="17" t="s">
        <v>144</v>
      </c>
      <c r="AD65" s="17">
        <v>7</v>
      </c>
      <c r="AE65" s="17"/>
      <c r="AF65" s="17">
        <v>21.8</v>
      </c>
      <c r="AG65" s="17">
        <f t="shared" si="15"/>
        <v>199.69116018880018</v>
      </c>
      <c r="AH65" s="17">
        <f t="shared" si="0"/>
        <v>0.43849409017948343</v>
      </c>
      <c r="AI65" s="17">
        <v>25.5</v>
      </c>
      <c r="AJ65" s="17">
        <v>7.5382999999999996</v>
      </c>
      <c r="AK65" s="17">
        <v>328.7525</v>
      </c>
      <c r="AL65" s="17">
        <v>34.161999999999999</v>
      </c>
      <c r="AM65" s="17">
        <v>0.33079999999999998</v>
      </c>
      <c r="AN65" s="17">
        <v>0.28199999999999997</v>
      </c>
      <c r="AO65" s="17">
        <v>6.99</v>
      </c>
      <c r="AP65" s="17">
        <v>0.73</v>
      </c>
      <c r="AQ65" s="17">
        <v>0.16666666699999999</v>
      </c>
      <c r="AR65" s="17">
        <v>0.89980000000000004</v>
      </c>
      <c r="AS65" s="17">
        <v>526.59400000000005</v>
      </c>
      <c r="AT65" s="17">
        <v>76.507599999999996</v>
      </c>
      <c r="AU65" s="17">
        <v>0.46250000000000002</v>
      </c>
      <c r="AV65" s="17">
        <v>0.88500000000000001</v>
      </c>
      <c r="AW65" s="17">
        <v>3.59</v>
      </c>
      <c r="AX65" s="17">
        <v>0.52</v>
      </c>
      <c r="AY65" s="17">
        <v>0.16587570600000001</v>
      </c>
      <c r="AZ65" s="17">
        <v>0.50839999999999996</v>
      </c>
      <c r="BA65" s="17">
        <v>362.7396</v>
      </c>
      <c r="BB65" s="17">
        <v>108.7628</v>
      </c>
      <c r="BC65" s="17">
        <v>0.95440000000000003</v>
      </c>
      <c r="BD65" s="17">
        <v>2.5950000000000002</v>
      </c>
      <c r="BE65" s="17">
        <v>1.1200000000000001</v>
      </c>
      <c r="BF65" s="17">
        <v>0.34</v>
      </c>
      <c r="BG65" s="17">
        <v>0.12454720599999999</v>
      </c>
      <c r="BH65" s="17">
        <v>0.45100000000000001</v>
      </c>
      <c r="BI65" s="17">
        <v>81.2774</v>
      </c>
      <c r="BJ65" s="17">
        <v>64.450699999999998</v>
      </c>
      <c r="BK65" s="17">
        <v>2.5240999999999998</v>
      </c>
      <c r="BL65" s="17">
        <v>4.0670000000000002</v>
      </c>
      <c r="BM65" s="17">
        <v>0.06</v>
      </c>
      <c r="BN65" s="17">
        <v>0.04</v>
      </c>
      <c r="BO65" s="17">
        <v>0.35561839200000001</v>
      </c>
      <c r="BP65" s="17">
        <v>1.4462999999999999</v>
      </c>
      <c r="BQ65" s="17">
        <f t="shared" si="16"/>
        <v>1299.3635000000002</v>
      </c>
      <c r="BR65" s="17">
        <v>1.28033333333333</v>
      </c>
      <c r="BS65" s="17">
        <v>2.9331133333333299</v>
      </c>
      <c r="BT65" s="17">
        <v>1702.74</v>
      </c>
      <c r="BU65" s="17">
        <v>521.57333333333304</v>
      </c>
      <c r="BV65" s="17">
        <v>0.63370666666666697</v>
      </c>
      <c r="BW65" s="17">
        <v>734.65333333333297</v>
      </c>
      <c r="BX65" s="17">
        <v>23.543333333333301</v>
      </c>
      <c r="BY65" s="17">
        <v>40.776345585257097</v>
      </c>
      <c r="BZ65" s="17">
        <v>1.8402316512364101</v>
      </c>
      <c r="CA65" s="17">
        <v>22.1557238552504</v>
      </c>
      <c r="CB65" s="17">
        <v>1.1990000000000001</v>
      </c>
      <c r="CC65" s="17">
        <v>3.0173700000000001</v>
      </c>
      <c r="CD65" s="17">
        <v>1782.7950000000001</v>
      </c>
      <c r="CE65" s="17">
        <v>538.52499999999998</v>
      </c>
      <c r="CF65" s="17">
        <v>1.2171799999999999</v>
      </c>
      <c r="CG65" s="17">
        <v>2351.4949999999999</v>
      </c>
      <c r="CH65" s="17">
        <v>22.61</v>
      </c>
      <c r="CI65" s="17">
        <v>44.865300464308397</v>
      </c>
      <c r="CJ65" s="17">
        <v>1.8839486532830101</v>
      </c>
      <c r="CK65" s="17">
        <v>23.8068369923812</v>
      </c>
      <c r="CL65" s="17">
        <v>1.3819999999999999</v>
      </c>
      <c r="CM65" s="17">
        <v>2.87371</v>
      </c>
      <c r="CN65" s="17">
        <v>1646.405</v>
      </c>
      <c r="CO65" s="17">
        <v>639.55999999999995</v>
      </c>
      <c r="CP65" s="17">
        <v>1.34992</v>
      </c>
      <c r="CQ65" s="17">
        <v>2722.4549999999999</v>
      </c>
      <c r="CR65" s="17">
        <v>16.835000000000001</v>
      </c>
      <c r="CS65" s="17">
        <v>46.3171166670136</v>
      </c>
      <c r="CT65" s="17">
        <v>1.2167519908532001</v>
      </c>
      <c r="CU65" s="17">
        <v>38.070827969899902</v>
      </c>
      <c r="CV65" s="17">
        <v>1.2110000000000001</v>
      </c>
      <c r="CW65" s="17">
        <v>3.0710500000000001</v>
      </c>
      <c r="CX65" s="17">
        <v>1833.87</v>
      </c>
      <c r="CY65" s="17">
        <v>558.16999999999996</v>
      </c>
      <c r="CZ65" s="17">
        <v>2.1202000000000001</v>
      </c>
      <c r="DA65" s="17">
        <v>4891.83</v>
      </c>
      <c r="DB65" s="17">
        <v>9.3699999999999992</v>
      </c>
      <c r="DC65" s="17">
        <v>46.091659785301403</v>
      </c>
      <c r="DD65" s="17">
        <v>0.77374071015689505</v>
      </c>
      <c r="DE65" s="17">
        <v>59.569903948772698</v>
      </c>
      <c r="DF65" s="17">
        <v>1.4990000000000001</v>
      </c>
      <c r="DG65" s="17">
        <v>2.9741300000000002</v>
      </c>
      <c r="DH65" s="17">
        <v>1741.69</v>
      </c>
      <c r="DI65" s="17">
        <v>642.75</v>
      </c>
      <c r="DJ65" s="17">
        <v>0.66081999999999996</v>
      </c>
      <c r="DK65" s="17">
        <v>809.37</v>
      </c>
      <c r="DL65" s="17">
        <v>9.7200000000000006</v>
      </c>
      <c r="DM65" s="17">
        <v>42.878585723815902</v>
      </c>
      <c r="DN65" s="17">
        <v>0.64843228819212795</v>
      </c>
      <c r="DO65" s="17">
        <v>66.126543209876502</v>
      </c>
      <c r="DP65" s="17">
        <v>14.792</v>
      </c>
      <c r="DQ65" s="17">
        <v>1.10118</v>
      </c>
      <c r="DR65" s="17">
        <v>-4.1050000000000004</v>
      </c>
      <c r="DS65" s="17">
        <v>12.53</v>
      </c>
      <c r="DT65" s="17">
        <v>0.46065</v>
      </c>
      <c r="DU65" s="17">
        <v>258.77</v>
      </c>
      <c r="DV65" s="17">
        <v>2.78</v>
      </c>
      <c r="DW65" s="17">
        <v>8.7585860579016794E-2</v>
      </c>
      <c r="DX65" s="17">
        <v>1.9187293371928E-2</v>
      </c>
      <c r="DY65" s="17">
        <v>4.4463848880865502</v>
      </c>
      <c r="DZ65" s="17" t="s">
        <v>118</v>
      </c>
      <c r="EA65" s="17" t="s">
        <v>118</v>
      </c>
      <c r="EB65" s="17" t="s">
        <v>118</v>
      </c>
      <c r="EC65" s="17" t="s">
        <v>118</v>
      </c>
      <c r="ED65" s="17" t="s">
        <v>118</v>
      </c>
      <c r="EE65" s="17" t="s">
        <v>118</v>
      </c>
      <c r="EF65" s="17" t="s">
        <v>118</v>
      </c>
      <c r="EG65" s="17" t="s">
        <v>118</v>
      </c>
      <c r="EH65" s="17" t="s">
        <v>118</v>
      </c>
      <c r="EI65" s="17" t="s">
        <v>118</v>
      </c>
      <c r="EJ65" s="17" t="s">
        <v>118</v>
      </c>
      <c r="EK65" s="17" t="s">
        <v>118</v>
      </c>
      <c r="EL65" s="17" t="s">
        <v>118</v>
      </c>
      <c r="EM65" s="17" t="s">
        <v>118</v>
      </c>
      <c r="EN65" s="17" t="s">
        <v>118</v>
      </c>
      <c r="EO65" s="17" t="s">
        <v>118</v>
      </c>
      <c r="EP65" s="17" t="s">
        <v>118</v>
      </c>
      <c r="EQ65" s="17" t="s">
        <v>118</v>
      </c>
      <c r="ER65" s="17" t="s">
        <v>118</v>
      </c>
      <c r="ES65" s="17" t="s">
        <v>118</v>
      </c>
      <c r="ET65" s="17" t="s">
        <v>118</v>
      </c>
      <c r="EU65" s="17" t="s">
        <v>118</v>
      </c>
      <c r="EV65" s="17" t="s">
        <v>118</v>
      </c>
      <c r="EW65" s="17" t="s">
        <v>118</v>
      </c>
      <c r="EX65" s="17" t="s">
        <v>118</v>
      </c>
      <c r="EY65" s="17" t="s">
        <v>118</v>
      </c>
      <c r="EZ65" s="17" t="s">
        <v>118</v>
      </c>
      <c r="FA65" s="17" t="s">
        <v>118</v>
      </c>
      <c r="FB65" s="17" t="s">
        <v>118</v>
      </c>
      <c r="FC65" s="17" t="s">
        <v>118</v>
      </c>
      <c r="FD65" s="17">
        <v>5.5966666666666702</v>
      </c>
      <c r="FE65" s="17" t="s">
        <v>118</v>
      </c>
      <c r="FF65" s="17">
        <v>5.7441666666666702</v>
      </c>
      <c r="FG65" s="19">
        <f t="shared" si="37"/>
        <v>5.5966666666666702</v>
      </c>
      <c r="FH65" s="17">
        <f t="shared" si="1"/>
        <v>0.57537651000000034</v>
      </c>
      <c r="FI65" s="20">
        <v>43917</v>
      </c>
      <c r="FJ65" s="21" t="s">
        <v>119</v>
      </c>
      <c r="FK65" s="21">
        <v>75</v>
      </c>
      <c r="FL65" s="21">
        <v>28</v>
      </c>
      <c r="FM65" s="21">
        <v>6.0380000000000003</v>
      </c>
      <c r="FN65" s="21">
        <v>9.6359999999999992</v>
      </c>
      <c r="FO65" s="84">
        <v>0.65810000000000002</v>
      </c>
      <c r="FP65" s="84">
        <v>9.2508999999999997</v>
      </c>
      <c r="FQ65" s="84">
        <v>4.3500000000000004E-2</v>
      </c>
      <c r="FR65" s="21">
        <v>0.45284999999999997</v>
      </c>
      <c r="FS65" s="21">
        <v>0.72270000000000001</v>
      </c>
      <c r="FT65" s="21">
        <f t="shared" si="17"/>
        <v>0.6266085512660855</v>
      </c>
      <c r="FU65" s="17">
        <f t="shared" si="18"/>
        <v>4.9357499999999999E-2</v>
      </c>
      <c r="FV65" s="17">
        <f t="shared" si="19"/>
        <v>0.69381749999999998</v>
      </c>
      <c r="FW65" s="17">
        <f t="shared" si="20"/>
        <v>3.2625000000000002E-3</v>
      </c>
      <c r="FX65" s="21">
        <f>FR65/(AR65+AZ65+AR66+AZ66)</f>
        <v>0.18743791390728476</v>
      </c>
      <c r="FY65" s="21">
        <f>FS65/(AR65+AZ65+AR66+AZ66)</f>
        <v>0.29913079470198678</v>
      </c>
      <c r="FZ65" s="21">
        <f>FU65/(AR65+AZ65+AR66+AZ66)</f>
        <v>2.0429428807947021E-2</v>
      </c>
      <c r="GA65" s="21">
        <f>FV65/(AR65+AZ65+AR66+AZ66)</f>
        <v>0.28717611754966887</v>
      </c>
      <c r="GB65" s="21">
        <f>FW65/(AR65+AZ65+AR66+AZ66)</f>
        <v>1.3503725165562915E-3</v>
      </c>
      <c r="GC65" s="20">
        <v>43956</v>
      </c>
      <c r="GD65" s="21" t="s">
        <v>120</v>
      </c>
      <c r="GE65" s="21">
        <v>87.5</v>
      </c>
      <c r="GF65" s="21">
        <v>27</v>
      </c>
      <c r="GG65" s="21">
        <v>2.1989999999999999E-2</v>
      </c>
      <c r="GH65" s="21">
        <v>5.7950000000000005E-4</v>
      </c>
      <c r="GI65" s="21">
        <f t="shared" si="45"/>
        <v>1.9241249999999999</v>
      </c>
      <c r="GJ65" s="21">
        <v>5.0706250000000001E-2</v>
      </c>
      <c r="GK65" s="17">
        <f t="shared" si="46"/>
        <v>37.946505608282997</v>
      </c>
      <c r="GL65" s="21">
        <f>GI65/(AR65+AZ65+AR66+AZ66)</f>
        <v>0.79640935430463577</v>
      </c>
      <c r="GM65" s="21">
        <f>GJ65/(AR65+AZ65+AR66+AZ66)</f>
        <v>2.0987686258278147E-2</v>
      </c>
      <c r="GN65" s="22">
        <v>43971</v>
      </c>
      <c r="GO65" s="17" t="s">
        <v>121</v>
      </c>
      <c r="GP65" s="17" t="s">
        <v>118</v>
      </c>
      <c r="GQ65" s="17" t="s">
        <v>118</v>
      </c>
      <c r="GR65" s="17" t="s">
        <v>118</v>
      </c>
      <c r="GS65" s="17" t="s">
        <v>118</v>
      </c>
      <c r="GT65" s="17" t="s">
        <v>118</v>
      </c>
      <c r="GU65" s="17" t="s">
        <v>118</v>
      </c>
      <c r="GV65" s="17" t="s">
        <v>118</v>
      </c>
      <c r="GW65" s="17" t="s">
        <v>118</v>
      </c>
      <c r="GX65" s="17" t="s">
        <v>118</v>
      </c>
      <c r="GY65" s="22">
        <v>44007</v>
      </c>
      <c r="GZ65" s="17" t="s">
        <v>122</v>
      </c>
      <c r="HA65" s="17">
        <v>440</v>
      </c>
      <c r="HB65" s="17">
        <v>35</v>
      </c>
      <c r="HC65" s="25">
        <v>8.5330000000000003E-2</v>
      </c>
      <c r="HD65" s="25">
        <v>2.5740000000000002E-4</v>
      </c>
      <c r="HE65" s="17">
        <v>37.545199999999994</v>
      </c>
      <c r="HF65" s="17">
        <v>0.11325600000000001</v>
      </c>
      <c r="HG65" s="17">
        <f t="shared" si="39"/>
        <v>331.50738150738141</v>
      </c>
      <c r="HH65" s="21">
        <f>HE65/(AR65+AZ65+AR66+AZ66)</f>
        <v>15.540231788079469</v>
      </c>
      <c r="HI65" s="21">
        <f>HF65/(AR65+AZ65+AR66+AZ66)</f>
        <v>4.6877483443708616E-2</v>
      </c>
      <c r="HJ65" s="22">
        <v>44018</v>
      </c>
      <c r="HK65" s="17" t="s">
        <v>123</v>
      </c>
      <c r="HL65" s="17">
        <v>1.0238666670000001</v>
      </c>
      <c r="HM65" s="17">
        <v>8.9185466669999993</v>
      </c>
      <c r="HN65" s="17">
        <v>1.0238669999999999E-3</v>
      </c>
      <c r="HO65" s="17">
        <v>8.9185470000000006E-3</v>
      </c>
      <c r="HP65" s="17">
        <v>7.7751195999999995E-2</v>
      </c>
      <c r="HQ65" s="17">
        <v>60.8</v>
      </c>
      <c r="HR65" s="17">
        <v>100.5</v>
      </c>
      <c r="HS65" s="17">
        <v>4.3862375140000003</v>
      </c>
      <c r="HT65" s="17">
        <f t="shared" si="3"/>
        <v>4.386237514E-3</v>
      </c>
      <c r="HU65" s="17">
        <v>56.413762490000003</v>
      </c>
      <c r="HV65" s="17">
        <f t="shared" si="4"/>
        <v>104.886237514</v>
      </c>
      <c r="HW65" s="17">
        <f t="shared" si="5"/>
        <v>0.10738952241762954</v>
      </c>
      <c r="HX65" s="17">
        <f t="shared" si="6"/>
        <v>0.935432803994655</v>
      </c>
      <c r="HY65" s="17">
        <v>0.10173965</v>
      </c>
      <c r="HZ65" s="17">
        <v>0.85247338399999995</v>
      </c>
      <c r="IA65" s="17">
        <v>6.9854230000000002E-3</v>
      </c>
      <c r="IB65" s="17">
        <f t="shared" si="7"/>
        <v>1.9036050367437483</v>
      </c>
      <c r="IC65" s="17">
        <f t="shared" si="8"/>
        <v>16.581641831822004</v>
      </c>
      <c r="ID65" s="17">
        <v>1.803454439</v>
      </c>
      <c r="IE65" s="17">
        <v>15.111088970000001</v>
      </c>
      <c r="IF65" s="17">
        <v>0.12382480999999999</v>
      </c>
      <c r="IG65" s="22">
        <v>44018</v>
      </c>
      <c r="IH65" s="17" t="s">
        <v>123</v>
      </c>
      <c r="II65" s="17">
        <v>-2.5133333000000001E-2</v>
      </c>
      <c r="IJ65" s="17">
        <v>1.335546667</v>
      </c>
      <c r="IK65" s="28">
        <v>-2.51E-5</v>
      </c>
      <c r="IL65" s="17">
        <v>1.3355470000000001E-3</v>
      </c>
      <c r="IM65" s="17">
        <v>0.114797864</v>
      </c>
      <c r="IN65" s="17">
        <v>64.900000000000006</v>
      </c>
      <c r="IO65" s="17">
        <v>101.7</v>
      </c>
      <c r="IP65" s="17">
        <v>6.6831679780000002</v>
      </c>
      <c r="IQ65" s="17">
        <f t="shared" si="9"/>
        <v>6.6831679779999998E-3</v>
      </c>
      <c r="IR65" s="17">
        <v>58.216832019999998</v>
      </c>
      <c r="IS65" s="17">
        <f t="shared" si="10"/>
        <v>108.383167978</v>
      </c>
      <c r="IT65" s="17">
        <f t="shared" si="11"/>
        <v>-2.7240302523860106E-3</v>
      </c>
      <c r="IU65" s="17">
        <f t="shared" si="12"/>
        <v>0.14475077875191902</v>
      </c>
      <c r="IV65" s="17">
        <v>5.4332482000000001E-2</v>
      </c>
      <c r="IW65" s="17">
        <v>0.141938597</v>
      </c>
      <c r="IX65" s="17">
        <v>5.5708950000000002E-3</v>
      </c>
      <c r="IY65" s="17">
        <f t="shared" si="13"/>
        <v>-4.6791111056166512E-2</v>
      </c>
      <c r="IZ65" s="17">
        <f t="shared" si="14"/>
        <v>2.4864076887967879</v>
      </c>
      <c r="JA65" s="17">
        <v>0.93327788899999997</v>
      </c>
      <c r="JB65" s="17">
        <v>2.4381023810000002</v>
      </c>
      <c r="JC65" s="17">
        <v>9.5692166999999995E-2</v>
      </c>
      <c r="JD65" s="22">
        <v>44018</v>
      </c>
      <c r="JE65" s="17" t="s">
        <v>123</v>
      </c>
      <c r="JF65" s="17" t="s">
        <v>118</v>
      </c>
      <c r="JG65" s="17" t="s">
        <v>118</v>
      </c>
      <c r="JH65" s="17" t="s">
        <v>118</v>
      </c>
      <c r="JI65" s="17" t="s">
        <v>118</v>
      </c>
      <c r="JJ65" s="17">
        <v>0.13390313400000001</v>
      </c>
      <c r="JK65" s="17">
        <v>62.9</v>
      </c>
      <c r="JL65" s="17">
        <v>101.4</v>
      </c>
      <c r="JM65" s="17">
        <v>7.4278894470000001</v>
      </c>
      <c r="JN65" s="17">
        <v>7.427889E-3</v>
      </c>
      <c r="JO65" s="17">
        <v>55.472110549999996</v>
      </c>
      <c r="JP65" s="17">
        <v>108.8278894</v>
      </c>
      <c r="JQ65" s="17" t="s">
        <v>118</v>
      </c>
      <c r="JR65" s="17" t="s">
        <v>118</v>
      </c>
      <c r="JS65" s="17" t="s">
        <v>118</v>
      </c>
      <c r="JT65" s="17" t="s">
        <v>118</v>
      </c>
      <c r="JU65" s="17" t="s">
        <v>118</v>
      </c>
      <c r="JV65" s="17" t="s">
        <v>118</v>
      </c>
      <c r="JW65" s="17" t="s">
        <v>118</v>
      </c>
      <c r="JX65" s="17" t="s">
        <v>118</v>
      </c>
      <c r="JY65" s="17" t="s">
        <v>118</v>
      </c>
      <c r="JZ65" s="17" t="s">
        <v>118</v>
      </c>
      <c r="KA65" s="17">
        <f t="shared" ref="KA65:KA68" si="58">3396 /2</f>
        <v>1698</v>
      </c>
      <c r="KB65" s="17">
        <f t="shared" si="41"/>
        <v>1.6980000000000001E-3</v>
      </c>
      <c r="KC65" s="17">
        <v>5.1482999999999999</v>
      </c>
      <c r="KD65" s="17">
        <v>0.63370666666666697</v>
      </c>
      <c r="KE65" s="17">
        <v>1.8402316512364101</v>
      </c>
      <c r="KF65" s="17">
        <f t="shared" si="38"/>
        <v>6.0037779038260184E-4</v>
      </c>
      <c r="KG65" s="17">
        <f t="shared" si="25"/>
        <v>35.357938185076669</v>
      </c>
      <c r="KH65" s="17">
        <v>2.39</v>
      </c>
      <c r="KI65" s="17">
        <v>0.66081999999999996</v>
      </c>
      <c r="KJ65" s="17">
        <v>0.64843228819212795</v>
      </c>
      <c r="KK65" s="17">
        <f t="shared" si="26"/>
        <v>1.0241078889926615E-4</v>
      </c>
      <c r="KL65" s="17">
        <f t="shared" si="27"/>
        <v>6.0312596524891715</v>
      </c>
      <c r="KM65" s="17">
        <v>0.89980000000000004</v>
      </c>
      <c r="KN65" s="17">
        <v>0.50839999999999996</v>
      </c>
      <c r="KO65" s="17">
        <f t="shared" si="28"/>
        <v>1.4081999999999999</v>
      </c>
      <c r="KP65" s="17">
        <v>1.2171799999999999</v>
      </c>
      <c r="KQ65" s="17">
        <v>1.8839486532830101</v>
      </c>
      <c r="KR65" s="17">
        <f t="shared" si="29"/>
        <v>3.229149928423005E-4</v>
      </c>
      <c r="KS65" s="17">
        <f t="shared" si="30"/>
        <v>19.017372958910514</v>
      </c>
      <c r="KT65" s="17">
        <v>0.45100000000000001</v>
      </c>
      <c r="KU65" s="17">
        <v>1.34992</v>
      </c>
      <c r="KV65" s="17">
        <v>1.2167519908532001</v>
      </c>
      <c r="KW65" s="17">
        <f t="shared" si="31"/>
        <v>7.40775549219141E-5</v>
      </c>
      <c r="KX65" s="17">
        <f t="shared" si="32"/>
        <v>4.3626357433400527</v>
      </c>
      <c r="KY65" s="17">
        <v>1.4462999999999999</v>
      </c>
      <c r="KZ65" s="17">
        <v>2.1202000000000001</v>
      </c>
      <c r="LA65" s="17">
        <v>0.77374071015689505</v>
      </c>
      <c r="LB65" s="17">
        <f t="shared" si="33"/>
        <v>2.3726335331296448E-4</v>
      </c>
      <c r="LC65" s="17">
        <f t="shared" si="34"/>
        <v>13.973106791105092</v>
      </c>
      <c r="LD65" s="17">
        <f t="shared" si="35"/>
        <v>1.3370444803590472E-3</v>
      </c>
      <c r="LE65" s="17">
        <f t="shared" si="36"/>
        <v>78.742313330921505</v>
      </c>
      <c r="LF65" s="17">
        <v>0.46065</v>
      </c>
      <c r="LG65" s="17">
        <v>1.9187293371928E-2</v>
      </c>
    </row>
    <row r="66" spans="1:319" x14ac:dyDescent="0.35">
      <c r="A66" s="17">
        <v>31</v>
      </c>
      <c r="B66" s="17" t="s">
        <v>124</v>
      </c>
      <c r="C66" s="17" t="s">
        <v>148</v>
      </c>
      <c r="D66" s="17" t="s">
        <v>112</v>
      </c>
      <c r="E66" s="17" t="s">
        <v>130</v>
      </c>
      <c r="F66" s="17" t="s">
        <v>106</v>
      </c>
      <c r="G66" s="18">
        <v>44018</v>
      </c>
      <c r="H66" s="17" t="s">
        <v>115</v>
      </c>
      <c r="I66" s="17">
        <v>699.92</v>
      </c>
      <c r="J66" s="17">
        <v>4.1189999999999998</v>
      </c>
      <c r="K66" s="17">
        <v>2.33</v>
      </c>
      <c r="L66" s="17">
        <v>2.3325</v>
      </c>
      <c r="M66" s="17">
        <v>8.7814999999999994</v>
      </c>
      <c r="N66" s="17">
        <v>0.38800000000000001</v>
      </c>
      <c r="O66" s="17">
        <v>0.61980000000000002</v>
      </c>
      <c r="P66" s="17">
        <v>0.3352</v>
      </c>
      <c r="Q66" s="17">
        <v>0.98950000000000005</v>
      </c>
      <c r="R66" s="17">
        <v>2.3325</v>
      </c>
      <c r="S66" s="17">
        <v>4.5</v>
      </c>
      <c r="T66" s="17">
        <v>7</v>
      </c>
      <c r="U66" s="17">
        <v>4</v>
      </c>
      <c r="V66" s="17">
        <v>0</v>
      </c>
      <c r="W66" s="17">
        <v>25</v>
      </c>
      <c r="X66" s="17">
        <v>48.4</v>
      </c>
      <c r="Y66" s="17" t="s">
        <v>116</v>
      </c>
      <c r="Z66" s="17">
        <v>2</v>
      </c>
      <c r="AA66" s="17">
        <v>14</v>
      </c>
      <c r="AB66" s="17">
        <v>0</v>
      </c>
      <c r="AC66" s="17" t="s">
        <v>170</v>
      </c>
      <c r="AD66" s="17"/>
      <c r="AE66" s="17"/>
      <c r="AF66" s="17">
        <v>20.5</v>
      </c>
      <c r="AG66" s="17">
        <f t="shared" si="15"/>
        <v>169.92473901432388</v>
      </c>
      <c r="AH66" s="17">
        <f t="shared" si="0"/>
        <v>0.36168398201271518</v>
      </c>
      <c r="AI66" s="17">
        <v>25</v>
      </c>
      <c r="AJ66" s="17">
        <v>6.4489999999999998</v>
      </c>
      <c r="AK66" s="17">
        <v>385.00490000000002</v>
      </c>
      <c r="AL66" s="17">
        <v>39.258099999999999</v>
      </c>
      <c r="AM66" s="17">
        <v>0.3246</v>
      </c>
      <c r="AN66" s="17">
        <v>0.31900000000000001</v>
      </c>
      <c r="AO66" s="17">
        <v>7.39</v>
      </c>
      <c r="AP66" s="17">
        <v>0.75</v>
      </c>
      <c r="AQ66" s="17">
        <v>0.163322884</v>
      </c>
      <c r="AR66" s="17">
        <v>0.38800000000000001</v>
      </c>
      <c r="AS66" s="17">
        <v>508.71899999999999</v>
      </c>
      <c r="AT66" s="17">
        <v>70.564899999999994</v>
      </c>
      <c r="AU66" s="17">
        <v>0.4415</v>
      </c>
      <c r="AV66" s="17">
        <v>0.77900000000000003</v>
      </c>
      <c r="AW66" s="17">
        <v>4.34</v>
      </c>
      <c r="AX66" s="17">
        <v>0.6</v>
      </c>
      <c r="AY66" s="17">
        <v>0.15044929400000001</v>
      </c>
      <c r="AZ66" s="17">
        <v>0.61980000000000002</v>
      </c>
      <c r="BA66" s="17">
        <v>454.41340000000002</v>
      </c>
      <c r="BB66" s="17">
        <v>123.79559999999999</v>
      </c>
      <c r="BC66" s="17">
        <v>0.86719999999999997</v>
      </c>
      <c r="BD66" s="17">
        <v>2.6840000000000002</v>
      </c>
      <c r="BE66" s="17">
        <v>1.36</v>
      </c>
      <c r="BF66" s="17">
        <v>0.37</v>
      </c>
      <c r="BG66" s="17">
        <v>0.124888227</v>
      </c>
      <c r="BH66" s="17">
        <v>0.3352</v>
      </c>
      <c r="BI66" s="17">
        <v>93.890100000000004</v>
      </c>
      <c r="BJ66" s="17">
        <v>69.699799999999996</v>
      </c>
      <c r="BK66" s="17">
        <v>2.363</v>
      </c>
      <c r="BL66" s="17">
        <v>4.1180000000000003</v>
      </c>
      <c r="BM66" s="17">
        <v>0.09</v>
      </c>
      <c r="BN66" s="17">
        <v>7.0000000000000007E-2</v>
      </c>
      <c r="BO66" s="17">
        <v>0.24028654699999999</v>
      </c>
      <c r="BP66" s="17">
        <v>0.98950000000000005</v>
      </c>
      <c r="BQ66" s="17">
        <f t="shared" si="16"/>
        <v>1442.0273999999999</v>
      </c>
      <c r="BR66" s="17">
        <v>1.2609999999999999</v>
      </c>
      <c r="BS66" s="17">
        <v>3.2372399999999999</v>
      </c>
      <c r="BT66" s="17">
        <v>1992.35</v>
      </c>
      <c r="BU66" s="17">
        <v>579.57000000000005</v>
      </c>
      <c r="BV66" s="17">
        <v>0.78103999999999996</v>
      </c>
      <c r="BW66" s="17">
        <v>1141.1199999999999</v>
      </c>
      <c r="BX66" s="17">
        <v>28.81</v>
      </c>
      <c r="BY66" s="17">
        <v>45.961141950832697</v>
      </c>
      <c r="BZ66" s="17">
        <v>2.2846946867565401</v>
      </c>
      <c r="CA66" s="17">
        <v>20.116973273168998</v>
      </c>
      <c r="CB66" s="17">
        <v>1.5369999999999999</v>
      </c>
      <c r="CC66" s="17">
        <v>2.96156</v>
      </c>
      <c r="CD66" s="17">
        <v>1729.75</v>
      </c>
      <c r="CE66" s="17">
        <v>722.33</v>
      </c>
      <c r="CF66" s="17">
        <v>1.4565999999999999</v>
      </c>
      <c r="CG66" s="17">
        <v>3020.47</v>
      </c>
      <c r="CH66" s="17">
        <v>31.3</v>
      </c>
      <c r="CI66" s="17">
        <v>46.996096291476903</v>
      </c>
      <c r="CJ66" s="17">
        <v>2.0364346128822399</v>
      </c>
      <c r="CK66" s="17">
        <v>23.077635782747599</v>
      </c>
      <c r="CL66" s="17">
        <v>1.1020000000000001</v>
      </c>
      <c r="CM66" s="17">
        <v>2.8519999999999999</v>
      </c>
      <c r="CN66" s="17">
        <v>1625.8</v>
      </c>
      <c r="CO66" s="17">
        <v>508.56</v>
      </c>
      <c r="CP66" s="17">
        <v>1.71471</v>
      </c>
      <c r="CQ66" s="17">
        <v>3745.33</v>
      </c>
      <c r="CR66" s="17">
        <v>12.41</v>
      </c>
      <c r="CS66" s="17">
        <v>46.148820326678802</v>
      </c>
      <c r="CT66" s="17">
        <v>1.1261343012704199</v>
      </c>
      <c r="CU66" s="17">
        <v>40.979854955680899</v>
      </c>
      <c r="CV66" s="17">
        <v>1.466</v>
      </c>
      <c r="CW66" s="17">
        <v>3.0280900000000002</v>
      </c>
      <c r="CX66" s="17">
        <v>1792.99</v>
      </c>
      <c r="CY66" s="17">
        <v>683.56</v>
      </c>
      <c r="CZ66" s="17">
        <v>1.44458</v>
      </c>
      <c r="DA66" s="17">
        <v>2986.83</v>
      </c>
      <c r="DB66" s="17">
        <v>12</v>
      </c>
      <c r="DC66" s="17">
        <v>46.627557980900399</v>
      </c>
      <c r="DD66" s="17">
        <v>0.81855388813096897</v>
      </c>
      <c r="DE66" s="17">
        <v>56.963333333333303</v>
      </c>
      <c r="DF66" s="17">
        <v>1.1080000000000001</v>
      </c>
      <c r="DG66" s="17">
        <v>2.8702399999999999</v>
      </c>
      <c r="DH66" s="17">
        <v>1643.09</v>
      </c>
      <c r="DI66" s="17">
        <v>466.09</v>
      </c>
      <c r="DJ66" s="17">
        <v>0.84733999999999998</v>
      </c>
      <c r="DK66" s="17">
        <v>1324.44</v>
      </c>
      <c r="DL66" s="17">
        <v>7.43</v>
      </c>
      <c r="DM66" s="17">
        <v>42.065884476534301</v>
      </c>
      <c r="DN66" s="17">
        <v>0.67057761732851995</v>
      </c>
      <c r="DO66" s="17">
        <v>62.730820995962297</v>
      </c>
      <c r="DP66" s="17" t="s">
        <v>118</v>
      </c>
      <c r="DQ66" s="17" t="s">
        <v>118</v>
      </c>
      <c r="DR66" s="17" t="s">
        <v>118</v>
      </c>
      <c r="DS66" s="17" t="s">
        <v>118</v>
      </c>
      <c r="DT66" s="17" t="s">
        <v>118</v>
      </c>
      <c r="DU66" s="17" t="s">
        <v>118</v>
      </c>
      <c r="DV66" s="17" t="s">
        <v>118</v>
      </c>
      <c r="DW66" s="17" t="s">
        <v>118</v>
      </c>
      <c r="DX66" s="17" t="s">
        <v>118</v>
      </c>
      <c r="DY66" s="17" t="s">
        <v>118</v>
      </c>
      <c r="DZ66" s="17" t="s">
        <v>118</v>
      </c>
      <c r="EA66" s="17" t="s">
        <v>118</v>
      </c>
      <c r="EB66" s="17" t="s">
        <v>118</v>
      </c>
      <c r="EC66" s="17" t="s">
        <v>118</v>
      </c>
      <c r="ED66" s="17" t="s">
        <v>118</v>
      </c>
      <c r="EE66" s="17" t="s">
        <v>118</v>
      </c>
      <c r="EF66" s="17" t="s">
        <v>118</v>
      </c>
      <c r="EG66" s="17" t="s">
        <v>118</v>
      </c>
      <c r="EH66" s="17" t="s">
        <v>118</v>
      </c>
      <c r="EI66" s="17" t="s">
        <v>118</v>
      </c>
      <c r="EJ66" s="17" t="s">
        <v>118</v>
      </c>
      <c r="EK66" s="17" t="s">
        <v>118</v>
      </c>
      <c r="EL66" s="17" t="s">
        <v>118</v>
      </c>
      <c r="EM66" s="17" t="s">
        <v>118</v>
      </c>
      <c r="EN66" s="17" t="s">
        <v>118</v>
      </c>
      <c r="EO66" s="17" t="s">
        <v>118</v>
      </c>
      <c r="EP66" s="17" t="s">
        <v>118</v>
      </c>
      <c r="EQ66" s="17" t="s">
        <v>118</v>
      </c>
      <c r="ER66" s="17" t="s">
        <v>118</v>
      </c>
      <c r="ES66" s="17" t="s">
        <v>118</v>
      </c>
      <c r="ET66" s="17" t="s">
        <v>118</v>
      </c>
      <c r="EU66" s="17" t="s">
        <v>118</v>
      </c>
      <c r="EV66" s="17" t="s">
        <v>118</v>
      </c>
      <c r="EW66" s="17" t="s">
        <v>118</v>
      </c>
      <c r="EX66" s="17" t="s">
        <v>118</v>
      </c>
      <c r="EY66" s="17" t="s">
        <v>118</v>
      </c>
      <c r="EZ66" s="17" t="s">
        <v>118</v>
      </c>
      <c r="FA66" s="17" t="s">
        <v>118</v>
      </c>
      <c r="FB66" s="17" t="s">
        <v>118</v>
      </c>
      <c r="FC66" s="17" t="s">
        <v>118</v>
      </c>
      <c r="FD66" s="17">
        <v>4.5</v>
      </c>
      <c r="FE66" s="17">
        <v>9.8133333333333308</v>
      </c>
      <c r="FF66" s="17">
        <v>8.5033333333333303</v>
      </c>
      <c r="FG66" s="19">
        <f t="shared" si="37"/>
        <v>7.1566666666666654</v>
      </c>
      <c r="FH66" s="17">
        <f t="shared" si="1"/>
        <v>0.50090941333333328</v>
      </c>
      <c r="FI66" s="20">
        <v>43917</v>
      </c>
      <c r="FJ66" s="21" t="s">
        <v>119</v>
      </c>
      <c r="FK66" s="21">
        <v>75</v>
      </c>
      <c r="FL66" s="21">
        <v>28</v>
      </c>
      <c r="FM66" s="21">
        <v>6.0380000000000003</v>
      </c>
      <c r="FN66" s="21">
        <v>9.6359999999999992</v>
      </c>
      <c r="FO66" s="84">
        <v>0.65810000000000002</v>
      </c>
      <c r="FP66" s="84">
        <v>9.2508999999999997</v>
      </c>
      <c r="FQ66" s="84">
        <v>4.3500000000000004E-2</v>
      </c>
      <c r="FR66" s="21">
        <v>0.45284999999999997</v>
      </c>
      <c r="FS66" s="21">
        <v>0.72270000000000001</v>
      </c>
      <c r="FT66" s="21">
        <f t="shared" si="17"/>
        <v>0.6266085512660855</v>
      </c>
      <c r="FU66" s="17">
        <f t="shared" si="18"/>
        <v>4.9357499999999999E-2</v>
      </c>
      <c r="FV66" s="17">
        <f t="shared" si="19"/>
        <v>0.69381749999999998</v>
      </c>
      <c r="FW66" s="17">
        <f t="shared" si="20"/>
        <v>3.2625000000000002E-3</v>
      </c>
      <c r="FX66" s="21">
        <f>FR66/(AR65+AZ65+AR66+AZ66)</f>
        <v>0.18743791390728476</v>
      </c>
      <c r="FY66" s="21">
        <f>FS66/(AR65+AZ65+AR66+AZ66)</f>
        <v>0.29913079470198678</v>
      </c>
      <c r="FZ66" s="21">
        <f>FU66/(AR65+AZ65+AR66+AZ66)</f>
        <v>2.0429428807947021E-2</v>
      </c>
      <c r="GA66" s="21">
        <f>FV66/(AR65+AZ65+AR66+AZ66)</f>
        <v>0.28717611754966887</v>
      </c>
      <c r="GB66" s="21">
        <f>FW66/(AR65+AZ65+AR66+AZ66)</f>
        <v>1.3503725165562915E-3</v>
      </c>
      <c r="GC66" s="20">
        <v>43956</v>
      </c>
      <c r="GD66" s="21" t="s">
        <v>120</v>
      </c>
      <c r="GE66" s="21">
        <v>87.5</v>
      </c>
      <c r="GF66" s="21">
        <v>27</v>
      </c>
      <c r="GG66" s="21">
        <v>2.1989999999999999E-2</v>
      </c>
      <c r="GH66" s="21">
        <v>5.7950000000000005E-4</v>
      </c>
      <c r="GI66" s="21">
        <f t="shared" si="45"/>
        <v>1.9241249999999999</v>
      </c>
      <c r="GJ66" s="21">
        <v>5.0706250000000001E-2</v>
      </c>
      <c r="GK66" s="17">
        <f t="shared" si="46"/>
        <v>37.946505608282997</v>
      </c>
      <c r="GL66" s="21">
        <f>GI66/(AR65+AZ65+AR66+AZ66)</f>
        <v>0.79640935430463577</v>
      </c>
      <c r="GM66" s="21">
        <f>GJ66/(AR65+AZ65+AR66+AZ66)</f>
        <v>2.0987686258278147E-2</v>
      </c>
      <c r="GN66" s="22">
        <v>43971</v>
      </c>
      <c r="GO66" s="17" t="s">
        <v>121</v>
      </c>
      <c r="GP66" s="17" t="s">
        <v>118</v>
      </c>
      <c r="GQ66" s="17" t="s">
        <v>118</v>
      </c>
      <c r="GR66" s="17" t="s">
        <v>118</v>
      </c>
      <c r="GS66" s="17" t="s">
        <v>118</v>
      </c>
      <c r="GT66" s="17" t="s">
        <v>118</v>
      </c>
      <c r="GU66" s="17" t="s">
        <v>118</v>
      </c>
      <c r="GV66" s="17" t="s">
        <v>118</v>
      </c>
      <c r="GW66" s="17" t="s">
        <v>118</v>
      </c>
      <c r="GX66" s="17" t="s">
        <v>118</v>
      </c>
      <c r="GY66" s="22">
        <v>44007</v>
      </c>
      <c r="GZ66" s="17" t="s">
        <v>122</v>
      </c>
      <c r="HA66" s="17">
        <v>440</v>
      </c>
      <c r="HB66" s="17">
        <v>35</v>
      </c>
      <c r="HC66" s="25">
        <v>8.5330000000000003E-2</v>
      </c>
      <c r="HD66" s="25">
        <v>2.5740000000000002E-4</v>
      </c>
      <c r="HE66" s="17">
        <v>37.545199999999994</v>
      </c>
      <c r="HF66" s="17">
        <v>0.11325600000000001</v>
      </c>
      <c r="HG66" s="17">
        <f t="shared" si="39"/>
        <v>331.50738150738141</v>
      </c>
      <c r="HH66" s="21">
        <f>HE66/(AR65+AZ65+AR66+AZ66)</f>
        <v>15.540231788079469</v>
      </c>
      <c r="HI66" s="21">
        <f>HF66/(AR65+AZ65+AR66+AZ66)</f>
        <v>4.6877483443708616E-2</v>
      </c>
      <c r="HJ66" s="22">
        <v>44018</v>
      </c>
      <c r="HK66" s="17" t="s">
        <v>123</v>
      </c>
      <c r="HL66" s="17">
        <v>0.90386666699999996</v>
      </c>
      <c r="HM66" s="17">
        <v>7.3375466669999998</v>
      </c>
      <c r="HN66" s="17">
        <v>9.0386700000000004E-4</v>
      </c>
      <c r="HO66" s="17">
        <v>7.3375469999999998E-3</v>
      </c>
      <c r="HP66" s="17">
        <v>0.108409725</v>
      </c>
      <c r="HQ66" s="17">
        <v>62.7</v>
      </c>
      <c r="HR66" s="17">
        <v>100.5</v>
      </c>
      <c r="HS66" s="17">
        <v>6.1324703339999997</v>
      </c>
      <c r="HT66" s="17">
        <f t="shared" si="3"/>
        <v>6.1324703339999996E-3</v>
      </c>
      <c r="HU66" s="17">
        <v>56.567529669999999</v>
      </c>
      <c r="HV66" s="17">
        <f t="shared" si="4"/>
        <v>106.632470334</v>
      </c>
      <c r="HW66" s="17">
        <f t="shared" si="5"/>
        <v>9.6381535554768957E-2</v>
      </c>
      <c r="HX66" s="17">
        <f t="shared" si="6"/>
        <v>0.7824207272932181</v>
      </c>
      <c r="HY66" s="17"/>
      <c r="HZ66" s="17"/>
      <c r="IA66" s="17"/>
      <c r="IB66" s="17">
        <f t="shared" si="7"/>
        <v>1.7038314403516175</v>
      </c>
      <c r="IC66" s="17">
        <f t="shared" si="8"/>
        <v>13.831622696936805</v>
      </c>
      <c r="ID66" s="17"/>
      <c r="IE66" s="17"/>
      <c r="IF66" s="17"/>
      <c r="IG66" s="22">
        <v>44018</v>
      </c>
      <c r="IH66" s="17" t="s">
        <v>123</v>
      </c>
      <c r="II66" s="17">
        <v>0.84586666700000002</v>
      </c>
      <c r="IJ66" s="17">
        <v>1.0725466669999999</v>
      </c>
      <c r="IK66" s="17">
        <v>8.4586700000000004E-4</v>
      </c>
      <c r="IL66" s="17">
        <v>1.0725470000000001E-3</v>
      </c>
      <c r="IM66" s="17">
        <v>9.8121886000000005E-2</v>
      </c>
      <c r="IN66" s="17">
        <v>64.400000000000006</v>
      </c>
      <c r="IO66" s="17">
        <v>100.9</v>
      </c>
      <c r="IP66" s="17">
        <v>5.7544153580000001</v>
      </c>
      <c r="IQ66" s="17">
        <f t="shared" si="9"/>
        <v>5.754415358E-3</v>
      </c>
      <c r="IR66" s="17">
        <v>58.645584640000003</v>
      </c>
      <c r="IS66" s="17">
        <f t="shared" si="10"/>
        <v>106.65441535800001</v>
      </c>
      <c r="IT66" s="17">
        <f t="shared" si="11"/>
        <v>9.0215414839705077E-2</v>
      </c>
      <c r="IU66" s="17">
        <f t="shared" si="12"/>
        <v>0.1143918377130565</v>
      </c>
      <c r="IV66" s="17"/>
      <c r="IW66" s="17"/>
      <c r="IX66" s="17"/>
      <c r="IY66" s="17">
        <f t="shared" si="13"/>
        <v>1.5383155508381181</v>
      </c>
      <c r="IZ66" s="17">
        <f t="shared" si="14"/>
        <v>1.9505618098149886</v>
      </c>
      <c r="JA66" s="17"/>
      <c r="JB66" s="17"/>
      <c r="JC66" s="17"/>
      <c r="JD66" s="22">
        <v>44018</v>
      </c>
      <c r="JE66" s="17" t="s">
        <v>123</v>
      </c>
      <c r="JF66" s="17" t="s">
        <v>118</v>
      </c>
      <c r="JG66" s="17" t="s">
        <v>118</v>
      </c>
      <c r="JH66" s="17" t="s">
        <v>118</v>
      </c>
      <c r="JI66" s="17" t="s">
        <v>118</v>
      </c>
      <c r="JJ66" s="17">
        <v>0.13390313400000001</v>
      </c>
      <c r="JK66" s="17">
        <v>62.9</v>
      </c>
      <c r="JL66" s="17">
        <v>101.4</v>
      </c>
      <c r="JM66" s="17">
        <v>7.4278894470000001</v>
      </c>
      <c r="JN66" s="17">
        <v>7.427889E-3</v>
      </c>
      <c r="JO66" s="17">
        <v>55.472110549999996</v>
      </c>
      <c r="JP66" s="17">
        <v>108.8278894</v>
      </c>
      <c r="JQ66" s="17" t="s">
        <v>118</v>
      </c>
      <c r="JR66" s="17" t="s">
        <v>118</v>
      </c>
      <c r="JS66" s="17"/>
      <c r="JT66" s="17"/>
      <c r="JU66" s="17"/>
      <c r="JV66" s="17" t="s">
        <v>118</v>
      </c>
      <c r="JW66" s="17" t="s">
        <v>118</v>
      </c>
      <c r="JX66" s="17"/>
      <c r="JY66" s="17"/>
      <c r="JZ66" s="17"/>
      <c r="KA66" s="17">
        <f t="shared" si="58"/>
        <v>1698</v>
      </c>
      <c r="KB66" s="17">
        <f t="shared" si="41"/>
        <v>1.6980000000000001E-3</v>
      </c>
      <c r="KC66" s="17">
        <v>4.1189999999999998</v>
      </c>
      <c r="KD66" s="17">
        <v>0.78103999999999996</v>
      </c>
      <c r="KE66" s="17">
        <v>2.2846946867565401</v>
      </c>
      <c r="KF66" s="17">
        <f t="shared" si="38"/>
        <v>7.3500998672164863E-4</v>
      </c>
      <c r="KG66" s="17">
        <f t="shared" si="25"/>
        <v>43.28680722742336</v>
      </c>
      <c r="KH66" s="17">
        <v>2.33</v>
      </c>
      <c r="KI66" s="17">
        <v>0.84733999999999998</v>
      </c>
      <c r="KJ66" s="17">
        <v>0.67057761732851995</v>
      </c>
      <c r="KK66" s="17">
        <f t="shared" si="26"/>
        <v>1.3239228651624549E-4</v>
      </c>
      <c r="KL66" s="17">
        <f t="shared" si="27"/>
        <v>7.7969544473642811</v>
      </c>
      <c r="KM66" s="17">
        <v>0.38800000000000001</v>
      </c>
      <c r="KN66" s="17">
        <v>0.61980000000000002</v>
      </c>
      <c r="KO66" s="17">
        <f t="shared" si="28"/>
        <v>1.0078</v>
      </c>
      <c r="KP66" s="17">
        <v>1.4565999999999999</v>
      </c>
      <c r="KQ66" s="17">
        <v>2.0364346128822399</v>
      </c>
      <c r="KR66" s="17">
        <f t="shared" si="29"/>
        <v>2.9894075682498396E-4</v>
      </c>
      <c r="KS66" s="17">
        <f t="shared" si="30"/>
        <v>17.60546271054087</v>
      </c>
      <c r="KT66" s="17">
        <v>0.3352</v>
      </c>
      <c r="KU66" s="17">
        <v>1.71471</v>
      </c>
      <c r="KV66" s="17">
        <v>1.1261343012704199</v>
      </c>
      <c r="KW66" s="17">
        <f t="shared" si="31"/>
        <v>6.4726910423956578E-5</v>
      </c>
      <c r="KX66" s="17">
        <f t="shared" si="32"/>
        <v>3.811949966075181</v>
      </c>
      <c r="KY66" s="17">
        <v>0.98950000000000005</v>
      </c>
      <c r="KZ66" s="17">
        <v>1.44458</v>
      </c>
      <c r="LA66" s="17">
        <v>0.81855388813096897</v>
      </c>
      <c r="LB66" s="17">
        <f t="shared" si="33"/>
        <v>1.1700506766712147E-4</v>
      </c>
      <c r="LC66" s="17">
        <f t="shared" si="34"/>
        <v>6.8907578131402509</v>
      </c>
      <c r="LD66" s="17">
        <f t="shared" si="35"/>
        <v>1.348075008153956E-3</v>
      </c>
      <c r="LE66" s="17">
        <f t="shared" si="36"/>
        <v>79.391932164543931</v>
      </c>
      <c r="LF66" s="17" t="s">
        <v>118</v>
      </c>
      <c r="LG66" s="17" t="s">
        <v>118</v>
      </c>
    </row>
    <row r="67" spans="1:319" x14ac:dyDescent="0.35">
      <c r="A67" s="17">
        <v>32</v>
      </c>
      <c r="B67" s="17" t="s">
        <v>110</v>
      </c>
      <c r="C67" s="17" t="s">
        <v>138</v>
      </c>
      <c r="D67" s="17" t="s">
        <v>134</v>
      </c>
      <c r="E67" s="17" t="s">
        <v>130</v>
      </c>
      <c r="F67" s="17" t="s">
        <v>106</v>
      </c>
      <c r="G67" s="18">
        <v>44018</v>
      </c>
      <c r="H67" s="17" t="s">
        <v>115</v>
      </c>
      <c r="I67" s="17">
        <v>608.37</v>
      </c>
      <c r="J67" s="17">
        <v>4.7911000000000001</v>
      </c>
      <c r="K67" s="17">
        <v>3.9</v>
      </c>
      <c r="L67" s="17">
        <v>2.3325</v>
      </c>
      <c r="M67" s="17">
        <v>11.0236</v>
      </c>
      <c r="N67" s="17">
        <v>0.38800000000000001</v>
      </c>
      <c r="O67" s="17">
        <v>0.61980000000000002</v>
      </c>
      <c r="P67" s="17">
        <v>0.3352</v>
      </c>
      <c r="Q67" s="17">
        <v>0.98950000000000005</v>
      </c>
      <c r="R67" s="17">
        <v>2.3325</v>
      </c>
      <c r="S67" s="17">
        <v>3.8</v>
      </c>
      <c r="T67" s="17">
        <v>7</v>
      </c>
      <c r="U67" s="17">
        <v>2</v>
      </c>
      <c r="V67" s="17">
        <v>4</v>
      </c>
      <c r="W67" s="17">
        <v>22.2</v>
      </c>
      <c r="X67" s="17">
        <v>35.5</v>
      </c>
      <c r="Y67" s="17" t="s">
        <v>171</v>
      </c>
      <c r="Z67" s="17">
        <v>3</v>
      </c>
      <c r="AA67" s="17">
        <v>10</v>
      </c>
      <c r="AB67" s="17">
        <v>0</v>
      </c>
      <c r="AC67" s="17" t="s">
        <v>169</v>
      </c>
      <c r="AD67" s="17">
        <v>5</v>
      </c>
      <c r="AE67" s="17"/>
      <c r="AF67" s="17">
        <v>18.399999999999999</v>
      </c>
      <c r="AG67" s="17">
        <f t="shared" si="15"/>
        <v>126.97919058253845</v>
      </c>
      <c r="AH67" s="17">
        <f t="shared" si="0"/>
        <v>0.2683779958808436</v>
      </c>
      <c r="AI67" s="17">
        <v>22.2</v>
      </c>
      <c r="AJ67" s="17">
        <v>8.6911000000000005</v>
      </c>
      <c r="AK67" s="17">
        <v>483.90649999999999</v>
      </c>
      <c r="AL67" s="17">
        <v>49.228400000000001</v>
      </c>
      <c r="AM67" s="17">
        <v>0.32379999999999998</v>
      </c>
      <c r="AN67" s="17">
        <v>0.39900000000000002</v>
      </c>
      <c r="AO67" s="17">
        <v>9.2899999999999991</v>
      </c>
      <c r="AP67" s="17">
        <v>0.94</v>
      </c>
      <c r="AQ67" s="17">
        <v>0.13057644099999999</v>
      </c>
      <c r="AR67" s="17">
        <v>0.38800000000000001</v>
      </c>
      <c r="AS67" s="17">
        <v>668.25120000000004</v>
      </c>
      <c r="AT67" s="17">
        <v>117.6788</v>
      </c>
      <c r="AU67" s="17">
        <v>0.5605</v>
      </c>
      <c r="AV67" s="17">
        <v>1.649</v>
      </c>
      <c r="AW67" s="17">
        <v>5.7</v>
      </c>
      <c r="AX67" s="17">
        <v>1</v>
      </c>
      <c r="AY67" s="17">
        <v>7.1073378000000006E-2</v>
      </c>
      <c r="AZ67" s="17">
        <v>0.61980000000000002</v>
      </c>
      <c r="BA67" s="17">
        <v>733.25540000000001</v>
      </c>
      <c r="BB67" s="17">
        <v>234.1096</v>
      </c>
      <c r="BC67" s="17">
        <v>1.0163</v>
      </c>
      <c r="BD67" s="17">
        <v>5.9480000000000004</v>
      </c>
      <c r="BE67" s="17">
        <v>2.19</v>
      </c>
      <c r="BF67" s="17">
        <v>0.7</v>
      </c>
      <c r="BG67" s="17">
        <v>5.6355077000000003E-2</v>
      </c>
      <c r="BH67" s="17">
        <v>0.3352</v>
      </c>
      <c r="BI67" s="17">
        <v>104.5771</v>
      </c>
      <c r="BJ67" s="17">
        <v>101.42019999999999</v>
      </c>
      <c r="BK67" s="17">
        <v>3.0870000000000002</v>
      </c>
      <c r="BL67" s="17">
        <v>7.827</v>
      </c>
      <c r="BM67" s="17">
        <v>0.11</v>
      </c>
      <c r="BN67" s="17">
        <v>0.1</v>
      </c>
      <c r="BO67" s="17">
        <v>0.12642136200000001</v>
      </c>
      <c r="BP67" s="17">
        <v>0.98950000000000005</v>
      </c>
      <c r="BQ67" s="17">
        <f t="shared" si="16"/>
        <v>1989.9902000000002</v>
      </c>
      <c r="BR67" s="17">
        <v>1.3759999999999999</v>
      </c>
      <c r="BS67" s="17">
        <v>3.1825199999999998</v>
      </c>
      <c r="BT67" s="17">
        <v>1940.11</v>
      </c>
      <c r="BU67" s="17">
        <v>652.91</v>
      </c>
      <c r="BV67" s="17">
        <v>0.71887000000000001</v>
      </c>
      <c r="BW67" s="17">
        <v>969.47</v>
      </c>
      <c r="BX67" s="17">
        <v>25.73</v>
      </c>
      <c r="BY67" s="17">
        <v>47.449854651162802</v>
      </c>
      <c r="BZ67" s="17">
        <v>1.86991279069767</v>
      </c>
      <c r="CA67" s="17">
        <v>25.375437232802199</v>
      </c>
      <c r="CB67" s="17">
        <v>1.06</v>
      </c>
      <c r="CC67" s="17">
        <v>3.21197</v>
      </c>
      <c r="CD67" s="17">
        <v>1968.22</v>
      </c>
      <c r="CE67" s="17">
        <v>502.09</v>
      </c>
      <c r="CF67" s="17">
        <v>1.04236</v>
      </c>
      <c r="CG67" s="17">
        <v>1865.07</v>
      </c>
      <c r="CH67" s="17">
        <v>19.18</v>
      </c>
      <c r="CI67" s="17">
        <v>47.366981132075502</v>
      </c>
      <c r="CJ67" s="17">
        <v>1.80943396226415</v>
      </c>
      <c r="CK67" s="17">
        <v>26.177789363920699</v>
      </c>
      <c r="CL67" s="17">
        <v>1.3660000000000001</v>
      </c>
      <c r="CM67" s="17">
        <v>3.3446799999999999</v>
      </c>
      <c r="CN67" s="17">
        <v>2095.1</v>
      </c>
      <c r="CO67" s="17">
        <v>634.96</v>
      </c>
      <c r="CP67" s="17">
        <v>1.1272</v>
      </c>
      <c r="CQ67" s="17">
        <v>2100.92</v>
      </c>
      <c r="CR67" s="17">
        <v>11.52</v>
      </c>
      <c r="CS67" s="17">
        <v>46.483162518301597</v>
      </c>
      <c r="CT67" s="17">
        <v>0.84333821376281104</v>
      </c>
      <c r="CU67" s="17">
        <v>55.1180555555556</v>
      </c>
      <c r="CV67" s="17">
        <v>1.361</v>
      </c>
      <c r="CW67" s="17">
        <v>3.3123499999999999</v>
      </c>
      <c r="CX67" s="17">
        <v>2064.16</v>
      </c>
      <c r="CY67" s="17">
        <v>641.47</v>
      </c>
      <c r="CZ67" s="17">
        <v>0.90754999999999997</v>
      </c>
      <c r="DA67" s="17">
        <v>1491.13</v>
      </c>
      <c r="DB67" s="17">
        <v>10.57</v>
      </c>
      <c r="DC67" s="17">
        <v>47.132255694342398</v>
      </c>
      <c r="DD67" s="17">
        <v>0.77663482733284395</v>
      </c>
      <c r="DE67" s="17">
        <v>60.6877956480606</v>
      </c>
      <c r="DF67" s="17">
        <v>1.5029999999999999</v>
      </c>
      <c r="DG67" s="17">
        <v>3.3129900000000001</v>
      </c>
      <c r="DH67" s="17">
        <v>2064.77</v>
      </c>
      <c r="DI67" s="17">
        <v>607.74</v>
      </c>
      <c r="DJ67" s="17">
        <v>0.79459000000000002</v>
      </c>
      <c r="DK67" s="17">
        <v>1178.5899999999999</v>
      </c>
      <c r="DL67" s="17">
        <v>9.8699999999999992</v>
      </c>
      <c r="DM67" s="17">
        <v>40.435129740519002</v>
      </c>
      <c r="DN67" s="17">
        <v>0.65668662674650702</v>
      </c>
      <c r="DO67" s="17">
        <v>61.574468085106403</v>
      </c>
      <c r="DP67" s="17">
        <v>14.608000000000001</v>
      </c>
      <c r="DQ67" s="17">
        <v>1.10138</v>
      </c>
      <c r="DR67" s="17">
        <v>-3.92</v>
      </c>
      <c r="DS67" s="17">
        <v>11.725</v>
      </c>
      <c r="DT67" s="17">
        <v>0.57672000000000001</v>
      </c>
      <c r="DU67" s="17">
        <v>577.9</v>
      </c>
      <c r="DV67" s="17">
        <v>2.57</v>
      </c>
      <c r="DW67" s="17">
        <v>8.0534213898426896E-2</v>
      </c>
      <c r="DX67" s="17">
        <v>1.76915480800411E-2</v>
      </c>
      <c r="DY67" s="17">
        <v>4.6288891665625398</v>
      </c>
      <c r="DZ67" s="17" t="s">
        <v>118</v>
      </c>
      <c r="EA67" s="17" t="s">
        <v>118</v>
      </c>
      <c r="EB67" s="17" t="s">
        <v>118</v>
      </c>
      <c r="EC67" s="17" t="s">
        <v>118</v>
      </c>
      <c r="ED67" s="17" t="s">
        <v>118</v>
      </c>
      <c r="EE67" s="17" t="s">
        <v>118</v>
      </c>
      <c r="EF67" s="17" t="s">
        <v>118</v>
      </c>
      <c r="EG67" s="17" t="s">
        <v>118</v>
      </c>
      <c r="EH67" s="17" t="s">
        <v>118</v>
      </c>
      <c r="EI67" s="17" t="s">
        <v>118</v>
      </c>
      <c r="EJ67" s="17" t="s">
        <v>118</v>
      </c>
      <c r="EK67" s="17" t="s">
        <v>118</v>
      </c>
      <c r="EL67" s="17" t="s">
        <v>118</v>
      </c>
      <c r="EM67" s="17" t="s">
        <v>118</v>
      </c>
      <c r="EN67" s="17" t="s">
        <v>118</v>
      </c>
      <c r="EO67" s="17" t="s">
        <v>118</v>
      </c>
      <c r="EP67" s="17" t="s">
        <v>118</v>
      </c>
      <c r="EQ67" s="17" t="s">
        <v>118</v>
      </c>
      <c r="ER67" s="17" t="s">
        <v>118</v>
      </c>
      <c r="ES67" s="17" t="s">
        <v>118</v>
      </c>
      <c r="ET67" s="17" t="s">
        <v>118</v>
      </c>
      <c r="EU67" s="17" t="s">
        <v>118</v>
      </c>
      <c r="EV67" s="17" t="s">
        <v>118</v>
      </c>
      <c r="EW67" s="17" t="s">
        <v>118</v>
      </c>
      <c r="EX67" s="17" t="s">
        <v>118</v>
      </c>
      <c r="EY67" s="17" t="s">
        <v>118</v>
      </c>
      <c r="EZ67" s="17" t="s">
        <v>118</v>
      </c>
      <c r="FA67" s="17" t="s">
        <v>118</v>
      </c>
      <c r="FB67" s="17" t="s">
        <v>118</v>
      </c>
      <c r="FC67" s="17" t="s">
        <v>118</v>
      </c>
      <c r="FD67" s="17">
        <v>8.8066666666666702</v>
      </c>
      <c r="FE67" s="17" t="s">
        <v>118</v>
      </c>
      <c r="FF67" s="17">
        <v>1.83181818181818</v>
      </c>
      <c r="FG67" s="19">
        <f t="shared" si="37"/>
        <v>8.8066666666666702</v>
      </c>
      <c r="FH67" s="17">
        <f t="shared" si="1"/>
        <v>0.53577118000000024</v>
      </c>
      <c r="FI67" s="20">
        <v>43917</v>
      </c>
      <c r="FJ67" s="21" t="s">
        <v>119</v>
      </c>
      <c r="FK67" s="21">
        <v>150</v>
      </c>
      <c r="FL67" s="21">
        <v>32</v>
      </c>
      <c r="FM67" s="21">
        <v>16.448</v>
      </c>
      <c r="FN67" s="21">
        <v>3.4239999999999999</v>
      </c>
      <c r="FO67" s="84">
        <v>0.79649999999999999</v>
      </c>
      <c r="FP67" s="84">
        <v>3.6196000000000002</v>
      </c>
      <c r="FQ67" s="84">
        <v>3.0800000000000001E-2</v>
      </c>
      <c r="FR67" s="21">
        <v>2.4672000000000001</v>
      </c>
      <c r="FS67" s="21">
        <v>0.51359999999999995</v>
      </c>
      <c r="FT67" s="21">
        <f t="shared" si="17"/>
        <v>4.8037383177570101</v>
      </c>
      <c r="FU67" s="17">
        <f t="shared" si="18"/>
        <v>0.119475</v>
      </c>
      <c r="FV67" s="17">
        <f t="shared" si="19"/>
        <v>0.54293999999999998</v>
      </c>
      <c r="FW67" s="17">
        <f t="shared" si="20"/>
        <v>4.62E-3</v>
      </c>
      <c r="FX67" s="21">
        <f>FR67/(AR67+AZ67+AR68+AZ68)</f>
        <v>1.0087496933518685</v>
      </c>
      <c r="FY67" s="21">
        <f>FS67/(AR67+AZ67+AR68+AZ68)</f>
        <v>0.2099926404448442</v>
      </c>
      <c r="FZ67" s="21">
        <f>FU67/(AR67+AZ67+AR68+AZ68)</f>
        <v>4.8849047346471497E-2</v>
      </c>
      <c r="GA67" s="21">
        <f>FV67/(AR67+AZ67+AR68+AZ68)</f>
        <v>0.22198871534876111</v>
      </c>
      <c r="GB67" s="21">
        <f>FW67/(AR67+AZ67+AR68+AZ68)</f>
        <v>1.8889524899828275E-3</v>
      </c>
      <c r="GC67" s="20">
        <v>43956</v>
      </c>
      <c r="GD67" s="21" t="s">
        <v>120</v>
      </c>
      <c r="GE67" s="21">
        <v>250</v>
      </c>
      <c r="GF67" s="21">
        <v>20</v>
      </c>
      <c r="GG67" s="21">
        <v>1.7989999999999999E-2</v>
      </c>
      <c r="GH67" s="21">
        <v>1.3010000000000001E-2</v>
      </c>
      <c r="GI67" s="21">
        <f t="shared" si="45"/>
        <v>4.4974999999999996</v>
      </c>
      <c r="GJ67" s="21">
        <v>3.2524999999999999</v>
      </c>
      <c r="GK67" s="17">
        <f t="shared" si="46"/>
        <v>1.3827824750192159</v>
      </c>
      <c r="GL67" s="21">
        <f>GI67/(AR67+AZ67+AR68+AZ68)</f>
        <v>1.83886662850601</v>
      </c>
      <c r="GM67" s="21">
        <f>GJ67/(AR67+AZ67+AR68+AZ68)</f>
        <v>1.329830730231417</v>
      </c>
      <c r="GN67" s="22">
        <v>43971</v>
      </c>
      <c r="GO67" s="17" t="s">
        <v>121</v>
      </c>
      <c r="GP67" s="17">
        <v>120</v>
      </c>
      <c r="GQ67" s="17">
        <v>44.5</v>
      </c>
      <c r="GR67" s="23">
        <v>1.670307131702238E-2</v>
      </c>
      <c r="GS67" s="23">
        <v>1.2560157145195611E-2</v>
      </c>
      <c r="GT67" s="24">
        <v>2.0043685580426858</v>
      </c>
      <c r="GU67" s="17">
        <v>1.5072188574234735</v>
      </c>
      <c r="GV67" s="17">
        <f t="shared" si="22"/>
        <v>1.3298457275601425</v>
      </c>
      <c r="GW67" s="21">
        <f>GT67/(AR67+AZ67+AR68+AZ68)</f>
        <v>0.81951449752338112</v>
      </c>
      <c r="GX67" s="21">
        <f>GU67/(AR67+AZ67+AR68+AZ68)</f>
        <v>0.61624779516864558</v>
      </c>
      <c r="GY67" s="22">
        <v>44007</v>
      </c>
      <c r="GZ67" s="17" t="s">
        <v>122</v>
      </c>
      <c r="HA67" s="17">
        <v>400</v>
      </c>
      <c r="HB67" s="17">
        <v>0</v>
      </c>
      <c r="HC67" s="17" t="s">
        <v>118</v>
      </c>
      <c r="HD67" s="17" t="s">
        <v>118</v>
      </c>
      <c r="HE67" s="17" t="s">
        <v>118</v>
      </c>
      <c r="HF67" s="17" t="s">
        <v>118</v>
      </c>
      <c r="HG67" s="17" t="s">
        <v>118</v>
      </c>
      <c r="HH67" s="17" t="s">
        <v>118</v>
      </c>
      <c r="HI67" s="17" t="s">
        <v>118</v>
      </c>
      <c r="HJ67" s="22">
        <v>44018</v>
      </c>
      <c r="HK67" s="17" t="s">
        <v>123</v>
      </c>
      <c r="HL67" s="17">
        <v>0.30586666699999998</v>
      </c>
      <c r="HM67" s="17">
        <v>10.36654667</v>
      </c>
      <c r="HN67" s="17">
        <v>3.0586699999999998E-4</v>
      </c>
      <c r="HO67" s="17">
        <v>1.0366547E-2</v>
      </c>
      <c r="HP67" s="17">
        <v>8.8531939000000004E-2</v>
      </c>
      <c r="HQ67" s="17">
        <v>61.3</v>
      </c>
      <c r="HR67" s="17">
        <v>100.2</v>
      </c>
      <c r="HS67" s="17">
        <v>4.985621139</v>
      </c>
      <c r="HT67" s="17">
        <f t="shared" si="3"/>
        <v>4.9856211389999999E-3</v>
      </c>
      <c r="HU67" s="17">
        <v>56.314378859999998</v>
      </c>
      <c r="HV67" s="17">
        <f t="shared" si="4"/>
        <v>105.18562113900001</v>
      </c>
      <c r="HW67" s="17">
        <f t="shared" si="5"/>
        <v>3.2172775354110679E-2</v>
      </c>
      <c r="HX67" s="17">
        <f t="shared" si="6"/>
        <v>1.090411650550382</v>
      </c>
      <c r="HY67" s="17">
        <v>7.4765940000000003E-2</v>
      </c>
      <c r="HZ67" s="17">
        <v>0.96557244600000003</v>
      </c>
      <c r="IA67" s="17">
        <v>7.2998819999999997E-3</v>
      </c>
      <c r="IB67" s="17">
        <f t="shared" si="7"/>
        <v>0.57130658289055447</v>
      </c>
      <c r="IC67" s="17">
        <f t="shared" si="8"/>
        <v>19.362934877807906</v>
      </c>
      <c r="ID67" s="17">
        <v>1.3276527419999999</v>
      </c>
      <c r="IE67" s="17">
        <v>17.146108430000002</v>
      </c>
      <c r="IF67" s="17">
        <v>0.12962732199999999</v>
      </c>
      <c r="IG67" s="22">
        <v>44018</v>
      </c>
      <c r="IH67" s="17" t="s">
        <v>123</v>
      </c>
      <c r="II67" s="17">
        <v>6.9166667000000001E-2</v>
      </c>
      <c r="IJ67" s="17">
        <v>1.027546667</v>
      </c>
      <c r="IK67" s="28">
        <v>6.9200000000000002E-5</v>
      </c>
      <c r="IL67" s="17">
        <v>1.027547E-3</v>
      </c>
      <c r="IM67" s="17">
        <v>9.7670924000000006E-2</v>
      </c>
      <c r="IN67" s="17">
        <v>59.6</v>
      </c>
      <c r="IO67" s="17">
        <v>99.8</v>
      </c>
      <c r="IP67" s="17">
        <v>5.3032169749999998</v>
      </c>
      <c r="IQ67" s="17">
        <f t="shared" si="9"/>
        <v>5.3032169749999995E-3</v>
      </c>
      <c r="IR67" s="17">
        <v>54.29678303</v>
      </c>
      <c r="IS67" s="17">
        <f t="shared" si="10"/>
        <v>105.103216975</v>
      </c>
      <c r="IT67" s="17">
        <f t="shared" si="11"/>
        <v>7.2696392091385724E-3</v>
      </c>
      <c r="IU67" s="17">
        <f t="shared" si="12"/>
        <v>0.10799846029363908</v>
      </c>
      <c r="IV67" s="17">
        <v>3.8772577000000003E-2</v>
      </c>
      <c r="IW67" s="17">
        <v>0.109086629</v>
      </c>
      <c r="IX67" s="17">
        <v>5.4968980000000001E-3</v>
      </c>
      <c r="IY67" s="17">
        <f t="shared" si="13"/>
        <v>0.13388710718132157</v>
      </c>
      <c r="IZ67" s="17">
        <f t="shared" si="14"/>
        <v>1.9890397601266336</v>
      </c>
      <c r="JA67" s="17">
        <v>0.71408607599999996</v>
      </c>
      <c r="JB67" s="17">
        <v>2.0090808849999999</v>
      </c>
      <c r="JC67" s="17">
        <v>0.10123801</v>
      </c>
      <c r="JD67" s="22">
        <v>44018</v>
      </c>
      <c r="JE67" s="17" t="s">
        <v>123</v>
      </c>
      <c r="JF67" s="17" t="s">
        <v>118</v>
      </c>
      <c r="JG67" s="17" t="s">
        <v>118</v>
      </c>
      <c r="JH67" s="17" t="s">
        <v>118</v>
      </c>
      <c r="JI67" s="17" t="s">
        <v>118</v>
      </c>
      <c r="JJ67" s="17">
        <v>0.12622501</v>
      </c>
      <c r="JK67" s="17">
        <v>63.4</v>
      </c>
      <c r="JL67" s="17">
        <v>100.3</v>
      </c>
      <c r="JM67" s="17">
        <v>7.1057431260000001</v>
      </c>
      <c r="JN67" s="17">
        <v>7.1057430000000003E-3</v>
      </c>
      <c r="JO67" s="17">
        <v>56.294256869999998</v>
      </c>
      <c r="JP67" s="17">
        <v>107.4057431</v>
      </c>
      <c r="JQ67" s="17" t="s">
        <v>118</v>
      </c>
      <c r="JR67" s="17" t="s">
        <v>118</v>
      </c>
      <c r="JS67" s="17" t="s">
        <v>118</v>
      </c>
      <c r="JT67" s="17" t="s">
        <v>118</v>
      </c>
      <c r="JU67" s="17" t="s">
        <v>118</v>
      </c>
      <c r="JV67" s="17" t="s">
        <v>118</v>
      </c>
      <c r="JW67" s="17" t="s">
        <v>118</v>
      </c>
      <c r="JX67" s="17" t="s">
        <v>118</v>
      </c>
      <c r="JY67" s="17" t="s">
        <v>118</v>
      </c>
      <c r="JZ67" s="17" t="s">
        <v>118</v>
      </c>
      <c r="KA67" s="17">
        <f t="shared" si="58"/>
        <v>1698</v>
      </c>
      <c r="KB67" s="17">
        <f t="shared" si="41"/>
        <v>1.6980000000000001E-3</v>
      </c>
      <c r="KC67" s="17">
        <v>4.7911000000000001</v>
      </c>
      <c r="KD67" s="17">
        <v>0.71887000000000001</v>
      </c>
      <c r="KE67" s="17">
        <v>1.86991279069767</v>
      </c>
      <c r="KF67" s="17">
        <f t="shared" si="38"/>
        <v>6.4403126022245501E-4</v>
      </c>
      <c r="KG67" s="17">
        <f t="shared" si="25"/>
        <v>37.928813911805356</v>
      </c>
      <c r="KH67" s="17">
        <v>3.9</v>
      </c>
      <c r="KI67" s="17">
        <v>0.79459000000000002</v>
      </c>
      <c r="KJ67" s="17">
        <v>0.65668662674650702</v>
      </c>
      <c r="KK67" s="17">
        <f t="shared" si="26"/>
        <v>2.0350068443113776E-4</v>
      </c>
      <c r="KL67" s="17">
        <f t="shared" si="27"/>
        <v>11.984728176156521</v>
      </c>
      <c r="KM67" s="17">
        <v>0.38800000000000001</v>
      </c>
      <c r="KN67" s="17">
        <v>0.61980000000000002</v>
      </c>
      <c r="KO67" s="17">
        <f t="shared" si="28"/>
        <v>1.0078</v>
      </c>
      <c r="KP67" s="17">
        <v>1.04236</v>
      </c>
      <c r="KQ67" s="17">
        <v>1.80943396226415</v>
      </c>
      <c r="KR67" s="17">
        <f t="shared" si="29"/>
        <v>1.9007930212679234E-4</v>
      </c>
      <c r="KS67" s="17">
        <f t="shared" si="30"/>
        <v>11.194305190034884</v>
      </c>
      <c r="KT67" s="17">
        <v>0.3352</v>
      </c>
      <c r="KU67" s="17">
        <v>1.1272</v>
      </c>
      <c r="KV67" s="17">
        <v>0.84333821376281104</v>
      </c>
      <c r="KW67" s="17">
        <f t="shared" si="31"/>
        <v>3.1864475174231328E-5</v>
      </c>
      <c r="KX67" s="17">
        <f t="shared" si="32"/>
        <v>1.8765886439476636</v>
      </c>
      <c r="KY67" s="17">
        <v>0.98950000000000005</v>
      </c>
      <c r="KZ67" s="17">
        <v>0.90754999999999997</v>
      </c>
      <c r="LA67" s="17">
        <v>0.77663482733284395</v>
      </c>
      <c r="LB67" s="17">
        <f t="shared" si="33"/>
        <v>6.9743417070169036E-5</v>
      </c>
      <c r="LC67" s="17">
        <f t="shared" si="34"/>
        <v>4.1073861643209089</v>
      </c>
      <c r="LD67" s="17">
        <f t="shared" si="35"/>
        <v>1.1392191390247855E-3</v>
      </c>
      <c r="LE67" s="17">
        <f t="shared" si="36"/>
        <v>67.091822086265338</v>
      </c>
      <c r="LF67" s="17">
        <v>0.57672000000000001</v>
      </c>
      <c r="LG67" s="17">
        <v>1.76915480800411E-2</v>
      </c>
    </row>
    <row r="68" spans="1:319" x14ac:dyDescent="0.35">
      <c r="A68" s="17">
        <v>32</v>
      </c>
      <c r="B68" s="17" t="s">
        <v>124</v>
      </c>
      <c r="C68" s="17" t="s">
        <v>138</v>
      </c>
      <c r="D68" s="17" t="s">
        <v>134</v>
      </c>
      <c r="E68" s="17" t="s">
        <v>130</v>
      </c>
      <c r="F68" s="17" t="s">
        <v>106</v>
      </c>
      <c r="G68" s="18">
        <v>44018</v>
      </c>
      <c r="H68" s="17" t="s">
        <v>115</v>
      </c>
      <c r="I68" s="17">
        <v>467.16</v>
      </c>
      <c r="J68" s="17">
        <v>3.6208</v>
      </c>
      <c r="K68" s="17">
        <v>1.99</v>
      </c>
      <c r="L68" s="17">
        <v>4.0194000000000001</v>
      </c>
      <c r="M68" s="17">
        <v>9.6302000000000003</v>
      </c>
      <c r="N68" s="17">
        <v>0.89419999999999999</v>
      </c>
      <c r="O68" s="17">
        <v>0.54379999999999995</v>
      </c>
      <c r="P68" s="17">
        <v>0.438</v>
      </c>
      <c r="Q68" s="17">
        <v>2.1434000000000002</v>
      </c>
      <c r="R68" s="17">
        <v>4.0194000000000001</v>
      </c>
      <c r="S68" s="17">
        <v>4.0999999999999996</v>
      </c>
      <c r="T68" s="17">
        <v>7</v>
      </c>
      <c r="U68" s="17">
        <v>2</v>
      </c>
      <c r="V68" s="17">
        <v>0</v>
      </c>
      <c r="W68" s="17">
        <v>17.100000000000001</v>
      </c>
      <c r="X68" s="17">
        <v>41.3</v>
      </c>
      <c r="Y68" s="17" t="s">
        <v>116</v>
      </c>
      <c r="Z68" s="17">
        <v>2</v>
      </c>
      <c r="AA68" s="17">
        <v>14</v>
      </c>
      <c r="AB68" s="17">
        <v>0</v>
      </c>
      <c r="AC68" s="17" t="s">
        <v>150</v>
      </c>
      <c r="AD68" s="17"/>
      <c r="AE68" s="17"/>
      <c r="AF68" s="17">
        <v>13</v>
      </c>
      <c r="AG68" s="17">
        <f t="shared" si="15"/>
        <v>129.02121078214759</v>
      </c>
      <c r="AH68" s="17">
        <f t="shared" si="0"/>
        <v>0.71636843230911806</v>
      </c>
      <c r="AI68" s="17">
        <v>17.100000000000001</v>
      </c>
      <c r="AJ68" s="17">
        <v>5.6108000000000002</v>
      </c>
      <c r="AK68" s="17">
        <v>351.16460000000001</v>
      </c>
      <c r="AL68" s="17">
        <v>35.970300000000002</v>
      </c>
      <c r="AM68" s="17">
        <v>0.32600000000000001</v>
      </c>
      <c r="AN68" s="17">
        <v>0.29299999999999998</v>
      </c>
      <c r="AO68" s="17">
        <v>7.11</v>
      </c>
      <c r="AP68" s="17">
        <v>0.73</v>
      </c>
      <c r="AQ68" s="17">
        <v>0.168600683</v>
      </c>
      <c r="AR68" s="17">
        <v>0.89419999999999999</v>
      </c>
      <c r="AS68" s="17">
        <v>535.83810000000005</v>
      </c>
      <c r="AT68" s="17">
        <v>111.71210000000001</v>
      </c>
      <c r="AU68" s="17">
        <v>0.66359999999999997</v>
      </c>
      <c r="AV68" s="17">
        <v>1.853</v>
      </c>
      <c r="AW68" s="17">
        <v>2.13</v>
      </c>
      <c r="AX68" s="17">
        <v>0.44</v>
      </c>
      <c r="AY68" s="17">
        <v>0.13583378300000001</v>
      </c>
      <c r="AZ68" s="17">
        <v>0.54379999999999995</v>
      </c>
      <c r="BA68" s="17">
        <v>314.03289999999998</v>
      </c>
      <c r="BB68" s="17">
        <v>119.61360000000001</v>
      </c>
      <c r="BC68" s="17">
        <v>1.2123999999999999</v>
      </c>
      <c r="BD68" s="17">
        <v>3.6259999999999999</v>
      </c>
      <c r="BE68" s="17">
        <v>0.72</v>
      </c>
      <c r="BF68" s="17">
        <v>0.27</v>
      </c>
      <c r="BG68" s="17">
        <v>0.120794264</v>
      </c>
      <c r="BH68" s="17">
        <v>0.438</v>
      </c>
      <c r="BI68" s="17">
        <v>70.581100000000006</v>
      </c>
      <c r="BJ68" s="17">
        <v>70.823700000000002</v>
      </c>
      <c r="BK68" s="17">
        <v>3.194</v>
      </c>
      <c r="BL68" s="17">
        <v>5.6550000000000002</v>
      </c>
      <c r="BM68" s="17">
        <v>0.03</v>
      </c>
      <c r="BN68" s="17">
        <v>0.03</v>
      </c>
      <c r="BO68" s="17">
        <v>0.37902740899999998</v>
      </c>
      <c r="BP68" s="17">
        <v>2.1434000000000002</v>
      </c>
      <c r="BQ68" s="17">
        <f t="shared" si="16"/>
        <v>1271.6167</v>
      </c>
      <c r="BR68" s="17">
        <v>1.4990000000000001</v>
      </c>
      <c r="BS68" s="17">
        <v>3.3205200000000001</v>
      </c>
      <c r="BT68" s="17">
        <v>2071.98</v>
      </c>
      <c r="BU68" s="17">
        <v>691.52</v>
      </c>
      <c r="BV68" s="17">
        <v>0.93249000000000004</v>
      </c>
      <c r="BW68" s="17">
        <v>1560.22</v>
      </c>
      <c r="BX68" s="17">
        <v>25.54</v>
      </c>
      <c r="BY68" s="17">
        <v>46.132088058705797</v>
      </c>
      <c r="BZ68" s="17">
        <v>1.7038025350233501</v>
      </c>
      <c r="CA68" s="17">
        <v>27.075959279561499</v>
      </c>
      <c r="CB68" s="17">
        <v>1.4690000000000001</v>
      </c>
      <c r="CC68" s="17">
        <v>3.24112</v>
      </c>
      <c r="CD68" s="17">
        <v>1996.06</v>
      </c>
      <c r="CE68" s="17">
        <v>552.34</v>
      </c>
      <c r="CF68" s="17">
        <v>1.23326</v>
      </c>
      <c r="CG68" s="17">
        <v>2396.33</v>
      </c>
      <c r="CH68" s="17">
        <v>17.16</v>
      </c>
      <c r="CI68" s="17">
        <v>37.599727705922398</v>
      </c>
      <c r="CJ68" s="17">
        <v>1.16814159292035</v>
      </c>
      <c r="CK68" s="17">
        <v>32.187645687645698</v>
      </c>
      <c r="CL68" s="17">
        <v>1.331</v>
      </c>
      <c r="CM68" s="17">
        <v>3.31968</v>
      </c>
      <c r="CN68" s="17">
        <v>2071.1799999999998</v>
      </c>
      <c r="CO68" s="17">
        <v>595.16</v>
      </c>
      <c r="CP68" s="17">
        <v>1.6360600000000001</v>
      </c>
      <c r="CQ68" s="17">
        <v>3524.05</v>
      </c>
      <c r="CR68" s="17">
        <v>11.34</v>
      </c>
      <c r="CS68" s="17">
        <v>44.715251690458302</v>
      </c>
      <c r="CT68" s="17">
        <v>0.85199098422238895</v>
      </c>
      <c r="CU68" s="17">
        <v>52.483245149911802</v>
      </c>
      <c r="CV68" s="17">
        <v>1.5349999999999999</v>
      </c>
      <c r="CW68" s="17">
        <v>3.2512799999999999</v>
      </c>
      <c r="CX68" s="17">
        <v>2005.77</v>
      </c>
      <c r="CY68" s="17">
        <v>699.93</v>
      </c>
      <c r="CZ68" s="17">
        <v>1.3327500000000001</v>
      </c>
      <c r="DA68" s="17">
        <v>2674.02</v>
      </c>
      <c r="DB68" s="17">
        <v>6.99</v>
      </c>
      <c r="DC68" s="17">
        <v>45.5980456026059</v>
      </c>
      <c r="DD68" s="17">
        <v>0.45537459283387599</v>
      </c>
      <c r="DE68" s="17">
        <v>100.13304721030001</v>
      </c>
      <c r="DF68" s="17">
        <v>1.2030000000000001</v>
      </c>
      <c r="DG68" s="17">
        <v>3.2530000000000001</v>
      </c>
      <c r="DH68" s="17">
        <v>2007.41</v>
      </c>
      <c r="DI68" s="17">
        <v>530.99</v>
      </c>
      <c r="DJ68" s="17">
        <v>0.84643000000000002</v>
      </c>
      <c r="DK68" s="17">
        <v>1321.92</v>
      </c>
      <c r="DL68" s="17">
        <v>5.8</v>
      </c>
      <c r="DM68" s="17">
        <v>44.138819617622602</v>
      </c>
      <c r="DN68" s="17">
        <v>0.48212801330008298</v>
      </c>
      <c r="DO68" s="17">
        <v>91.55</v>
      </c>
      <c r="DP68" s="17" t="s">
        <v>118</v>
      </c>
      <c r="DQ68" s="17" t="s">
        <v>118</v>
      </c>
      <c r="DR68" s="17" t="s">
        <v>118</v>
      </c>
      <c r="DS68" s="17" t="s">
        <v>118</v>
      </c>
      <c r="DT68" s="17" t="s">
        <v>118</v>
      </c>
      <c r="DU68" s="17" t="s">
        <v>118</v>
      </c>
      <c r="DV68" s="17" t="s">
        <v>118</v>
      </c>
      <c r="DW68" s="17" t="s">
        <v>118</v>
      </c>
      <c r="DX68" s="17" t="s">
        <v>118</v>
      </c>
      <c r="DY68" s="17" t="s">
        <v>118</v>
      </c>
      <c r="DZ68" s="17" t="s">
        <v>118</v>
      </c>
      <c r="EA68" s="17" t="s">
        <v>118</v>
      </c>
      <c r="EB68" s="17" t="s">
        <v>118</v>
      </c>
      <c r="EC68" s="17" t="s">
        <v>118</v>
      </c>
      <c r="ED68" s="17" t="s">
        <v>118</v>
      </c>
      <c r="EE68" s="17" t="s">
        <v>118</v>
      </c>
      <c r="EF68" s="17" t="s">
        <v>118</v>
      </c>
      <c r="EG68" s="17" t="s">
        <v>118</v>
      </c>
      <c r="EH68" s="17" t="s">
        <v>118</v>
      </c>
      <c r="EI68" s="17" t="s">
        <v>118</v>
      </c>
      <c r="EJ68" s="17" t="s">
        <v>118</v>
      </c>
      <c r="EK68" s="17" t="s">
        <v>118</v>
      </c>
      <c r="EL68" s="17" t="s">
        <v>118</v>
      </c>
      <c r="EM68" s="17" t="s">
        <v>118</v>
      </c>
      <c r="EN68" s="17" t="s">
        <v>118</v>
      </c>
      <c r="EO68" s="17" t="s">
        <v>118</v>
      </c>
      <c r="EP68" s="17" t="s">
        <v>118</v>
      </c>
      <c r="EQ68" s="17" t="s">
        <v>118</v>
      </c>
      <c r="ER68" s="17" t="s">
        <v>118</v>
      </c>
      <c r="ES68" s="17" t="s">
        <v>118</v>
      </c>
      <c r="ET68" s="17" t="s">
        <v>118</v>
      </c>
      <c r="EU68" s="17" t="s">
        <v>118</v>
      </c>
      <c r="EV68" s="17" t="s">
        <v>118</v>
      </c>
      <c r="EW68" s="17" t="s">
        <v>118</v>
      </c>
      <c r="EX68" s="17" t="s">
        <v>118</v>
      </c>
      <c r="EY68" s="17" t="s">
        <v>118</v>
      </c>
      <c r="EZ68" s="17" t="s">
        <v>118</v>
      </c>
      <c r="FA68" s="17" t="s">
        <v>118</v>
      </c>
      <c r="FB68" s="17" t="s">
        <v>118</v>
      </c>
      <c r="FC68" s="17" t="s">
        <v>118</v>
      </c>
      <c r="FD68" s="17" t="s">
        <v>118</v>
      </c>
      <c r="FE68" s="17">
        <v>3.9029629629629601</v>
      </c>
      <c r="FF68" s="17">
        <v>1.67933333333333</v>
      </c>
      <c r="FG68" s="19">
        <f t="shared" si="37"/>
        <v>3.9029629629629601</v>
      </c>
      <c r="FH68" s="17">
        <f t="shared" si="1"/>
        <v>0.18233081777777765</v>
      </c>
      <c r="FI68" s="20">
        <v>43917</v>
      </c>
      <c r="FJ68" s="21" t="s">
        <v>119</v>
      </c>
      <c r="FK68" s="21">
        <v>150</v>
      </c>
      <c r="FL68" s="21">
        <v>32</v>
      </c>
      <c r="FM68" s="21">
        <v>16.448</v>
      </c>
      <c r="FN68" s="21">
        <v>3.4239999999999999</v>
      </c>
      <c r="FO68" s="84">
        <v>0.79649999999999999</v>
      </c>
      <c r="FP68" s="84">
        <v>3.6196000000000002</v>
      </c>
      <c r="FQ68" s="84">
        <v>3.0800000000000001E-2</v>
      </c>
      <c r="FR68" s="21">
        <v>2.4672000000000001</v>
      </c>
      <c r="FS68" s="21">
        <v>0.51359999999999995</v>
      </c>
      <c r="FT68" s="21">
        <f t="shared" si="17"/>
        <v>4.8037383177570101</v>
      </c>
      <c r="FU68" s="17">
        <f t="shared" si="18"/>
        <v>0.119475</v>
      </c>
      <c r="FV68" s="17">
        <f t="shared" si="19"/>
        <v>0.54293999999999998</v>
      </c>
      <c r="FW68" s="17">
        <f t="shared" si="20"/>
        <v>4.62E-3</v>
      </c>
      <c r="FX68" s="21">
        <f>FR68/(AR67+AZ67+AR68+AZ68)</f>
        <v>1.0087496933518685</v>
      </c>
      <c r="FY68" s="21">
        <f>FS68/(AR67+AZ67+AR68+AZ68)</f>
        <v>0.2099926404448442</v>
      </c>
      <c r="FZ68" s="21">
        <f>FU68/(AR67+AZ67+AR68+AZ68)</f>
        <v>4.8849047346471497E-2</v>
      </c>
      <c r="GA68" s="21">
        <f>FV68/(AR67+AZ67+AR68+AZ68)</f>
        <v>0.22198871534876111</v>
      </c>
      <c r="GB68" s="21">
        <f>FW68/(AR67+AZ67+AR68+AZ68)</f>
        <v>1.8889524899828275E-3</v>
      </c>
      <c r="GC68" s="20">
        <v>43956</v>
      </c>
      <c r="GD68" s="21" t="s">
        <v>120</v>
      </c>
      <c r="GE68" s="21">
        <v>250</v>
      </c>
      <c r="GF68" s="21">
        <v>20</v>
      </c>
      <c r="GG68" s="21">
        <v>1.7989999999999999E-2</v>
      </c>
      <c r="GH68" s="21">
        <v>1.3010000000000001E-2</v>
      </c>
      <c r="GI68" s="21">
        <f t="shared" si="45"/>
        <v>4.4974999999999996</v>
      </c>
      <c r="GJ68" s="21">
        <v>3.2524999999999999</v>
      </c>
      <c r="GK68" s="17">
        <f t="shared" si="46"/>
        <v>1.3827824750192159</v>
      </c>
      <c r="GL68" s="21">
        <f>GI68/(AR67+AZ67+AR68+AZ68)</f>
        <v>1.83886662850601</v>
      </c>
      <c r="GM68" s="21">
        <f>GJ68/(AR67+AZ67+AR68+AZ68)</f>
        <v>1.329830730231417</v>
      </c>
      <c r="GN68" s="22">
        <v>43971</v>
      </c>
      <c r="GO68" s="17" t="s">
        <v>121</v>
      </c>
      <c r="GP68" s="17">
        <v>120</v>
      </c>
      <c r="GQ68" s="17">
        <v>44.5</v>
      </c>
      <c r="GR68" s="23">
        <v>1.670307131702238E-2</v>
      </c>
      <c r="GS68" s="23">
        <v>1.2560157145195611E-2</v>
      </c>
      <c r="GT68" s="24">
        <v>2.0043685580426858</v>
      </c>
      <c r="GU68" s="17">
        <v>1.5072188574234735</v>
      </c>
      <c r="GV68" s="17">
        <f t="shared" si="22"/>
        <v>1.3298457275601425</v>
      </c>
      <c r="GW68" s="21">
        <f>GT68/(AR67+AZ67+AR68+AZ68)</f>
        <v>0.81951449752338112</v>
      </c>
      <c r="GX68" s="21">
        <f>GU68/(AR67+AZ67+AR68+AZ68)</f>
        <v>0.61624779516864558</v>
      </c>
      <c r="GY68" s="22">
        <v>44007</v>
      </c>
      <c r="GZ68" s="17" t="s">
        <v>122</v>
      </c>
      <c r="HA68" s="17">
        <v>400</v>
      </c>
      <c r="HB68" s="17">
        <v>0</v>
      </c>
      <c r="HC68" s="17" t="s">
        <v>118</v>
      </c>
      <c r="HD68" s="17" t="s">
        <v>118</v>
      </c>
      <c r="HE68" s="17" t="s">
        <v>118</v>
      </c>
      <c r="HF68" s="17" t="s">
        <v>118</v>
      </c>
      <c r="HG68" s="17" t="s">
        <v>118</v>
      </c>
      <c r="HH68" s="17" t="s">
        <v>118</v>
      </c>
      <c r="HI68" s="17" t="s">
        <v>118</v>
      </c>
      <c r="HJ68" s="22">
        <v>44018</v>
      </c>
      <c r="HK68" s="17" t="s">
        <v>123</v>
      </c>
      <c r="HL68" s="17">
        <v>0.90586666699999996</v>
      </c>
      <c r="HM68" s="17">
        <v>5.5715466669999998</v>
      </c>
      <c r="HN68" s="17">
        <v>9.0586699999999998E-4</v>
      </c>
      <c r="HO68" s="17">
        <v>5.5715469999999996E-3</v>
      </c>
      <c r="HP68" s="17">
        <v>0.106359649</v>
      </c>
      <c r="HQ68" s="17">
        <v>62.4</v>
      </c>
      <c r="HR68" s="17">
        <v>101.2</v>
      </c>
      <c r="HS68" s="17">
        <v>5.9988107040000003</v>
      </c>
      <c r="HT68" s="17">
        <f t="shared" si="3"/>
        <v>5.998810704E-3</v>
      </c>
      <c r="HU68" s="17">
        <v>56.401189299999999</v>
      </c>
      <c r="HV68" s="17">
        <f t="shared" si="4"/>
        <v>107.19881070400001</v>
      </c>
      <c r="HW68" s="17">
        <f t="shared" si="5"/>
        <v>9.7107829358796402E-2</v>
      </c>
      <c r="HX68" s="17">
        <f t="shared" si="6"/>
        <v>0.5972631764842351</v>
      </c>
      <c r="HY68" s="17"/>
      <c r="HZ68" s="17"/>
      <c r="IA68" s="17"/>
      <c r="IB68" s="17">
        <f t="shared" si="7"/>
        <v>1.7217337181008063</v>
      </c>
      <c r="IC68" s="17">
        <f t="shared" si="8"/>
        <v>10.589549332149192</v>
      </c>
      <c r="ID68" s="17"/>
      <c r="IE68" s="17"/>
      <c r="IF68" s="17"/>
      <c r="IG68" s="22">
        <v>44018</v>
      </c>
      <c r="IH68" s="17" t="s">
        <v>123</v>
      </c>
      <c r="II68" s="17">
        <v>0.77686666699999996</v>
      </c>
      <c r="IJ68" s="17">
        <v>0.382146667</v>
      </c>
      <c r="IK68" s="17">
        <v>7.7686699999999999E-4</v>
      </c>
      <c r="IL68" s="17">
        <v>3.82147E-4</v>
      </c>
      <c r="IM68" s="17">
        <v>0.11037770399999999</v>
      </c>
      <c r="IN68" s="17">
        <v>58</v>
      </c>
      <c r="IO68" s="17">
        <v>100.2</v>
      </c>
      <c r="IP68" s="17">
        <v>5.7655217969999999</v>
      </c>
      <c r="IQ68" s="17">
        <f t="shared" si="9"/>
        <v>5.7655217969999999E-3</v>
      </c>
      <c r="IR68" s="17">
        <v>52.234478199999998</v>
      </c>
      <c r="IS68" s="17">
        <f t="shared" si="10"/>
        <v>105.96552179700001</v>
      </c>
      <c r="IT68" s="17">
        <f t="shared" si="11"/>
        <v>8.2321081735351243E-2</v>
      </c>
      <c r="IU68" s="17">
        <f t="shared" si="12"/>
        <v>4.0494370971639403E-2</v>
      </c>
      <c r="IV68" s="17"/>
      <c r="IW68" s="17"/>
      <c r="IX68" s="17"/>
      <c r="IY68" s="17">
        <f t="shared" si="13"/>
        <v>1.5759912718980937</v>
      </c>
      <c r="IZ68" s="17">
        <f t="shared" si="14"/>
        <v>0.77524218422534963</v>
      </c>
      <c r="JA68" s="17"/>
      <c r="JB68" s="17"/>
      <c r="JC68" s="17"/>
      <c r="JD68" s="22">
        <v>44018</v>
      </c>
      <c r="JE68" s="17" t="s">
        <v>123</v>
      </c>
      <c r="JF68" s="17" t="s">
        <v>118</v>
      </c>
      <c r="JG68" s="17" t="s">
        <v>118</v>
      </c>
      <c r="JH68" s="17" t="s">
        <v>118</v>
      </c>
      <c r="JI68" s="17" t="s">
        <v>118</v>
      </c>
      <c r="JJ68" s="17">
        <v>0.12622501</v>
      </c>
      <c r="JK68" s="17">
        <v>63.4</v>
      </c>
      <c r="JL68" s="17">
        <v>100.3</v>
      </c>
      <c r="JM68" s="17">
        <v>7.1057431260000001</v>
      </c>
      <c r="JN68" s="17">
        <v>7.1057430000000003E-3</v>
      </c>
      <c r="JO68" s="17">
        <v>56.294256869999998</v>
      </c>
      <c r="JP68" s="17">
        <v>107.4057431</v>
      </c>
      <c r="JQ68" s="17" t="s">
        <v>118</v>
      </c>
      <c r="JR68" s="17" t="s">
        <v>118</v>
      </c>
      <c r="JS68" s="17"/>
      <c r="JT68" s="17"/>
      <c r="JU68" s="17"/>
      <c r="JV68" s="17" t="s">
        <v>118</v>
      </c>
      <c r="JW68" s="17" t="s">
        <v>118</v>
      </c>
      <c r="JX68" s="17"/>
      <c r="JY68" s="17"/>
      <c r="JZ68" s="17"/>
      <c r="KA68" s="17">
        <f t="shared" si="58"/>
        <v>1698</v>
      </c>
      <c r="KB68" s="17">
        <f t="shared" si="41"/>
        <v>1.6980000000000001E-3</v>
      </c>
      <c r="KC68" s="17">
        <v>3.6208</v>
      </c>
      <c r="KD68" s="17">
        <v>0.93249000000000004</v>
      </c>
      <c r="KE68" s="17">
        <v>1.7038025350233501</v>
      </c>
      <c r="KF68" s="17">
        <f t="shared" si="38"/>
        <v>5.752650372760511E-4</v>
      </c>
      <c r="KG68" s="17">
        <f t="shared" si="25"/>
        <v>33.878977460309251</v>
      </c>
      <c r="KH68" s="17">
        <v>1.99</v>
      </c>
      <c r="KI68" s="17">
        <v>0.84643000000000002</v>
      </c>
      <c r="KJ68" s="17">
        <v>0.48212801330008298</v>
      </c>
      <c r="KK68" s="17">
        <f t="shared" si="26"/>
        <v>8.1209435245220278E-5</v>
      </c>
      <c r="KL68" s="17">
        <f t="shared" si="27"/>
        <v>4.7826522523686856</v>
      </c>
      <c r="KM68" s="17">
        <v>0.89419999999999999</v>
      </c>
      <c r="KN68" s="17">
        <v>0.54379999999999995</v>
      </c>
      <c r="KO68" s="17">
        <f t="shared" si="28"/>
        <v>1.4379999999999999</v>
      </c>
      <c r="KP68" s="17">
        <v>1.23326</v>
      </c>
      <c r="KQ68" s="17">
        <v>1.16814159292035</v>
      </c>
      <c r="KR68" s="17">
        <f t="shared" si="29"/>
        <v>2.0716148686725591E-4</v>
      </c>
      <c r="KS68" s="17">
        <f t="shared" si="30"/>
        <v>12.200323137058652</v>
      </c>
      <c r="KT68" s="17">
        <v>0.438</v>
      </c>
      <c r="KU68" s="17">
        <v>1.6360600000000001</v>
      </c>
      <c r="KV68" s="17">
        <v>0.85199098422238895</v>
      </c>
      <c r="KW68" s="17">
        <f t="shared" si="31"/>
        <v>6.1053186590533416E-5</v>
      </c>
      <c r="KX68" s="17">
        <f t="shared" si="32"/>
        <v>3.5955940277110372</v>
      </c>
      <c r="KY68" s="17">
        <v>2.1434000000000002</v>
      </c>
      <c r="KZ68" s="17">
        <v>1.3327500000000001</v>
      </c>
      <c r="LA68" s="17">
        <v>0.45537459283387599</v>
      </c>
      <c r="LB68" s="17">
        <f t="shared" si="33"/>
        <v>1.3008305072638432E-4</v>
      </c>
      <c r="LC68" s="17">
        <f t="shared" si="34"/>
        <v>7.6609570510238116</v>
      </c>
      <c r="LD68" s="17">
        <f t="shared" si="35"/>
        <v>1.0547721967054449E-3</v>
      </c>
      <c r="LE68" s="17">
        <f t="shared" si="36"/>
        <v>62.118503928471426</v>
      </c>
      <c r="LF68" s="17" t="s">
        <v>118</v>
      </c>
      <c r="LG68" s="17" t="s">
        <v>118</v>
      </c>
    </row>
    <row r="69" spans="1:319" x14ac:dyDescent="0.35">
      <c r="A69" s="17">
        <v>33</v>
      </c>
      <c r="B69" s="17" t="s">
        <v>110</v>
      </c>
      <c r="C69" s="17" t="s">
        <v>142</v>
      </c>
      <c r="D69" s="17" t="s">
        <v>134</v>
      </c>
      <c r="E69" s="17" t="s">
        <v>113</v>
      </c>
      <c r="F69" s="17" t="s">
        <v>106</v>
      </c>
      <c r="G69" s="18">
        <v>44020</v>
      </c>
      <c r="H69" s="17" t="s">
        <v>115</v>
      </c>
      <c r="I69" s="17">
        <v>92.1</v>
      </c>
      <c r="J69" s="17">
        <v>0.65959999999999996</v>
      </c>
      <c r="K69" s="17">
        <v>0.43</v>
      </c>
      <c r="L69" s="17">
        <v>1.1977</v>
      </c>
      <c r="M69" s="17">
        <v>2.2873000000000001</v>
      </c>
      <c r="N69" s="17">
        <v>0.5544</v>
      </c>
      <c r="O69" s="17">
        <v>0.2442</v>
      </c>
      <c r="P69" s="17">
        <v>7.5200000000000003E-2</v>
      </c>
      <c r="Q69" s="17">
        <v>0.32390000000000002</v>
      </c>
      <c r="R69" s="17">
        <v>1.1977</v>
      </c>
      <c r="S69" s="17">
        <v>2.4</v>
      </c>
      <c r="T69" s="17">
        <v>5</v>
      </c>
      <c r="U69" s="17">
        <v>0</v>
      </c>
      <c r="V69" s="17">
        <v>0</v>
      </c>
      <c r="W69" s="17">
        <v>12.7</v>
      </c>
      <c r="X69" s="17">
        <v>23.3</v>
      </c>
      <c r="Y69" s="17" t="s">
        <v>116</v>
      </c>
      <c r="Z69" s="17">
        <v>2</v>
      </c>
      <c r="AA69" s="17">
        <v>10</v>
      </c>
      <c r="AB69" s="17">
        <v>0</v>
      </c>
      <c r="AC69" s="17" t="s">
        <v>117</v>
      </c>
      <c r="AD69" s="17"/>
      <c r="AE69" s="17"/>
      <c r="AF69" s="17">
        <v>10.3</v>
      </c>
      <c r="AG69" s="17">
        <f t="shared" si="15"/>
        <v>139.63007883565797</v>
      </c>
      <c r="AH69" s="17">
        <f t="shared" ref="AH69:AH92" si="59">L69/(J69+K69)</f>
        <v>1.0992107195301029</v>
      </c>
      <c r="AI69" s="17">
        <v>12.7</v>
      </c>
      <c r="AJ69" s="17">
        <v>1.0895999999999999</v>
      </c>
      <c r="AK69" s="17">
        <v>345.15620000000001</v>
      </c>
      <c r="AL69" s="17">
        <v>36.691099999999999</v>
      </c>
      <c r="AM69" s="17">
        <v>0.33839999999999998</v>
      </c>
      <c r="AN69" s="17">
        <v>0.31</v>
      </c>
      <c r="AO69" s="17">
        <v>0.7</v>
      </c>
      <c r="AP69" s="17">
        <v>7.0000000000000007E-2</v>
      </c>
      <c r="AQ69" s="17">
        <v>1.5806451610000001</v>
      </c>
      <c r="AR69" s="17">
        <v>0.5544</v>
      </c>
      <c r="AS69" s="17">
        <v>605.21320000000003</v>
      </c>
      <c r="AT69" s="17">
        <v>93.4739</v>
      </c>
      <c r="AU69" s="17">
        <v>0.49159999999999998</v>
      </c>
      <c r="AV69" s="17">
        <v>1.149</v>
      </c>
      <c r="AW69" s="17">
        <v>4.05</v>
      </c>
      <c r="AX69" s="17">
        <v>0.63</v>
      </c>
      <c r="AY69" s="17">
        <v>0.13011314199999999</v>
      </c>
      <c r="AZ69" s="17">
        <v>0.2442</v>
      </c>
      <c r="BA69" s="17">
        <v>153.41</v>
      </c>
      <c r="BB69" s="17">
        <v>39.341099999999997</v>
      </c>
      <c r="BC69" s="17">
        <v>0.81630000000000003</v>
      </c>
      <c r="BD69" s="17">
        <v>0.80300000000000005</v>
      </c>
      <c r="BE69" s="17">
        <v>2.04</v>
      </c>
      <c r="BF69" s="17">
        <v>0.52</v>
      </c>
      <c r="BG69" s="17">
        <v>9.3648816999999995E-2</v>
      </c>
      <c r="BH69" s="17">
        <v>7.5200000000000003E-2</v>
      </c>
      <c r="BI69" s="17">
        <v>49.558399999999999</v>
      </c>
      <c r="BJ69" s="17">
        <v>33.572899999999997</v>
      </c>
      <c r="BK69" s="17">
        <v>2.1564000000000001</v>
      </c>
      <c r="BL69" s="17">
        <v>1.81</v>
      </c>
      <c r="BM69" s="17">
        <v>0.15</v>
      </c>
      <c r="BN69" s="17">
        <v>0.1</v>
      </c>
      <c r="BO69" s="17">
        <v>0.17895027599999999</v>
      </c>
      <c r="BP69" s="17">
        <v>0.32390000000000002</v>
      </c>
      <c r="BQ69" s="17">
        <f t="shared" si="16"/>
        <v>1153.3378</v>
      </c>
      <c r="BR69" s="17">
        <v>1.417</v>
      </c>
      <c r="BS69" s="17">
        <v>3.1015799999999998</v>
      </c>
      <c r="BT69" s="17">
        <v>1862.95</v>
      </c>
      <c r="BU69" s="17">
        <v>615.97</v>
      </c>
      <c r="BV69" s="17">
        <v>1.17699</v>
      </c>
      <c r="BW69" s="17">
        <v>2239.5100000000002</v>
      </c>
      <c r="BX69" s="17">
        <v>14.17</v>
      </c>
      <c r="BY69" s="17">
        <v>43.470007057163002</v>
      </c>
      <c r="BZ69" s="17">
        <v>1</v>
      </c>
      <c r="CA69" s="17">
        <v>43.470007057163002</v>
      </c>
      <c r="CB69" s="17">
        <v>1.3015000000000001</v>
      </c>
      <c r="CC69" s="17">
        <v>2.9297800000000001</v>
      </c>
      <c r="CD69" s="17">
        <v>1699.575</v>
      </c>
      <c r="CE69" s="17">
        <v>631.39499999999998</v>
      </c>
      <c r="CF69" s="17">
        <v>0.99130499999999999</v>
      </c>
      <c r="CG69" s="17">
        <v>1723.325</v>
      </c>
      <c r="CH69" s="17">
        <v>20.315000000000001</v>
      </c>
      <c r="CI69" s="17">
        <v>48.594426605788399</v>
      </c>
      <c r="CJ69" s="17">
        <v>1.5683361792692101</v>
      </c>
      <c r="CK69" s="17">
        <v>30.9945625257945</v>
      </c>
      <c r="CL69" s="17">
        <v>1.0109999999999999</v>
      </c>
      <c r="CM69" s="17">
        <v>3.1868699999999999</v>
      </c>
      <c r="CN69" s="17">
        <v>1944.26</v>
      </c>
      <c r="CO69" s="17">
        <v>469.11</v>
      </c>
      <c r="CP69" s="17">
        <v>1.30481</v>
      </c>
      <c r="CQ69" s="17">
        <v>2595.98</v>
      </c>
      <c r="CR69" s="17">
        <v>8.9600000000000009</v>
      </c>
      <c r="CS69" s="17">
        <v>46.400593471810097</v>
      </c>
      <c r="CT69" s="17">
        <v>0.88625123639960501</v>
      </c>
      <c r="CU69" s="17">
        <v>52.356026785714299</v>
      </c>
      <c r="CV69" s="17">
        <v>1.4610000000000001</v>
      </c>
      <c r="CW69" s="17">
        <v>3.15713</v>
      </c>
      <c r="CX69" s="17">
        <v>1915.89</v>
      </c>
      <c r="CY69" s="17">
        <v>532.11</v>
      </c>
      <c r="CZ69" s="17">
        <v>0.92586000000000002</v>
      </c>
      <c r="DA69" s="17">
        <v>1541.86</v>
      </c>
      <c r="DB69" s="17">
        <v>9.6300000000000008</v>
      </c>
      <c r="DC69" s="17">
        <v>36.420944558521597</v>
      </c>
      <c r="DD69" s="17">
        <v>0.659137577002053</v>
      </c>
      <c r="DE69" s="17">
        <v>55.255451713395601</v>
      </c>
      <c r="DF69" s="17">
        <v>1.165</v>
      </c>
      <c r="DG69" s="17">
        <v>3.03511</v>
      </c>
      <c r="DH69" s="17">
        <v>1799.67</v>
      </c>
      <c r="DI69" s="17">
        <v>520.71</v>
      </c>
      <c r="DJ69" s="17">
        <v>0.95208999999999999</v>
      </c>
      <c r="DK69" s="17">
        <v>1614.56</v>
      </c>
      <c r="DL69" s="17">
        <v>6.02</v>
      </c>
      <c r="DM69" s="17">
        <v>44.696137339055802</v>
      </c>
      <c r="DN69" s="17">
        <v>0.51673819742489302</v>
      </c>
      <c r="DO69" s="17">
        <v>86.496677740863802</v>
      </c>
      <c r="DP69" s="17" t="s">
        <v>118</v>
      </c>
      <c r="DQ69" s="17" t="s">
        <v>118</v>
      </c>
      <c r="DR69" s="17" t="s">
        <v>118</v>
      </c>
      <c r="DS69" s="17" t="s">
        <v>118</v>
      </c>
      <c r="DT69" s="17" t="s">
        <v>118</v>
      </c>
      <c r="DU69" s="17" t="s">
        <v>118</v>
      </c>
      <c r="DV69" s="17" t="s">
        <v>118</v>
      </c>
      <c r="DW69" s="17" t="s">
        <v>118</v>
      </c>
      <c r="DX69" s="17" t="s">
        <v>118</v>
      </c>
      <c r="DY69" s="17" t="s">
        <v>118</v>
      </c>
      <c r="DZ69" s="17">
        <v>1.2230000000000001</v>
      </c>
      <c r="EA69" s="17">
        <v>2.0193699999999999</v>
      </c>
      <c r="EB69" s="17">
        <v>843.41</v>
      </c>
      <c r="EC69" s="17">
        <v>575.4</v>
      </c>
      <c r="ED69" s="17">
        <v>0.73751999999999995</v>
      </c>
      <c r="EE69" s="17">
        <v>1020.93</v>
      </c>
      <c r="EF69" s="17">
        <v>21.91</v>
      </c>
      <c r="EG69" s="17">
        <v>47.048242027800498</v>
      </c>
      <c r="EH69" s="17">
        <v>1.7914963205233001</v>
      </c>
      <c r="EI69" s="17">
        <v>26.2619808306709</v>
      </c>
      <c r="EJ69" s="17">
        <v>1.0149999999999999</v>
      </c>
      <c r="EK69" s="17">
        <v>2.70173</v>
      </c>
      <c r="EL69" s="17">
        <v>1483.61</v>
      </c>
      <c r="EM69" s="17">
        <v>488.41</v>
      </c>
      <c r="EN69" s="17">
        <v>0.95950000000000002</v>
      </c>
      <c r="EO69" s="17">
        <v>1635.09</v>
      </c>
      <c r="EP69" s="17">
        <v>16.73</v>
      </c>
      <c r="EQ69" s="17">
        <v>48.119211822660098</v>
      </c>
      <c r="ER69" s="17">
        <v>1.6482758620689699</v>
      </c>
      <c r="ES69" s="17">
        <v>29.1936640765093</v>
      </c>
      <c r="ET69" s="17">
        <v>0.94299999999999995</v>
      </c>
      <c r="EU69" s="17">
        <v>2.6073300000000001</v>
      </c>
      <c r="EV69" s="17">
        <v>1394.51</v>
      </c>
      <c r="EW69" s="17">
        <v>464.42</v>
      </c>
      <c r="EX69" s="17">
        <v>1.1235599999999999</v>
      </c>
      <c r="EY69" s="17">
        <v>2090.79</v>
      </c>
      <c r="EZ69" s="17">
        <v>14.15</v>
      </c>
      <c r="FA69" s="17">
        <v>49.249204665959702</v>
      </c>
      <c r="FB69" s="17">
        <v>1.50053022269353</v>
      </c>
      <c r="FC69" s="17">
        <v>32.821201413427602</v>
      </c>
      <c r="FD69" s="17">
        <v>6.7190000000000003</v>
      </c>
      <c r="FE69" s="17">
        <v>4.6759684229851297</v>
      </c>
      <c r="FF69" s="17">
        <v>6.4280973451327403</v>
      </c>
      <c r="FG69" s="19">
        <f t="shared" si="37"/>
        <v>5.697484211492565</v>
      </c>
      <c r="FH69" s="17">
        <f t="shared" ref="FH69:FH83" si="60">FG69*(I69/10000)</f>
        <v>5.2473829587846521E-2</v>
      </c>
      <c r="FI69" s="20">
        <v>43917</v>
      </c>
      <c r="FJ69" s="21" t="s">
        <v>119</v>
      </c>
      <c r="FK69" s="21">
        <v>150</v>
      </c>
      <c r="FL69" s="21">
        <v>35</v>
      </c>
      <c r="FM69" s="21">
        <v>12.938000000000001</v>
      </c>
      <c r="FN69" s="21">
        <v>0.43319999999999997</v>
      </c>
      <c r="FO69" s="84">
        <v>0.84100000000000008</v>
      </c>
      <c r="FP69" s="84">
        <v>0.71120000000000005</v>
      </c>
      <c r="FQ69" s="84">
        <v>2.6500000000000003E-2</v>
      </c>
      <c r="FR69" s="21">
        <v>1.9407000000000001</v>
      </c>
      <c r="FS69" s="21">
        <v>6.4979999999999996E-2</v>
      </c>
      <c r="FT69" s="21">
        <f t="shared" si="17"/>
        <v>29.866112650046173</v>
      </c>
      <c r="FU69" s="17">
        <f t="shared" si="18"/>
        <v>0.12615000000000001</v>
      </c>
      <c r="FV69" s="17">
        <f t="shared" si="19"/>
        <v>0.10668000000000001</v>
      </c>
      <c r="FW69" s="17">
        <f t="shared" si="20"/>
        <v>3.9750000000000002E-3</v>
      </c>
      <c r="FX69" s="21">
        <f>FR69/(AR69+AZ69+AR70+AZ70)</f>
        <v>1.4461251862891209</v>
      </c>
      <c r="FY69" s="21">
        <f>FS69/(AR69+AZ69+AR70+AZ70)</f>
        <v>4.8420268256333832E-2</v>
      </c>
      <c r="FZ69" s="21">
        <f>FU69/(AR69+AZ69+AR70+AZ70)</f>
        <v>9.4001490312965744E-2</v>
      </c>
      <c r="GA69" s="21">
        <f>FV69/(AR69+AZ69+AR70+AZ70)</f>
        <v>7.949329359165426E-2</v>
      </c>
      <c r="GB69" s="21">
        <f>FW69/(AR69+AZ69+AR70+AZ70)</f>
        <v>2.9619970193740688E-3</v>
      </c>
      <c r="GC69" s="20">
        <v>43956</v>
      </c>
      <c r="GD69" s="21" t="s">
        <v>120</v>
      </c>
      <c r="GE69" s="21">
        <v>250</v>
      </c>
      <c r="GF69" s="21">
        <v>23</v>
      </c>
      <c r="GG69" s="21">
        <v>1.047E-2</v>
      </c>
      <c r="GH69" s="21">
        <v>7.1989999999999999E-4</v>
      </c>
      <c r="GI69" s="21">
        <f t="shared" si="45"/>
        <v>2.6175000000000002</v>
      </c>
      <c r="GJ69" s="21">
        <v>0.179975</v>
      </c>
      <c r="GK69" s="17">
        <f t="shared" si="46"/>
        <v>14.543686623142104</v>
      </c>
      <c r="GL69" s="21">
        <f>GI69/(AR69+AZ69+AR70+AZ70)</f>
        <v>1.9504470938897172</v>
      </c>
      <c r="GM69" s="21">
        <f>GJ69/(AR69+AZ69+AR70+AZ70)</f>
        <v>0.13410953800298064</v>
      </c>
      <c r="GN69" s="22">
        <v>43971</v>
      </c>
      <c r="GO69" s="17" t="s">
        <v>121</v>
      </c>
      <c r="GP69" s="17">
        <v>120</v>
      </c>
      <c r="GQ69" s="17">
        <v>42</v>
      </c>
      <c r="GR69" s="23">
        <v>6.1609999999999998E-3</v>
      </c>
      <c r="GS69" s="23">
        <v>2.2000000000000001E-3</v>
      </c>
      <c r="GT69" s="24">
        <v>0.73931999999999998</v>
      </c>
      <c r="GU69" s="17">
        <v>0.26400000000000001</v>
      </c>
      <c r="GV69" s="17">
        <f t="shared" si="22"/>
        <v>2.8004545454545453</v>
      </c>
      <c r="GW69" s="21">
        <f>GT69/(AR69+AZ69+AR70+AZ70)</f>
        <v>0.5509090909090909</v>
      </c>
      <c r="GX69" s="21">
        <f>GU69/(AR69+AZ69+AR70+AZ70)</f>
        <v>0.19672131147540986</v>
      </c>
      <c r="GY69" s="22">
        <v>44007</v>
      </c>
      <c r="GZ69" s="17" t="s">
        <v>122</v>
      </c>
      <c r="HA69" s="17">
        <v>400</v>
      </c>
      <c r="HB69" s="17">
        <v>43</v>
      </c>
      <c r="HC69" s="25">
        <v>3.0019999999999999E-3</v>
      </c>
      <c r="HD69" s="25">
        <v>7.0409999999999998E-5</v>
      </c>
      <c r="HE69" s="17">
        <v>1.2007999999999999</v>
      </c>
      <c r="HF69" s="17">
        <v>2.8164000000000002E-2</v>
      </c>
      <c r="HG69" s="17">
        <f t="shared" si="39"/>
        <v>42.635989206078676</v>
      </c>
      <c r="HH69" s="21">
        <f>HE69/(AR69+AZ69+AR70+AZ70)</f>
        <v>0.89478390461997015</v>
      </c>
      <c r="HI69" s="21">
        <f>HF69/(AR69+AZ69+AR70+AZ70)</f>
        <v>2.0986587183308498E-2</v>
      </c>
      <c r="HJ69" s="22">
        <v>44020</v>
      </c>
      <c r="HK69" s="17" t="s">
        <v>123</v>
      </c>
      <c r="HL69" s="17">
        <v>0.90010000000000001</v>
      </c>
      <c r="HM69" s="17">
        <v>0.22989333300000001</v>
      </c>
      <c r="HN69" s="17">
        <v>9.0010000000000003E-4</v>
      </c>
      <c r="HO69" s="17">
        <v>2.29893E-4</v>
      </c>
      <c r="HP69" s="17">
        <v>0.118708782</v>
      </c>
      <c r="HQ69" s="17">
        <v>64.5</v>
      </c>
      <c r="HR69" s="17">
        <v>100.3</v>
      </c>
      <c r="HS69" s="17">
        <v>6.8442444929999997</v>
      </c>
      <c r="HT69" s="17">
        <f t="shared" ref="HT69:HT92" si="61">HS69/1000</f>
        <v>6.8442444929999995E-3</v>
      </c>
      <c r="HU69" s="17">
        <v>57.655755509999999</v>
      </c>
      <c r="HV69" s="17">
        <f t="shared" ref="HV69:HV92" si="62">HR69+HS69</f>
        <v>107.144244493</v>
      </c>
      <c r="HW69" s="17">
        <f t="shared" ref="HW69:HW92" si="63">HL69*HV69/1000</f>
        <v>9.6440534468149305E-2</v>
      </c>
      <c r="HX69" s="17">
        <f t="shared" ref="HX69:HX92" si="64">HM69*HV69/1000</f>
        <v>2.4631747478262668E-2</v>
      </c>
      <c r="HY69" s="17">
        <v>5.6915023000000002E-2</v>
      </c>
      <c r="HZ69" s="17">
        <v>0.26517129099999998</v>
      </c>
      <c r="IA69" s="17">
        <v>6.0750789999999997E-3</v>
      </c>
      <c r="IB69" s="17">
        <f t="shared" ref="IB69:IB92" si="65">HW69*1000/HU69</f>
        <v>1.6726957025378386</v>
      </c>
      <c r="IC69" s="17">
        <f t="shared" ref="IC69:IC92" si="66">HX69*1000/HU69</f>
        <v>0.42722096450527752</v>
      </c>
      <c r="ID69" s="17">
        <v>0.98715249100000002</v>
      </c>
      <c r="IE69" s="17">
        <v>4.5992163030000004</v>
      </c>
      <c r="IF69" s="17">
        <v>0.10536812199999999</v>
      </c>
      <c r="IG69" s="22">
        <v>44020</v>
      </c>
      <c r="IH69" s="17" t="s">
        <v>123</v>
      </c>
      <c r="II69" s="17">
        <v>0.51590000000000003</v>
      </c>
      <c r="IJ69" s="17">
        <v>0.13349333299999999</v>
      </c>
      <c r="IK69" s="17">
        <v>5.1590000000000002E-4</v>
      </c>
      <c r="IL69" s="17">
        <v>1.3349299999999999E-4</v>
      </c>
      <c r="IM69" s="17">
        <v>0.18408147899999999</v>
      </c>
      <c r="IN69" s="17">
        <v>64.5</v>
      </c>
      <c r="IO69" s="17">
        <v>100</v>
      </c>
      <c r="IP69" s="17">
        <v>10.027397260000001</v>
      </c>
      <c r="IQ69" s="17">
        <f t="shared" ref="IQ69:IQ92" si="67">IP69/1000</f>
        <v>1.0027397260000001E-2</v>
      </c>
      <c r="IR69" s="17">
        <v>54.472602739999999</v>
      </c>
      <c r="IS69" s="17">
        <f t="shared" ref="IS69:IS92" si="68">IO69+IP69</f>
        <v>110.02739726</v>
      </c>
      <c r="IT69" s="17">
        <f t="shared" ref="IT69:IT92" si="69">II69*IS69/1000</f>
        <v>5.6763134246434005E-2</v>
      </c>
      <c r="IU69" s="17">
        <f t="shared" ref="IU69:IU92" si="70">IJ69*IS69/1000</f>
        <v>1.4687923981552468E-2</v>
      </c>
      <c r="IV69" s="17">
        <v>5.4364536999999998E-2</v>
      </c>
      <c r="IW69" s="17">
        <v>3.1159758999999999E-2</v>
      </c>
      <c r="IX69" s="17">
        <v>3.6309039999999999E-3</v>
      </c>
      <c r="IY69" s="17">
        <f t="shared" ref="IY69:IY92" si="71">IT69*1000/IR69</f>
        <v>1.0420492392729388</v>
      </c>
      <c r="IZ69" s="17">
        <f t="shared" ref="IZ69:IZ92" si="72">IU69*1000/IR69</f>
        <v>0.26963874026101781</v>
      </c>
      <c r="JA69" s="17">
        <v>0.99801614500000002</v>
      </c>
      <c r="JB69" s="17">
        <v>0.57202625399999996</v>
      </c>
      <c r="JC69" s="17">
        <v>6.6655601999999994E-2</v>
      </c>
      <c r="JD69" s="22">
        <v>44020</v>
      </c>
      <c r="JE69" s="17" t="s">
        <v>123</v>
      </c>
      <c r="JF69" s="17">
        <v>1.3501000000000001</v>
      </c>
      <c r="JG69" s="17">
        <v>0.45669333299999998</v>
      </c>
      <c r="JH69" s="17">
        <v>1.3500999999999999E-3</v>
      </c>
      <c r="JI69" s="17">
        <v>4.5669299999999999E-4</v>
      </c>
      <c r="JJ69" s="17">
        <v>0.19268850000000001</v>
      </c>
      <c r="JK69" s="17">
        <v>62.9</v>
      </c>
      <c r="JL69" s="17">
        <v>100.1</v>
      </c>
      <c r="JM69" s="17">
        <v>10.162005110000001</v>
      </c>
      <c r="JN69" s="17">
        <v>1.0162005E-2</v>
      </c>
      <c r="JO69" s="17">
        <v>52.737994890000003</v>
      </c>
      <c r="JP69" s="17">
        <v>110.2620051</v>
      </c>
      <c r="JQ69" s="17">
        <v>0.148864733</v>
      </c>
      <c r="JR69" s="17">
        <v>5.0355922999999997E-2</v>
      </c>
      <c r="JS69" s="17">
        <v>6.7756001999999996E-2</v>
      </c>
      <c r="JT69" s="17">
        <v>7.2287771000000001E-2</v>
      </c>
      <c r="JU69" s="17">
        <v>3.6937770000000001E-3</v>
      </c>
      <c r="JV69" s="17">
        <v>2.822722658</v>
      </c>
      <c r="JW69" s="17">
        <v>0.95483195200000004</v>
      </c>
      <c r="JX69" s="17">
        <v>1.2847663680000001</v>
      </c>
      <c r="JY69" s="17">
        <v>1.370696226</v>
      </c>
      <c r="JZ69" s="17">
        <v>7.0040151999999994E-2</v>
      </c>
      <c r="KA69" s="17">
        <f t="shared" ref="KA69:KA72" si="73">1132 /2</f>
        <v>566</v>
      </c>
      <c r="KB69" s="17">
        <f t="shared" si="41"/>
        <v>5.6599999999999999E-4</v>
      </c>
      <c r="KC69" s="17">
        <v>0.65959999999999996</v>
      </c>
      <c r="KD69" s="17">
        <v>1.17699</v>
      </c>
      <c r="KE69" s="17">
        <v>1</v>
      </c>
      <c r="KF69" s="17">
        <f t="shared" si="38"/>
        <v>7.7634260399999993E-5</v>
      </c>
      <c r="KG69" s="17">
        <f t="shared" si="25"/>
        <v>13.716300424028267</v>
      </c>
      <c r="KH69" s="17">
        <v>0.43</v>
      </c>
      <c r="KI69" s="17">
        <v>0.95208999999999999</v>
      </c>
      <c r="KJ69" s="17">
        <v>0.51673819742489302</v>
      </c>
      <c r="KK69" s="17">
        <f t="shared" si="26"/>
        <v>2.1155194626609456E-5</v>
      </c>
      <c r="KL69" s="17">
        <f t="shared" si="27"/>
        <v>3.7376668951606815</v>
      </c>
      <c r="KM69" s="17">
        <v>0.5544</v>
      </c>
      <c r="KN69" s="17">
        <v>0.2442</v>
      </c>
      <c r="KO69" s="17">
        <f t="shared" si="28"/>
        <v>0.79859999999999998</v>
      </c>
      <c r="KP69" s="17">
        <v>0.99130499999999999</v>
      </c>
      <c r="KQ69" s="17">
        <v>1.5683361792692101</v>
      </c>
      <c r="KR69" s="17">
        <f t="shared" si="29"/>
        <v>1.2415830176577044E-4</v>
      </c>
      <c r="KS69" s="17">
        <f t="shared" si="30"/>
        <v>21.936095718334002</v>
      </c>
      <c r="KT69" s="17">
        <v>7.5200000000000003E-2</v>
      </c>
      <c r="KU69" s="17">
        <v>1.30481</v>
      </c>
      <c r="KV69" s="17">
        <v>0.88625123639960501</v>
      </c>
      <c r="KW69" s="17">
        <f t="shared" si="31"/>
        <v>8.6960488577645962E-6</v>
      </c>
      <c r="KX69" s="17">
        <f t="shared" si="32"/>
        <v>1.5364043918312007</v>
      </c>
      <c r="KY69" s="17">
        <v>0.32390000000000002</v>
      </c>
      <c r="KZ69" s="17">
        <v>0.92586000000000002</v>
      </c>
      <c r="LA69" s="17">
        <v>0.659137577002053</v>
      </c>
      <c r="LB69" s="17">
        <f t="shared" si="33"/>
        <v>1.9766616701026685E-5</v>
      </c>
      <c r="LC69" s="17">
        <f t="shared" si="34"/>
        <v>3.4923351061884604</v>
      </c>
      <c r="LD69" s="17">
        <f t="shared" si="35"/>
        <v>2.5141042235117116E-4</v>
      </c>
      <c r="LE69" s="17">
        <f t="shared" si="36"/>
        <v>44.418802535542611</v>
      </c>
      <c r="LF69" s="17" t="s">
        <v>118</v>
      </c>
      <c r="LG69" s="17" t="s">
        <v>118</v>
      </c>
    </row>
    <row r="70" spans="1:319" x14ac:dyDescent="0.35">
      <c r="A70" s="17">
        <v>33</v>
      </c>
      <c r="B70" s="17" t="s">
        <v>124</v>
      </c>
      <c r="C70" s="17" t="s">
        <v>142</v>
      </c>
      <c r="D70" s="17" t="s">
        <v>134</v>
      </c>
      <c r="E70" s="17" t="s">
        <v>113</v>
      </c>
      <c r="F70" s="17" t="s">
        <v>106</v>
      </c>
      <c r="G70" s="18">
        <v>44020</v>
      </c>
      <c r="H70" s="17" t="s">
        <v>115</v>
      </c>
      <c r="I70" s="17">
        <v>166.84</v>
      </c>
      <c r="J70" s="17">
        <v>1.0669</v>
      </c>
      <c r="K70" s="17">
        <v>0.53</v>
      </c>
      <c r="L70" s="17">
        <v>1.0855999999999999</v>
      </c>
      <c r="M70" s="17">
        <v>2.6825000000000001</v>
      </c>
      <c r="N70" s="17">
        <v>0.13769999999999999</v>
      </c>
      <c r="O70" s="17">
        <v>0.40570000000000001</v>
      </c>
      <c r="P70" s="17">
        <v>0.18240000000000001</v>
      </c>
      <c r="Q70" s="17">
        <v>0.35980000000000001</v>
      </c>
      <c r="R70" s="17">
        <v>1.0855999999999999</v>
      </c>
      <c r="S70" s="17">
        <v>1.8</v>
      </c>
      <c r="T70" s="17">
        <v>6</v>
      </c>
      <c r="U70" s="17">
        <v>0</v>
      </c>
      <c r="V70" s="17">
        <v>0</v>
      </c>
      <c r="W70" s="17">
        <v>13.9</v>
      </c>
      <c r="X70" s="17">
        <v>47.6</v>
      </c>
      <c r="Y70" s="17" t="s">
        <v>116</v>
      </c>
      <c r="Z70" s="17">
        <v>2</v>
      </c>
      <c r="AA70" s="17">
        <v>12</v>
      </c>
      <c r="AB70" s="17">
        <v>0</v>
      </c>
      <c r="AC70" s="17" t="s">
        <v>150</v>
      </c>
      <c r="AD70" s="17">
        <v>5</v>
      </c>
      <c r="AE70" s="17"/>
      <c r="AF70" s="17">
        <v>12.1</v>
      </c>
      <c r="AG70" s="17">
        <f t="shared" ref="AG70:AG92" si="74">I70/J70</f>
        <v>156.37829224857063</v>
      </c>
      <c r="AH70" s="17">
        <f t="shared" si="59"/>
        <v>0.67981714571983209</v>
      </c>
      <c r="AI70" s="17">
        <v>13.9</v>
      </c>
      <c r="AJ70" s="17">
        <v>1.5969</v>
      </c>
      <c r="AK70" s="17">
        <v>355.65980000000002</v>
      </c>
      <c r="AL70" s="17">
        <v>37.884799999999998</v>
      </c>
      <c r="AM70" s="17">
        <v>0.33910000000000001</v>
      </c>
      <c r="AN70" s="17">
        <v>0.32100000000000001</v>
      </c>
      <c r="AO70" s="17">
        <v>6.57</v>
      </c>
      <c r="AP70" s="17">
        <v>0.7</v>
      </c>
      <c r="AQ70" s="17">
        <v>0.168535826</v>
      </c>
      <c r="AR70" s="17">
        <v>0.13769999999999999</v>
      </c>
      <c r="AS70" s="17">
        <v>530.91420000000005</v>
      </c>
      <c r="AT70" s="17">
        <v>68.856499999999997</v>
      </c>
      <c r="AU70" s="17">
        <v>0.4128</v>
      </c>
      <c r="AV70" s="17">
        <v>0.71099999999999997</v>
      </c>
      <c r="AW70" s="17">
        <v>4.24</v>
      </c>
      <c r="AX70" s="17">
        <v>0.55000000000000004</v>
      </c>
      <c r="AY70" s="17">
        <v>0.17609001399999999</v>
      </c>
      <c r="AZ70" s="17">
        <v>0.40570000000000001</v>
      </c>
      <c r="BA70" s="17">
        <v>275.91399999999999</v>
      </c>
      <c r="BB70" s="17">
        <v>76.894999999999996</v>
      </c>
      <c r="BC70" s="17">
        <v>0.8871</v>
      </c>
      <c r="BD70" s="17">
        <v>1.7050000000000001</v>
      </c>
      <c r="BE70" s="17">
        <v>1.51</v>
      </c>
      <c r="BF70" s="17">
        <v>0.42</v>
      </c>
      <c r="BG70" s="17">
        <v>0.10697947200000001</v>
      </c>
      <c r="BH70" s="17">
        <v>0.18240000000000001</v>
      </c>
      <c r="BI70" s="17">
        <v>44.935499999999998</v>
      </c>
      <c r="BJ70" s="17">
        <v>33.8887</v>
      </c>
      <c r="BK70" s="17">
        <v>2.4005999999999998</v>
      </c>
      <c r="BL70" s="17">
        <v>2.0339999999999998</v>
      </c>
      <c r="BM70" s="17">
        <v>0.12</v>
      </c>
      <c r="BN70" s="17">
        <v>0.09</v>
      </c>
      <c r="BO70" s="17">
        <v>0.17689282200000001</v>
      </c>
      <c r="BP70" s="17">
        <v>0.35980000000000001</v>
      </c>
      <c r="BQ70" s="17">
        <f t="shared" ref="BQ70:BQ92" si="75">BI70+BA70+AS70+AK70</f>
        <v>1207.4234999999999</v>
      </c>
      <c r="BR70" s="17">
        <v>1.39</v>
      </c>
      <c r="BS70" s="17">
        <v>3.1798799999999998</v>
      </c>
      <c r="BT70" s="17">
        <v>1937.59</v>
      </c>
      <c r="BU70" s="17">
        <v>614.77</v>
      </c>
      <c r="BV70" s="17">
        <v>0.77512000000000003</v>
      </c>
      <c r="BW70" s="17">
        <v>1124.78</v>
      </c>
      <c r="BX70" s="17">
        <v>15.95</v>
      </c>
      <c r="BY70" s="17">
        <v>44.228057553956802</v>
      </c>
      <c r="BZ70" s="17">
        <v>1.1474820143884901</v>
      </c>
      <c r="CA70" s="17">
        <v>38.543573667711598</v>
      </c>
      <c r="CB70" s="17">
        <v>1.1479999999999999</v>
      </c>
      <c r="CC70" s="17">
        <v>2.8577499999999998</v>
      </c>
      <c r="CD70" s="17">
        <v>1631.25</v>
      </c>
      <c r="CE70" s="17">
        <v>555.15</v>
      </c>
      <c r="CF70" s="17">
        <v>0.76222999999999996</v>
      </c>
      <c r="CG70" s="17">
        <v>1089.18</v>
      </c>
      <c r="CH70" s="17">
        <v>17.71</v>
      </c>
      <c r="CI70" s="17">
        <v>48.358013937282202</v>
      </c>
      <c r="CJ70" s="17">
        <v>1.5426829268292701</v>
      </c>
      <c r="CK70" s="17">
        <v>31.346696781479402</v>
      </c>
      <c r="CL70" s="17">
        <v>0.88500000000000001</v>
      </c>
      <c r="CM70" s="17">
        <v>2.9686300000000001</v>
      </c>
      <c r="CN70" s="17">
        <v>1736.46</v>
      </c>
      <c r="CO70" s="17">
        <v>400.74</v>
      </c>
      <c r="CP70" s="17">
        <v>0.82843999999999995</v>
      </c>
      <c r="CQ70" s="17">
        <v>1272.1600000000001</v>
      </c>
      <c r="CR70" s="17">
        <v>7.36</v>
      </c>
      <c r="CS70" s="17">
        <v>45.281355932203397</v>
      </c>
      <c r="CT70" s="17">
        <v>0.831638418079096</v>
      </c>
      <c r="CU70" s="17">
        <v>54.448369565217398</v>
      </c>
      <c r="CV70" s="17">
        <v>1.2909999999999999</v>
      </c>
      <c r="CW70" s="17">
        <v>2.9674700000000001</v>
      </c>
      <c r="CX70" s="17">
        <v>1735.37</v>
      </c>
      <c r="CY70" s="17">
        <v>587.74</v>
      </c>
      <c r="CZ70" s="17">
        <v>0.84404999999999997</v>
      </c>
      <c r="DA70" s="17">
        <v>1315.33</v>
      </c>
      <c r="DB70" s="17">
        <v>9.16</v>
      </c>
      <c r="DC70" s="17">
        <v>45.525948876839699</v>
      </c>
      <c r="DD70" s="17">
        <v>0.709527498063517</v>
      </c>
      <c r="DE70" s="17">
        <v>64.163755458515297</v>
      </c>
      <c r="DF70" s="17">
        <v>1.0109999999999999</v>
      </c>
      <c r="DG70" s="17">
        <v>2.8370600000000001</v>
      </c>
      <c r="DH70" s="17">
        <v>1611.64</v>
      </c>
      <c r="DI70" s="17">
        <v>435.11</v>
      </c>
      <c r="DJ70" s="17">
        <v>0.70899000000000001</v>
      </c>
      <c r="DK70" s="17">
        <v>942.22</v>
      </c>
      <c r="DL70" s="17">
        <v>3.62</v>
      </c>
      <c r="DM70" s="17">
        <v>43.037586547972303</v>
      </c>
      <c r="DN70" s="17">
        <v>0.358061325420376</v>
      </c>
      <c r="DO70" s="17">
        <v>120.196132596685</v>
      </c>
      <c r="DP70" s="17" t="s">
        <v>118</v>
      </c>
      <c r="DQ70" s="17" t="s">
        <v>118</v>
      </c>
      <c r="DR70" s="17" t="s">
        <v>118</v>
      </c>
      <c r="DS70" s="17" t="s">
        <v>118</v>
      </c>
      <c r="DT70" s="17" t="s">
        <v>118</v>
      </c>
      <c r="DU70" s="17" t="s">
        <v>118</v>
      </c>
      <c r="DV70" s="17" t="s">
        <v>118</v>
      </c>
      <c r="DW70" s="17" t="s">
        <v>118</v>
      </c>
      <c r="DX70" s="17" t="s">
        <v>118</v>
      </c>
      <c r="DY70" s="17" t="s">
        <v>118</v>
      </c>
      <c r="DZ70" s="17" t="s">
        <v>118</v>
      </c>
      <c r="EA70" s="17" t="s">
        <v>118</v>
      </c>
      <c r="EB70" s="17" t="s">
        <v>118</v>
      </c>
      <c r="EC70" s="17" t="s">
        <v>118</v>
      </c>
      <c r="ED70" s="17" t="s">
        <v>118</v>
      </c>
      <c r="EE70" s="17" t="s">
        <v>118</v>
      </c>
      <c r="EF70" s="17" t="s">
        <v>118</v>
      </c>
      <c r="EG70" s="17" t="s">
        <v>118</v>
      </c>
      <c r="EH70" s="17" t="s">
        <v>118</v>
      </c>
      <c r="EI70" s="17" t="s">
        <v>118</v>
      </c>
      <c r="EJ70" s="17" t="s">
        <v>118</v>
      </c>
      <c r="EK70" s="17" t="s">
        <v>118</v>
      </c>
      <c r="EL70" s="17" t="s">
        <v>118</v>
      </c>
      <c r="EM70" s="17" t="s">
        <v>118</v>
      </c>
      <c r="EN70" s="17" t="s">
        <v>118</v>
      </c>
      <c r="EO70" s="17" t="s">
        <v>118</v>
      </c>
      <c r="EP70" s="17" t="s">
        <v>118</v>
      </c>
      <c r="EQ70" s="17" t="s">
        <v>118</v>
      </c>
      <c r="ER70" s="17" t="s">
        <v>118</v>
      </c>
      <c r="ES70" s="17" t="s">
        <v>118</v>
      </c>
      <c r="ET70" s="17" t="s">
        <v>118</v>
      </c>
      <c r="EU70" s="17" t="s">
        <v>118</v>
      </c>
      <c r="EV70" s="17" t="s">
        <v>118</v>
      </c>
      <c r="EW70" s="17" t="s">
        <v>118</v>
      </c>
      <c r="EX70" s="17" t="s">
        <v>118</v>
      </c>
      <c r="EY70" s="17" t="s">
        <v>118</v>
      </c>
      <c r="EZ70" s="17" t="s">
        <v>118</v>
      </c>
      <c r="FA70" s="17" t="s">
        <v>118</v>
      </c>
      <c r="FB70" s="17" t="s">
        <v>118</v>
      </c>
      <c r="FC70" s="17" t="s">
        <v>118</v>
      </c>
      <c r="FD70" s="17">
        <v>7.6755555555555599</v>
      </c>
      <c r="FE70" s="17" t="s">
        <v>118</v>
      </c>
      <c r="FF70" s="17">
        <v>4.58</v>
      </c>
      <c r="FG70" s="19">
        <f t="shared" si="37"/>
        <v>7.6755555555555599</v>
      </c>
      <c r="FH70" s="17">
        <f t="shared" si="60"/>
        <v>0.12805896888888896</v>
      </c>
      <c r="FI70" s="20">
        <v>43917</v>
      </c>
      <c r="FJ70" s="21" t="s">
        <v>119</v>
      </c>
      <c r="FK70" s="21">
        <v>150</v>
      </c>
      <c r="FL70" s="21">
        <v>35</v>
      </c>
      <c r="FM70" s="21">
        <v>12.938000000000001</v>
      </c>
      <c r="FN70" s="21">
        <v>0.43319999999999997</v>
      </c>
      <c r="FO70" s="84">
        <v>0.84100000000000008</v>
      </c>
      <c r="FP70" s="84">
        <v>0.71120000000000005</v>
      </c>
      <c r="FQ70" s="84">
        <v>2.6500000000000003E-2</v>
      </c>
      <c r="FR70" s="21">
        <v>1.9407000000000001</v>
      </c>
      <c r="FS70" s="21">
        <v>6.4979999999999996E-2</v>
      </c>
      <c r="FT70" s="21">
        <f t="shared" ref="FT70:FT92" si="76">FR70/FS70</f>
        <v>29.866112650046173</v>
      </c>
      <c r="FU70" s="17">
        <f t="shared" ref="FU70:FU92" si="77">FO70*(FK70/1000)</f>
        <v>0.12615000000000001</v>
      </c>
      <c r="FV70" s="17">
        <f t="shared" ref="FV70:FV92" si="78">FP70*(FK70/1000)</f>
        <v>0.10668000000000001</v>
      </c>
      <c r="FW70" s="17">
        <f t="shared" ref="FW70:FW92" si="79">FQ70*(FK70/1000)</f>
        <v>3.9750000000000002E-3</v>
      </c>
      <c r="FX70" s="21">
        <f>FR70/(AR69+AZ69+AR70+AZ70)</f>
        <v>1.4461251862891209</v>
      </c>
      <c r="FY70" s="21">
        <f>FS70/(AR69+AZ69+AR70+AZ70)</f>
        <v>4.8420268256333832E-2</v>
      </c>
      <c r="FZ70" s="21">
        <f>FU70/(AR69+AZ69+AR70+AZ70)</f>
        <v>9.4001490312965744E-2</v>
      </c>
      <c r="GA70" s="21">
        <f>FV70/(AR69+AZ69+AR70+AZ70)</f>
        <v>7.949329359165426E-2</v>
      </c>
      <c r="GB70" s="21">
        <f>FW70/(AR69+AZ69+AR70+AZ70)</f>
        <v>2.9619970193740688E-3</v>
      </c>
      <c r="GC70" s="20">
        <v>43956</v>
      </c>
      <c r="GD70" s="21" t="s">
        <v>120</v>
      </c>
      <c r="GE70" s="21">
        <v>250</v>
      </c>
      <c r="GF70" s="21">
        <v>23</v>
      </c>
      <c r="GG70" s="21">
        <v>1.047E-2</v>
      </c>
      <c r="GH70" s="21">
        <v>7.1989999999999999E-4</v>
      </c>
      <c r="GI70" s="21">
        <f t="shared" si="45"/>
        <v>2.6175000000000002</v>
      </c>
      <c r="GJ70" s="21">
        <v>0.179975</v>
      </c>
      <c r="GK70" s="17">
        <f t="shared" si="46"/>
        <v>14.543686623142104</v>
      </c>
      <c r="GL70" s="21">
        <f>GI70/(AR69+AZ69+AR70+AZ70)</f>
        <v>1.9504470938897172</v>
      </c>
      <c r="GM70" s="21">
        <f>GJ70/(AR69+AZ69+AR70+AZ70)</f>
        <v>0.13410953800298064</v>
      </c>
      <c r="GN70" s="22">
        <v>43971</v>
      </c>
      <c r="GO70" s="17" t="s">
        <v>121</v>
      </c>
      <c r="GP70" s="17">
        <v>120</v>
      </c>
      <c r="GQ70" s="17">
        <v>42</v>
      </c>
      <c r="GR70" s="23">
        <v>6.1609999999999998E-3</v>
      </c>
      <c r="GS70" s="23">
        <v>2.2000000000000001E-3</v>
      </c>
      <c r="GT70" s="24">
        <v>0.73931999999999998</v>
      </c>
      <c r="GU70" s="17">
        <v>0.26400000000000001</v>
      </c>
      <c r="GV70" s="17">
        <f t="shared" ref="GV70:GV84" si="80">GT70/GU70</f>
        <v>2.8004545454545453</v>
      </c>
      <c r="GW70" s="21">
        <f>GT70/(AR69+AZ69+AR70+AZ70)</f>
        <v>0.5509090909090909</v>
      </c>
      <c r="GX70" s="21">
        <f>GU70/(AR69+AZ69+AR70+AZ70)</f>
        <v>0.19672131147540986</v>
      </c>
      <c r="GY70" s="22">
        <v>44007</v>
      </c>
      <c r="GZ70" s="17" t="s">
        <v>122</v>
      </c>
      <c r="HA70" s="17">
        <v>400</v>
      </c>
      <c r="HB70" s="17">
        <v>43</v>
      </c>
      <c r="HC70" s="25">
        <v>3.0019999999999999E-3</v>
      </c>
      <c r="HD70" s="25">
        <v>7.0409999999999998E-5</v>
      </c>
      <c r="HE70" s="17">
        <v>1.2007999999999999</v>
      </c>
      <c r="HF70" s="17">
        <v>2.8164000000000002E-2</v>
      </c>
      <c r="HG70" s="17">
        <f t="shared" si="39"/>
        <v>42.635989206078676</v>
      </c>
      <c r="HH70" s="21">
        <f>HE70/(AR69+AZ69+AR70+AZ70)</f>
        <v>0.89478390461997015</v>
      </c>
      <c r="HI70" s="21">
        <f>HF70/(AR69+AZ69+AR70+AZ70)</f>
        <v>2.0986587183308498E-2</v>
      </c>
      <c r="HJ70" s="22">
        <v>44020</v>
      </c>
      <c r="HK70" s="17" t="s">
        <v>123</v>
      </c>
      <c r="HL70" s="17">
        <v>1.6051</v>
      </c>
      <c r="HM70" s="17">
        <v>1.7076933329999999</v>
      </c>
      <c r="HN70" s="17">
        <v>1.6050999999999999E-3</v>
      </c>
      <c r="HO70" s="17">
        <v>1.7076929999999999E-3</v>
      </c>
      <c r="HP70" s="17">
        <v>0.115977291</v>
      </c>
      <c r="HQ70" s="17">
        <v>64.3</v>
      </c>
      <c r="HR70" s="17">
        <v>101.4</v>
      </c>
      <c r="HS70" s="17">
        <v>6.6823401159999998</v>
      </c>
      <c r="HT70" s="17">
        <f t="shared" si="61"/>
        <v>6.6823401159999997E-3</v>
      </c>
      <c r="HU70" s="17">
        <v>57.617659879999998</v>
      </c>
      <c r="HV70" s="17">
        <f t="shared" si="62"/>
        <v>108.08234011600001</v>
      </c>
      <c r="HW70" s="17">
        <f t="shared" si="63"/>
        <v>0.17348296412019162</v>
      </c>
      <c r="HX70" s="17">
        <f t="shared" si="64"/>
        <v>0.18457149163113165</v>
      </c>
      <c r="HY70" s="17"/>
      <c r="HZ70" s="17"/>
      <c r="IA70" s="17"/>
      <c r="IB70" s="17">
        <f t="shared" si="65"/>
        <v>3.0109338782849511</v>
      </c>
      <c r="IC70" s="17">
        <f t="shared" si="66"/>
        <v>3.203384032179331</v>
      </c>
      <c r="ID70" s="17"/>
      <c r="IE70" s="17"/>
      <c r="IF70" s="17"/>
      <c r="IG70" s="22">
        <v>44020</v>
      </c>
      <c r="IH70" s="17" t="s">
        <v>123</v>
      </c>
      <c r="II70" s="17">
        <v>1.1740999999999999</v>
      </c>
      <c r="IJ70" s="17">
        <v>0.24299333300000001</v>
      </c>
      <c r="IK70" s="17">
        <v>1.1741E-3</v>
      </c>
      <c r="IL70" s="17">
        <v>2.42993E-4</v>
      </c>
      <c r="IM70" s="17">
        <v>0.18118948800000001</v>
      </c>
      <c r="IN70" s="17">
        <v>60.3</v>
      </c>
      <c r="IO70" s="17">
        <v>101.9</v>
      </c>
      <c r="IP70" s="17">
        <v>9.2497658079999994</v>
      </c>
      <c r="IQ70" s="17">
        <f t="shared" si="67"/>
        <v>9.2497658079999986E-3</v>
      </c>
      <c r="IR70" s="17">
        <v>51.050234189999998</v>
      </c>
      <c r="IS70" s="17">
        <f t="shared" si="68"/>
        <v>111.14976580800001</v>
      </c>
      <c r="IT70" s="17">
        <f t="shared" si="69"/>
        <v>0.13050094003517282</v>
      </c>
      <c r="IU70" s="17">
        <f t="shared" si="70"/>
        <v>2.700865205585536E-2</v>
      </c>
      <c r="IV70" s="17"/>
      <c r="IW70" s="17"/>
      <c r="IX70" s="17"/>
      <c r="IY70" s="17">
        <f t="shared" si="71"/>
        <v>2.5563240229118489</v>
      </c>
      <c r="IZ70" s="17">
        <f t="shared" si="72"/>
        <v>0.52906029687021427</v>
      </c>
      <c r="JA70" s="17"/>
      <c r="JB70" s="17"/>
      <c r="JC70" s="17"/>
      <c r="JD70" s="22">
        <v>44020</v>
      </c>
      <c r="JE70" s="17" t="s">
        <v>123</v>
      </c>
      <c r="JF70" s="17">
        <v>1.3501000000000001</v>
      </c>
      <c r="JG70" s="17">
        <v>0.45669333299999998</v>
      </c>
      <c r="JH70" s="17">
        <v>1.3500999999999999E-3</v>
      </c>
      <c r="JI70" s="17">
        <v>4.5669299999999999E-4</v>
      </c>
      <c r="JJ70" s="17">
        <v>0.19268850000000001</v>
      </c>
      <c r="JK70" s="17">
        <v>62.9</v>
      </c>
      <c r="JL70" s="17">
        <v>100.1</v>
      </c>
      <c r="JM70" s="17">
        <v>10.162005110000001</v>
      </c>
      <c r="JN70" s="17">
        <v>1.0162005E-2</v>
      </c>
      <c r="JO70" s="17">
        <v>52.737994890000003</v>
      </c>
      <c r="JP70" s="17">
        <v>110.2620051</v>
      </c>
      <c r="JQ70" s="17">
        <v>0.148864733</v>
      </c>
      <c r="JR70" s="17">
        <v>5.0355922999999997E-2</v>
      </c>
      <c r="JS70" s="17"/>
      <c r="JT70" s="17"/>
      <c r="JU70" s="17"/>
      <c r="JV70" s="17">
        <v>2.822722658</v>
      </c>
      <c r="JW70" s="17">
        <v>0.95483195200000004</v>
      </c>
      <c r="JX70" s="17"/>
      <c r="JY70" s="17"/>
      <c r="JZ70" s="17"/>
      <c r="KA70" s="17">
        <f t="shared" si="73"/>
        <v>566</v>
      </c>
      <c r="KB70" s="17">
        <f t="shared" si="41"/>
        <v>5.6599999999999999E-4</v>
      </c>
      <c r="KC70" s="17">
        <v>1.0669</v>
      </c>
      <c r="KD70" s="17">
        <v>0.77512000000000003</v>
      </c>
      <c r="KE70" s="17">
        <v>1.1474820143884901</v>
      </c>
      <c r="KF70" s="17">
        <f t="shared" si="38"/>
        <v>9.4893954471942524E-5</v>
      </c>
      <c r="KG70" s="17">
        <f t="shared" ref="KG70:KG92" si="81">KF70*100/KB70</f>
        <v>16.765716337799031</v>
      </c>
      <c r="KH70" s="17">
        <v>0.53</v>
      </c>
      <c r="KI70" s="17">
        <v>0.70899000000000001</v>
      </c>
      <c r="KJ70" s="17">
        <v>0.358061325420376</v>
      </c>
      <c r="KK70" s="17">
        <f t="shared" ref="KK70:KK92" si="82">KH70*(KI70/100)*(KJ70/100)</f>
        <v>1.3454680652818994E-5</v>
      </c>
      <c r="KL70" s="17">
        <f t="shared" ref="KL70:KL92" si="83">KK70*100/KB70</f>
        <v>2.3771520588019426</v>
      </c>
      <c r="KM70" s="17">
        <v>0.13769999999999999</v>
      </c>
      <c r="KN70" s="17">
        <v>0.40570000000000001</v>
      </c>
      <c r="KO70" s="17">
        <f t="shared" ref="KO70:KO89" si="84">KM70+KN70</f>
        <v>0.54339999999999999</v>
      </c>
      <c r="KP70" s="17">
        <v>0.76222999999999996</v>
      </c>
      <c r="KQ70" s="17">
        <v>1.5426829268292701</v>
      </c>
      <c r="KR70" s="17">
        <f t="shared" ref="KR70:KR89" si="85">KO70*(KP70/100)*(KQ70/100)</f>
        <v>6.3897276125609819E-5</v>
      </c>
      <c r="KS70" s="17">
        <f t="shared" ref="KS70:KS89" si="86">KR70*100/KB70</f>
        <v>11.28927140028442</v>
      </c>
      <c r="KT70" s="17">
        <v>0.18240000000000001</v>
      </c>
      <c r="KU70" s="17">
        <v>0.82843999999999995</v>
      </c>
      <c r="KV70" s="17">
        <v>0.831638418079096</v>
      </c>
      <c r="KW70" s="17">
        <f t="shared" ref="KW70:KW89" si="87">KT70*(KU70/100)*(KV70/100)</f>
        <v>1.2566676566779659E-5</v>
      </c>
      <c r="KX70" s="17">
        <f t="shared" ref="KX70:KX89" si="88">KW70*100/KB70</f>
        <v>2.2202608775229078</v>
      </c>
      <c r="KY70" s="17">
        <v>0.35980000000000001</v>
      </c>
      <c r="KZ70" s="17">
        <v>0.84404999999999997</v>
      </c>
      <c r="LA70" s="17">
        <v>0.709527498063517</v>
      </c>
      <c r="LB70" s="17">
        <f t="shared" ref="LB70:LB84" si="89">KY70*(KZ70/100)*(LA70/100)</f>
        <v>2.1547583116963605E-5</v>
      </c>
      <c r="LC70" s="17">
        <f t="shared" ref="LC70:LC84" si="90">LB70*100/KB70</f>
        <v>3.8069934835624748</v>
      </c>
      <c r="LD70" s="17">
        <f t="shared" ref="LD70:LD84" si="91">KF70+KK70+KR70+KW70+LB70</f>
        <v>2.0636017093411462E-4</v>
      </c>
      <c r="LE70" s="17">
        <f t="shared" ref="LE70:LE84" si="92">LD70*100/KB70</f>
        <v>36.459394157970785</v>
      </c>
      <c r="LF70" s="17" t="s">
        <v>118</v>
      </c>
      <c r="LG70" s="17" t="s">
        <v>118</v>
      </c>
    </row>
    <row r="71" spans="1:319" x14ac:dyDescent="0.35">
      <c r="A71" s="17">
        <v>34</v>
      </c>
      <c r="B71" s="17" t="s">
        <v>110</v>
      </c>
      <c r="C71" s="17" t="s">
        <v>126</v>
      </c>
      <c r="D71" s="17" t="s">
        <v>112</v>
      </c>
      <c r="E71" s="17" t="s">
        <v>113</v>
      </c>
      <c r="F71" s="17" t="s">
        <v>106</v>
      </c>
      <c r="G71" s="18">
        <v>44021</v>
      </c>
      <c r="H71" s="17" t="s">
        <v>115</v>
      </c>
      <c r="I71" s="17">
        <v>128.91</v>
      </c>
      <c r="J71" s="17">
        <v>0.80730000000000002</v>
      </c>
      <c r="K71" s="17">
        <v>0.24</v>
      </c>
      <c r="L71" s="17">
        <v>0.55920000000000003</v>
      </c>
      <c r="M71" s="17">
        <v>1.6065</v>
      </c>
      <c r="N71" s="17">
        <v>0.11409999999999999</v>
      </c>
      <c r="O71" s="17">
        <v>0.1769</v>
      </c>
      <c r="P71" s="17">
        <v>8.5900000000000004E-2</v>
      </c>
      <c r="Q71" s="17">
        <v>0.18229999999999999</v>
      </c>
      <c r="R71" s="17">
        <v>0.55920000000000003</v>
      </c>
      <c r="S71" s="17">
        <v>3.6</v>
      </c>
      <c r="T71" s="17">
        <v>6</v>
      </c>
      <c r="U71" s="17">
        <v>0</v>
      </c>
      <c r="V71" s="17">
        <v>1</v>
      </c>
      <c r="W71" s="17">
        <v>9.6999999999999993</v>
      </c>
      <c r="X71" s="17">
        <v>49</v>
      </c>
      <c r="Y71" s="17" t="s">
        <v>116</v>
      </c>
      <c r="Z71" s="17">
        <v>2</v>
      </c>
      <c r="AA71" s="17">
        <v>11</v>
      </c>
      <c r="AB71" s="17">
        <v>0</v>
      </c>
      <c r="AC71" s="17" t="s">
        <v>172</v>
      </c>
      <c r="AD71" s="17">
        <v>5</v>
      </c>
      <c r="AE71" s="17"/>
      <c r="AF71" s="17">
        <v>6.1</v>
      </c>
      <c r="AG71" s="17">
        <f t="shared" si="74"/>
        <v>159.68041620215533</v>
      </c>
      <c r="AH71" s="17">
        <f t="shared" si="59"/>
        <v>0.53394442853050705</v>
      </c>
      <c r="AI71" s="17">
        <v>9.6999999999999993</v>
      </c>
      <c r="AJ71" s="17">
        <v>1.0472999999999999</v>
      </c>
      <c r="AK71" s="17">
        <v>454.3372</v>
      </c>
      <c r="AL71" s="17">
        <v>45.2209</v>
      </c>
      <c r="AM71" s="17">
        <v>0.31680000000000003</v>
      </c>
      <c r="AN71" s="17">
        <v>0.35799999999999998</v>
      </c>
      <c r="AO71" s="17">
        <v>6.95</v>
      </c>
      <c r="AP71" s="17">
        <v>0.69</v>
      </c>
      <c r="AQ71" s="17">
        <v>0.18268156399999999</v>
      </c>
      <c r="AR71" s="17">
        <v>0.11409999999999999</v>
      </c>
      <c r="AS71" s="17">
        <v>591.49469999999997</v>
      </c>
      <c r="AT71" s="17">
        <v>73.808099999999996</v>
      </c>
      <c r="AU71" s="17">
        <v>0.3972</v>
      </c>
      <c r="AV71" s="17">
        <v>0.73299999999999998</v>
      </c>
      <c r="AW71" s="17">
        <v>4.58</v>
      </c>
      <c r="AX71" s="17">
        <v>0.56999999999999995</v>
      </c>
      <c r="AY71" s="17">
        <v>0.17626193700000001</v>
      </c>
      <c r="AZ71" s="17">
        <v>0.1769</v>
      </c>
      <c r="BA71" s="17">
        <v>277.62470000000002</v>
      </c>
      <c r="BB71" s="17">
        <v>50.4099</v>
      </c>
      <c r="BC71" s="17">
        <v>0.57799999999999996</v>
      </c>
      <c r="BD71" s="17">
        <v>0.72799999999999998</v>
      </c>
      <c r="BE71" s="17">
        <v>3.23</v>
      </c>
      <c r="BF71" s="17">
        <v>0.59</v>
      </c>
      <c r="BG71" s="17">
        <v>0.117994505</v>
      </c>
      <c r="BH71" s="17">
        <v>8.5900000000000004E-2</v>
      </c>
      <c r="BI71" s="17">
        <v>49.842700000000001</v>
      </c>
      <c r="BJ71" s="17">
        <v>22.4224</v>
      </c>
      <c r="BK71" s="17">
        <v>1.4319999999999999</v>
      </c>
      <c r="BL71" s="17">
        <v>0.80300000000000005</v>
      </c>
      <c r="BM71" s="17">
        <v>0.27</v>
      </c>
      <c r="BN71" s="17">
        <v>0.12</v>
      </c>
      <c r="BO71" s="17">
        <v>0.22702366099999999</v>
      </c>
      <c r="BP71" s="17">
        <v>0.18229999999999999</v>
      </c>
      <c r="BQ71" s="17">
        <f t="shared" si="75"/>
        <v>1373.2992999999999</v>
      </c>
      <c r="BR71" s="17">
        <v>1.228</v>
      </c>
      <c r="BS71" s="17">
        <v>2.44882</v>
      </c>
      <c r="BT71" s="17">
        <v>1245.28</v>
      </c>
      <c r="BU71" s="17">
        <v>619.98</v>
      </c>
      <c r="BV71" s="17">
        <v>0.75666999999999995</v>
      </c>
      <c r="BW71" s="17">
        <v>1073.81</v>
      </c>
      <c r="BX71" s="17">
        <v>21.38</v>
      </c>
      <c r="BY71" s="17">
        <v>50.4869706840391</v>
      </c>
      <c r="BZ71" s="17">
        <v>1.74104234527687</v>
      </c>
      <c r="CA71" s="17">
        <v>28.998129092609901</v>
      </c>
      <c r="CB71" s="17">
        <v>1.512</v>
      </c>
      <c r="CC71" s="17">
        <v>2.5661800000000001</v>
      </c>
      <c r="CD71" s="17">
        <v>1355.73</v>
      </c>
      <c r="CE71" s="17">
        <v>709.19</v>
      </c>
      <c r="CF71" s="17">
        <v>1.35076</v>
      </c>
      <c r="CG71" s="17">
        <v>2724.35</v>
      </c>
      <c r="CH71" s="17">
        <v>28.01</v>
      </c>
      <c r="CI71" s="17">
        <v>46.904100529100504</v>
      </c>
      <c r="CJ71" s="17">
        <v>1.8525132275132301</v>
      </c>
      <c r="CK71" s="17">
        <v>25.319171724384098</v>
      </c>
      <c r="CL71" s="17">
        <v>1.298</v>
      </c>
      <c r="CM71" s="17">
        <v>2.4692799999999999</v>
      </c>
      <c r="CN71" s="17">
        <v>1264.51</v>
      </c>
      <c r="CO71" s="17">
        <v>608.26</v>
      </c>
      <c r="CP71" s="17">
        <v>1.5999300000000001</v>
      </c>
      <c r="CQ71" s="17">
        <v>3422.53</v>
      </c>
      <c r="CR71" s="17">
        <v>16.7</v>
      </c>
      <c r="CS71" s="17">
        <v>46.861325115562401</v>
      </c>
      <c r="CT71" s="17">
        <v>1.28659476117103</v>
      </c>
      <c r="CU71" s="17">
        <v>36.422754491017997</v>
      </c>
      <c r="CV71" s="17">
        <v>1.3240000000000001</v>
      </c>
      <c r="CW71" s="17">
        <v>2.7408899999999998</v>
      </c>
      <c r="CX71" s="17">
        <v>1520.62</v>
      </c>
      <c r="CY71" s="17">
        <v>596.05999999999995</v>
      </c>
      <c r="CZ71" s="17">
        <v>1.4638</v>
      </c>
      <c r="DA71" s="17">
        <v>3040.66</v>
      </c>
      <c r="DB71" s="17">
        <v>9.4499999999999993</v>
      </c>
      <c r="DC71" s="17">
        <v>45.0196374622356</v>
      </c>
      <c r="DD71" s="17">
        <v>0.71374622356495498</v>
      </c>
      <c r="DE71" s="17">
        <v>63.075132275132297</v>
      </c>
      <c r="DF71" s="17">
        <v>0.96550000000000002</v>
      </c>
      <c r="DG71" s="17">
        <v>2.5608300000000002</v>
      </c>
      <c r="DH71" s="17">
        <v>1350.68</v>
      </c>
      <c r="DI71" s="17">
        <v>419.76</v>
      </c>
      <c r="DJ71" s="17">
        <v>1.1615249999999999</v>
      </c>
      <c r="DK71" s="17">
        <v>2196.44</v>
      </c>
      <c r="DL71" s="17">
        <v>4.55</v>
      </c>
      <c r="DM71" s="17">
        <v>43.370432004442002</v>
      </c>
      <c r="DN71" s="17">
        <v>0.471397904465853</v>
      </c>
      <c r="DO71" s="17">
        <v>92.007874906543904</v>
      </c>
      <c r="DP71" s="17" t="s">
        <v>118</v>
      </c>
      <c r="DQ71" s="17" t="s">
        <v>118</v>
      </c>
      <c r="DR71" s="17" t="s">
        <v>118</v>
      </c>
      <c r="DS71" s="17" t="s">
        <v>118</v>
      </c>
      <c r="DT71" s="17" t="s">
        <v>118</v>
      </c>
      <c r="DU71" s="17" t="s">
        <v>118</v>
      </c>
      <c r="DV71" s="17" t="s">
        <v>118</v>
      </c>
      <c r="DW71" s="17" t="s">
        <v>118</v>
      </c>
      <c r="DX71" s="17" t="s">
        <v>118</v>
      </c>
      <c r="DY71" s="17" t="s">
        <v>118</v>
      </c>
      <c r="DZ71" s="17" t="s">
        <v>118</v>
      </c>
      <c r="EA71" s="17" t="s">
        <v>118</v>
      </c>
      <c r="EB71" s="17" t="s">
        <v>118</v>
      </c>
      <c r="EC71" s="17" t="s">
        <v>118</v>
      </c>
      <c r="ED71" s="17" t="s">
        <v>118</v>
      </c>
      <c r="EE71" s="17" t="s">
        <v>118</v>
      </c>
      <c r="EF71" s="17" t="s">
        <v>118</v>
      </c>
      <c r="EG71" s="17" t="s">
        <v>118</v>
      </c>
      <c r="EH71" s="17" t="s">
        <v>118</v>
      </c>
      <c r="EI71" s="17" t="s">
        <v>118</v>
      </c>
      <c r="EJ71" s="17" t="s">
        <v>118</v>
      </c>
      <c r="EK71" s="17" t="s">
        <v>118</v>
      </c>
      <c r="EL71" s="17" t="s">
        <v>118</v>
      </c>
      <c r="EM71" s="17" t="s">
        <v>118</v>
      </c>
      <c r="EN71" s="17" t="s">
        <v>118</v>
      </c>
      <c r="EO71" s="17" t="s">
        <v>118</v>
      </c>
      <c r="EP71" s="17" t="s">
        <v>118</v>
      </c>
      <c r="EQ71" s="17" t="s">
        <v>118</v>
      </c>
      <c r="ER71" s="17" t="s">
        <v>118</v>
      </c>
      <c r="ES71" s="17" t="s">
        <v>118</v>
      </c>
      <c r="ET71" s="17" t="s">
        <v>118</v>
      </c>
      <c r="EU71" s="17" t="s">
        <v>118</v>
      </c>
      <c r="EV71" s="17" t="s">
        <v>118</v>
      </c>
      <c r="EW71" s="17" t="s">
        <v>118</v>
      </c>
      <c r="EX71" s="17" t="s">
        <v>118</v>
      </c>
      <c r="EY71" s="17" t="s">
        <v>118</v>
      </c>
      <c r="EZ71" s="17" t="s">
        <v>118</v>
      </c>
      <c r="FA71" s="17" t="s">
        <v>118</v>
      </c>
      <c r="FB71" s="17" t="s">
        <v>118</v>
      </c>
      <c r="FC71" s="17" t="s">
        <v>118</v>
      </c>
      <c r="FD71" s="17" t="s">
        <v>118</v>
      </c>
      <c r="FE71" s="17">
        <v>2.9713333333333298</v>
      </c>
      <c r="FF71" s="17">
        <v>2.2835714285714301</v>
      </c>
      <c r="FG71" s="19">
        <f t="shared" ref="FG71:FG82" si="93">AVERAGE(FD71:FE71)</f>
        <v>2.9713333333333298</v>
      </c>
      <c r="FH71" s="17">
        <f t="shared" si="60"/>
        <v>3.8303457999999957E-2</v>
      </c>
      <c r="FI71" s="20">
        <v>43917</v>
      </c>
      <c r="FJ71" s="21" t="s">
        <v>119</v>
      </c>
      <c r="FK71" s="21">
        <v>75</v>
      </c>
      <c r="FL71" s="21">
        <v>32</v>
      </c>
      <c r="FM71" s="21">
        <v>20.100000000000001</v>
      </c>
      <c r="FN71" s="21">
        <v>0.2722</v>
      </c>
      <c r="FO71" s="84">
        <v>0.99160000000000015</v>
      </c>
      <c r="FP71" s="84">
        <v>0.45630000000000004</v>
      </c>
      <c r="FQ71" s="84">
        <v>7.4000000000000012E-3</v>
      </c>
      <c r="FR71" s="21">
        <v>1.5075000000000001</v>
      </c>
      <c r="FS71" s="21">
        <v>2.0414999999999999E-2</v>
      </c>
      <c r="FT71" s="21">
        <f t="shared" si="76"/>
        <v>73.842762674504044</v>
      </c>
      <c r="FU71" s="17">
        <f t="shared" si="77"/>
        <v>7.4370000000000006E-2</v>
      </c>
      <c r="FV71" s="17">
        <f t="shared" si="78"/>
        <v>3.4222500000000003E-2</v>
      </c>
      <c r="FW71" s="17">
        <f t="shared" si="79"/>
        <v>5.5500000000000005E-4</v>
      </c>
      <c r="FX71" s="21">
        <f>FR71/(AR71+AZ71+AR72+AZ72)</f>
        <v>2.598689881054991</v>
      </c>
      <c r="FY71" s="21">
        <f>FS71/(AR71+AZ71+AR72+AZ72)</f>
        <v>3.5192208239958632E-2</v>
      </c>
      <c r="FZ71" s="21">
        <f>FU71/(AR71+AZ71+AR72+AZ72)</f>
        <v>0.12820203413204623</v>
      </c>
      <c r="GA71" s="21">
        <f>FV71/(AR71+AZ71+AR72+AZ72)</f>
        <v>5.8994138941561809E-2</v>
      </c>
      <c r="GB71" s="21">
        <f>FW71/(AR71+AZ71+AR72+AZ72)</f>
        <v>9.5673159800034493E-4</v>
      </c>
      <c r="GC71" s="20">
        <v>43956</v>
      </c>
      <c r="GD71" s="21" t="s">
        <v>120</v>
      </c>
      <c r="GE71" s="21">
        <v>87.5</v>
      </c>
      <c r="GF71" s="21">
        <v>21</v>
      </c>
      <c r="GG71" s="21">
        <v>7.9280000000000003E-2</v>
      </c>
      <c r="GH71" s="21">
        <v>2.097E-4</v>
      </c>
      <c r="GI71" s="21">
        <f t="shared" si="45"/>
        <v>6.9370000000000003</v>
      </c>
      <c r="GJ71" s="21">
        <v>1.834875E-2</v>
      </c>
      <c r="GK71" s="17">
        <f t="shared" si="46"/>
        <v>378.06390081068196</v>
      </c>
      <c r="GL71" s="21">
        <f>GI71/(AR71+AZ71+AR72+AZ72)</f>
        <v>11.958283054645753</v>
      </c>
      <c r="GM71" s="21">
        <f>GJ71/(AR71+AZ71+AR72+AZ72)</f>
        <v>3.1630322358214107E-2</v>
      </c>
      <c r="GN71" s="22">
        <v>43971</v>
      </c>
      <c r="GO71" s="17" t="s">
        <v>121</v>
      </c>
      <c r="GP71" s="17" t="s">
        <v>118</v>
      </c>
      <c r="GQ71" s="17" t="s">
        <v>118</v>
      </c>
      <c r="GR71" s="17" t="s">
        <v>118</v>
      </c>
      <c r="GS71" s="17" t="s">
        <v>118</v>
      </c>
      <c r="GT71" s="17" t="s">
        <v>118</v>
      </c>
      <c r="GU71" s="17" t="s">
        <v>118</v>
      </c>
      <c r="GV71" s="17" t="s">
        <v>118</v>
      </c>
      <c r="GW71" s="17" t="s">
        <v>118</v>
      </c>
      <c r="GX71" s="17" t="s">
        <v>118</v>
      </c>
      <c r="GY71" s="22">
        <v>44007</v>
      </c>
      <c r="GZ71" s="17" t="s">
        <v>122</v>
      </c>
      <c r="HA71" s="17">
        <v>440</v>
      </c>
      <c r="HB71" s="17">
        <v>42.5</v>
      </c>
      <c r="HC71" s="25">
        <v>6.4899999999999999E-2</v>
      </c>
      <c r="HD71" s="25">
        <v>2.4110000000000001E-4</v>
      </c>
      <c r="HE71" s="17">
        <v>28.556000000000004</v>
      </c>
      <c r="HF71" s="17">
        <v>0.106084</v>
      </c>
      <c r="HG71" s="17">
        <f t="shared" si="39"/>
        <v>269.18291165491502</v>
      </c>
      <c r="HH71" s="21">
        <f>HE71/(AR71+AZ71+AR72+AZ72)</f>
        <v>49.225995518014145</v>
      </c>
      <c r="HI71" s="21">
        <f>HF71/(AR71+AZ71+AR72+AZ72)</f>
        <v>0.18287191863471816</v>
      </c>
      <c r="HJ71" s="22">
        <v>44021</v>
      </c>
      <c r="HK71" s="17" t="s">
        <v>123</v>
      </c>
      <c r="HL71" s="17">
        <v>1.6841999999999999</v>
      </c>
      <c r="HM71" s="17">
        <v>0.76439999999999997</v>
      </c>
      <c r="HN71" s="17">
        <v>1.6842000000000001E-3</v>
      </c>
      <c r="HO71" s="17">
        <v>7.6440000000000004E-4</v>
      </c>
      <c r="HP71" s="17">
        <v>0.16071428600000001</v>
      </c>
      <c r="HQ71" s="17">
        <v>59.5</v>
      </c>
      <c r="HR71" s="17">
        <v>101.1</v>
      </c>
      <c r="HS71" s="17">
        <v>8.2384615379999993</v>
      </c>
      <c r="HT71" s="17">
        <f t="shared" si="61"/>
        <v>8.2384615379999995E-3</v>
      </c>
      <c r="HU71" s="17">
        <v>51.261538459999997</v>
      </c>
      <c r="HV71" s="17">
        <f t="shared" si="62"/>
        <v>109.33846153799999</v>
      </c>
      <c r="HW71" s="17">
        <f t="shared" si="63"/>
        <v>0.18414783692229958</v>
      </c>
      <c r="HX71" s="17">
        <f t="shared" si="64"/>
        <v>8.3578319999647196E-2</v>
      </c>
      <c r="HY71" s="17">
        <v>5.1498414999999999E-2</v>
      </c>
      <c r="HZ71" s="17">
        <v>8.8520418000000003E-2</v>
      </c>
      <c r="IA71" s="17">
        <v>4.1111259999999997E-3</v>
      </c>
      <c r="IB71" s="17">
        <f t="shared" si="65"/>
        <v>3.5923197479918083</v>
      </c>
      <c r="IC71" s="17">
        <f t="shared" si="66"/>
        <v>1.6304294118067559</v>
      </c>
      <c r="ID71" s="17">
        <v>1.0046209479999999</v>
      </c>
      <c r="IE71" s="17">
        <v>1.7268388960000001</v>
      </c>
      <c r="IF71" s="17">
        <v>8.0199039999999999E-2</v>
      </c>
      <c r="IG71" s="22">
        <v>44021</v>
      </c>
      <c r="IH71" s="17" t="s">
        <v>123</v>
      </c>
      <c r="II71" s="17">
        <v>1.7081999999999999</v>
      </c>
      <c r="IJ71" s="17">
        <v>0.1227</v>
      </c>
      <c r="IK71" s="17">
        <v>1.7082E-3</v>
      </c>
      <c r="IL71" s="17">
        <v>1.227E-4</v>
      </c>
      <c r="IM71" s="17">
        <v>0.25980181000000002</v>
      </c>
      <c r="IN71" s="17">
        <v>59.4</v>
      </c>
      <c r="IO71" s="17">
        <v>100</v>
      </c>
      <c r="IP71" s="17">
        <v>12.2497264</v>
      </c>
      <c r="IQ71" s="17">
        <f t="shared" si="67"/>
        <v>1.2249726400000001E-2</v>
      </c>
      <c r="IR71" s="17">
        <v>47.150273599999998</v>
      </c>
      <c r="IS71" s="17">
        <f t="shared" si="68"/>
        <v>112.2497264</v>
      </c>
      <c r="IT71" s="17">
        <f t="shared" si="69"/>
        <v>0.19174498263647999</v>
      </c>
      <c r="IU71" s="17">
        <f t="shared" si="70"/>
        <v>1.377304142928E-2</v>
      </c>
      <c r="IV71" s="17">
        <v>5.0422577000000003E-2</v>
      </c>
      <c r="IW71" s="17">
        <v>1.5939459999999999E-3</v>
      </c>
      <c r="IX71" s="17">
        <v>4.8042880000000003E-3</v>
      </c>
      <c r="IY71" s="17">
        <f t="shared" si="71"/>
        <v>4.0666780486397851</v>
      </c>
      <c r="IZ71" s="17">
        <f t="shared" si="72"/>
        <v>0.29210946994971415</v>
      </c>
      <c r="JA71" s="17">
        <v>1.0694015800000001</v>
      </c>
      <c r="JB71" s="17">
        <v>3.3805660000000001E-2</v>
      </c>
      <c r="JC71" s="17">
        <v>0.10189311600000001</v>
      </c>
      <c r="JD71" s="22">
        <v>44021</v>
      </c>
      <c r="JE71" s="17" t="s">
        <v>123</v>
      </c>
      <c r="JF71" s="17" t="s">
        <v>118</v>
      </c>
      <c r="JG71" s="17" t="s">
        <v>118</v>
      </c>
      <c r="JH71" s="17" t="s">
        <v>118</v>
      </c>
      <c r="JI71" s="17" t="s">
        <v>118</v>
      </c>
      <c r="JJ71" s="17">
        <v>0.20749395600000001</v>
      </c>
      <c r="JK71" s="17">
        <v>60</v>
      </c>
      <c r="JL71" s="17">
        <v>101.3</v>
      </c>
      <c r="JM71" s="17">
        <v>10.31031031</v>
      </c>
      <c r="JN71" s="17">
        <v>1.031031E-2</v>
      </c>
      <c r="JO71" s="17">
        <v>49.689689690000002</v>
      </c>
      <c r="JP71" s="17">
        <v>111.61031029999999</v>
      </c>
      <c r="JQ71" s="17" t="s">
        <v>118</v>
      </c>
      <c r="JR71" s="17" t="s">
        <v>118</v>
      </c>
      <c r="JS71" s="17" t="s">
        <v>118</v>
      </c>
      <c r="JT71" s="17" t="s">
        <v>118</v>
      </c>
      <c r="JU71" s="17" t="s">
        <v>118</v>
      </c>
      <c r="JV71" s="17" t="s">
        <v>118</v>
      </c>
      <c r="JW71" s="17" t="s">
        <v>118</v>
      </c>
      <c r="JX71" s="17" t="s">
        <v>118</v>
      </c>
      <c r="JY71" s="17" t="s">
        <v>118</v>
      </c>
      <c r="JZ71" s="17" t="s">
        <v>118</v>
      </c>
      <c r="KA71" s="17">
        <f t="shared" si="73"/>
        <v>566</v>
      </c>
      <c r="KB71" s="17">
        <f t="shared" si="41"/>
        <v>5.6599999999999999E-4</v>
      </c>
      <c r="KC71" s="17">
        <v>0.80730000000000002</v>
      </c>
      <c r="KD71" s="17">
        <v>0.75666999999999995</v>
      </c>
      <c r="KE71" s="17">
        <v>1.74104234527687</v>
      </c>
      <c r="KF71" s="17">
        <f t="shared" ref="KF71:KF92" si="94">KC71*(KD71/100)*(KE71/100)</f>
        <v>1.063532589053744E-4</v>
      </c>
      <c r="KG71" s="17">
        <f t="shared" si="81"/>
        <v>18.79032842851138</v>
      </c>
      <c r="KH71" s="17">
        <v>0.24</v>
      </c>
      <c r="KI71" s="17">
        <v>1.1615249999999999</v>
      </c>
      <c r="KJ71" s="17">
        <v>0.471397904465853</v>
      </c>
      <c r="KK71" s="17">
        <f t="shared" si="82"/>
        <v>1.3140970823632796E-5</v>
      </c>
      <c r="KL71" s="17">
        <f t="shared" si="83"/>
        <v>2.3217262939280556</v>
      </c>
      <c r="KM71" s="17">
        <v>0.11409999999999999</v>
      </c>
      <c r="KN71" s="17">
        <v>0.1769</v>
      </c>
      <c r="KO71" s="17">
        <f t="shared" si="84"/>
        <v>0.29099999999999998</v>
      </c>
      <c r="KP71" s="17">
        <v>1.35076</v>
      </c>
      <c r="KQ71" s="17">
        <v>1.8525132275132301</v>
      </c>
      <c r="KR71" s="17">
        <f t="shared" si="85"/>
        <v>7.2816952325396915E-5</v>
      </c>
      <c r="KS71" s="17">
        <f t="shared" si="86"/>
        <v>12.865185923215003</v>
      </c>
      <c r="KT71" s="17">
        <v>8.5900000000000004E-2</v>
      </c>
      <c r="KU71" s="17">
        <v>1.5999300000000001</v>
      </c>
      <c r="KV71" s="17">
        <v>1.28659476117103</v>
      </c>
      <c r="KW71" s="17">
        <f t="shared" si="87"/>
        <v>1.7682184768104748E-5</v>
      </c>
      <c r="KX71" s="17">
        <f t="shared" si="88"/>
        <v>3.1240609130927117</v>
      </c>
      <c r="KY71" s="17">
        <v>0.18229999999999999</v>
      </c>
      <c r="KZ71" s="17">
        <v>1.4638</v>
      </c>
      <c r="LA71" s="17">
        <v>0.71374622356495498</v>
      </c>
      <c r="LB71" s="17">
        <f t="shared" si="89"/>
        <v>1.9046370793051367E-5</v>
      </c>
      <c r="LC71" s="17">
        <f t="shared" si="90"/>
        <v>3.3650831789843405</v>
      </c>
      <c r="LD71" s="17">
        <f t="shared" si="91"/>
        <v>2.2903973761556024E-4</v>
      </c>
      <c r="LE71" s="17">
        <f t="shared" si="92"/>
        <v>40.466384737731495</v>
      </c>
      <c r="LF71" s="17" t="s">
        <v>118</v>
      </c>
      <c r="LG71" s="17" t="s">
        <v>118</v>
      </c>
    </row>
    <row r="72" spans="1:319" x14ac:dyDescent="0.35">
      <c r="A72" s="17">
        <v>34</v>
      </c>
      <c r="B72" s="17" t="s">
        <v>124</v>
      </c>
      <c r="C72" s="17" t="s">
        <v>126</v>
      </c>
      <c r="D72" s="17" t="s">
        <v>112</v>
      </c>
      <c r="E72" s="17" t="s">
        <v>113</v>
      </c>
      <c r="F72" s="17" t="s">
        <v>106</v>
      </c>
      <c r="G72" s="18">
        <v>44021</v>
      </c>
      <c r="H72" s="17" t="s">
        <v>115</v>
      </c>
      <c r="I72" s="17">
        <v>113.34</v>
      </c>
      <c r="J72" s="17">
        <v>0.73080000000000001</v>
      </c>
      <c r="K72" s="17">
        <v>0.21</v>
      </c>
      <c r="L72" s="17">
        <v>0.50409999999999999</v>
      </c>
      <c r="M72" s="17">
        <v>1.4449000000000001</v>
      </c>
      <c r="N72" s="17">
        <v>7.6700000000000004E-2</v>
      </c>
      <c r="O72" s="17">
        <v>0.21240000000000001</v>
      </c>
      <c r="P72" s="17">
        <v>6.2700000000000006E-2</v>
      </c>
      <c r="Q72" s="17">
        <v>0.15229999999999999</v>
      </c>
      <c r="R72" s="17">
        <v>0.50409999999999999</v>
      </c>
      <c r="S72" s="17">
        <v>2.6</v>
      </c>
      <c r="T72" s="17">
        <v>7</v>
      </c>
      <c r="U72" s="17">
        <v>0</v>
      </c>
      <c r="V72" s="17">
        <v>0</v>
      </c>
      <c r="W72" s="17">
        <v>10</v>
      </c>
      <c r="X72" s="17">
        <v>35.799999999999997</v>
      </c>
      <c r="Y72" s="17" t="s">
        <v>116</v>
      </c>
      <c r="Z72" s="17">
        <v>2</v>
      </c>
      <c r="AA72" s="17">
        <v>14</v>
      </c>
      <c r="AB72" s="17">
        <v>0</v>
      </c>
      <c r="AC72" s="17" t="s">
        <v>152</v>
      </c>
      <c r="AD72" s="17"/>
      <c r="AE72" s="17"/>
      <c r="AF72" s="17">
        <v>7.4</v>
      </c>
      <c r="AG72" s="17">
        <f t="shared" si="74"/>
        <v>155.09031198686372</v>
      </c>
      <c r="AH72" s="17">
        <f t="shared" si="59"/>
        <v>0.53582057823129248</v>
      </c>
      <c r="AI72" s="17">
        <v>10</v>
      </c>
      <c r="AJ72" s="17">
        <v>0.94079999999999997</v>
      </c>
      <c r="AK72" s="17">
        <v>439.03660000000002</v>
      </c>
      <c r="AL72" s="17">
        <v>42.805900000000001</v>
      </c>
      <c r="AM72" s="17">
        <v>0.31040000000000001</v>
      </c>
      <c r="AN72" s="17">
        <v>0.33200000000000002</v>
      </c>
      <c r="AO72" s="17">
        <v>7.21</v>
      </c>
      <c r="AP72" s="17">
        <v>0.7</v>
      </c>
      <c r="AQ72" s="17">
        <v>0.18343373499999999</v>
      </c>
      <c r="AR72" s="17">
        <v>7.6700000000000004E-2</v>
      </c>
      <c r="AS72" s="17">
        <v>618.23429999999996</v>
      </c>
      <c r="AT72" s="17">
        <v>74.223100000000002</v>
      </c>
      <c r="AU72" s="17">
        <v>0.38219999999999998</v>
      </c>
      <c r="AV72" s="17">
        <v>0.70899999999999996</v>
      </c>
      <c r="AW72" s="17">
        <v>4.62</v>
      </c>
      <c r="AX72" s="17">
        <v>0.55000000000000004</v>
      </c>
      <c r="AY72" s="17">
        <v>0.18871650200000001</v>
      </c>
      <c r="AZ72" s="17">
        <v>0.21240000000000001</v>
      </c>
      <c r="BA72" s="17">
        <v>213.72319999999999</v>
      </c>
      <c r="BB72" s="17">
        <v>44.154000000000003</v>
      </c>
      <c r="BC72" s="17">
        <v>0.65759999999999996</v>
      </c>
      <c r="BD72" s="17">
        <v>0.72599999999999998</v>
      </c>
      <c r="BE72" s="17">
        <v>3.41</v>
      </c>
      <c r="BF72" s="17">
        <v>0.7</v>
      </c>
      <c r="BG72" s="17">
        <v>8.6363635999999994E-2</v>
      </c>
      <c r="BH72" s="17">
        <v>6.2700000000000006E-2</v>
      </c>
      <c r="BI72" s="17">
        <v>31.488399999999999</v>
      </c>
      <c r="BJ72" s="17">
        <v>18.194900000000001</v>
      </c>
      <c r="BK72" s="17">
        <v>1.8392999999999999</v>
      </c>
      <c r="BL72" s="17">
        <v>0.83699999999999997</v>
      </c>
      <c r="BM72" s="17">
        <v>0.21</v>
      </c>
      <c r="BN72" s="17">
        <v>0.12</v>
      </c>
      <c r="BO72" s="17">
        <v>0.181959379</v>
      </c>
      <c r="BP72" s="17">
        <v>0.15229999999999999</v>
      </c>
      <c r="BQ72" s="17">
        <f t="shared" si="75"/>
        <v>1302.4825000000001</v>
      </c>
      <c r="BR72" s="17">
        <v>1.1759999999999999</v>
      </c>
      <c r="BS72" s="17">
        <v>2.6407349999999998</v>
      </c>
      <c r="BT72" s="17">
        <v>1426.02</v>
      </c>
      <c r="BU72" s="17">
        <v>524.14</v>
      </c>
      <c r="BV72" s="17">
        <v>0.66896500000000003</v>
      </c>
      <c r="BW72" s="17">
        <v>831.83500000000004</v>
      </c>
      <c r="BX72" s="17">
        <v>17.675000000000001</v>
      </c>
      <c r="BY72" s="17">
        <v>44.668703527556801</v>
      </c>
      <c r="BZ72" s="17">
        <v>1.5064918001236201</v>
      </c>
      <c r="CA72" s="17">
        <v>29.651163037272699</v>
      </c>
      <c r="CB72" s="17">
        <v>1.3280000000000001</v>
      </c>
      <c r="CC72" s="17">
        <v>2.62561</v>
      </c>
      <c r="CD72" s="17">
        <v>1411.75</v>
      </c>
      <c r="CE72" s="17">
        <v>564.4</v>
      </c>
      <c r="CF72" s="17">
        <v>1.0474300000000001</v>
      </c>
      <c r="CG72" s="17">
        <v>1879.15</v>
      </c>
      <c r="CH72" s="17">
        <v>21.42</v>
      </c>
      <c r="CI72" s="17">
        <v>42.5</v>
      </c>
      <c r="CJ72" s="17">
        <v>1.61295180722892</v>
      </c>
      <c r="CK72" s="17">
        <v>26.349206349206298</v>
      </c>
      <c r="CL72" s="17">
        <v>1.0780000000000001</v>
      </c>
      <c r="CM72" s="17">
        <v>2.86395</v>
      </c>
      <c r="CN72" s="17">
        <v>1637.13</v>
      </c>
      <c r="CO72" s="17">
        <v>486.99</v>
      </c>
      <c r="CP72" s="17">
        <v>1.0274399999999999</v>
      </c>
      <c r="CQ72" s="17">
        <v>1823.62</v>
      </c>
      <c r="CR72" s="17">
        <v>14.43</v>
      </c>
      <c r="CS72" s="17">
        <v>45.175324675324703</v>
      </c>
      <c r="CT72" s="17">
        <v>1.33858998144712</v>
      </c>
      <c r="CU72" s="17">
        <v>33.7484407484407</v>
      </c>
      <c r="CV72" s="17">
        <v>0.95499999999999996</v>
      </c>
      <c r="CW72" s="17">
        <v>2.7091400000000001</v>
      </c>
      <c r="CX72" s="17">
        <v>1490.61</v>
      </c>
      <c r="CY72" s="17">
        <v>441.82</v>
      </c>
      <c r="CZ72" s="17">
        <v>1.2798799999999999</v>
      </c>
      <c r="DA72" s="17">
        <v>2526.37</v>
      </c>
      <c r="DB72" s="17">
        <v>6.85</v>
      </c>
      <c r="DC72" s="17">
        <v>46.263874345549702</v>
      </c>
      <c r="DD72" s="17">
        <v>0.71727748691099502</v>
      </c>
      <c r="DE72" s="17">
        <v>64.499270072992701</v>
      </c>
      <c r="DF72" s="17">
        <v>1.47</v>
      </c>
      <c r="DG72" s="17">
        <v>2.5236999999999998</v>
      </c>
      <c r="DH72" s="17">
        <v>1315.72</v>
      </c>
      <c r="DI72" s="17">
        <v>637.79</v>
      </c>
      <c r="DJ72" s="17">
        <v>0.99375999999999998</v>
      </c>
      <c r="DK72" s="17">
        <v>1730.14</v>
      </c>
      <c r="DL72" s="17">
        <v>8.57</v>
      </c>
      <c r="DM72" s="17">
        <v>43.387074829931997</v>
      </c>
      <c r="DN72" s="17">
        <v>0.58299319727891197</v>
      </c>
      <c r="DO72" s="17">
        <v>74.421236872812102</v>
      </c>
      <c r="DP72" s="17" t="s">
        <v>118</v>
      </c>
      <c r="DQ72" s="17" t="s">
        <v>118</v>
      </c>
      <c r="DR72" s="17" t="s">
        <v>118</v>
      </c>
      <c r="DS72" s="17" t="s">
        <v>118</v>
      </c>
      <c r="DT72" s="17" t="s">
        <v>118</v>
      </c>
      <c r="DU72" s="17" t="s">
        <v>118</v>
      </c>
      <c r="DV72" s="17" t="s">
        <v>118</v>
      </c>
      <c r="DW72" s="17" t="s">
        <v>118</v>
      </c>
      <c r="DX72" s="17" t="s">
        <v>118</v>
      </c>
      <c r="DY72" s="17" t="s">
        <v>118</v>
      </c>
      <c r="DZ72" s="17" t="s">
        <v>118</v>
      </c>
      <c r="EA72" s="17" t="s">
        <v>118</v>
      </c>
      <c r="EB72" s="17" t="s">
        <v>118</v>
      </c>
      <c r="EC72" s="17" t="s">
        <v>118</v>
      </c>
      <c r="ED72" s="17" t="s">
        <v>118</v>
      </c>
      <c r="EE72" s="17" t="s">
        <v>118</v>
      </c>
      <c r="EF72" s="17" t="s">
        <v>118</v>
      </c>
      <c r="EG72" s="17" t="s">
        <v>118</v>
      </c>
      <c r="EH72" s="17" t="s">
        <v>118</v>
      </c>
      <c r="EI72" s="17" t="s">
        <v>118</v>
      </c>
      <c r="EJ72" s="17" t="s">
        <v>118</v>
      </c>
      <c r="EK72" s="17" t="s">
        <v>118</v>
      </c>
      <c r="EL72" s="17" t="s">
        <v>118</v>
      </c>
      <c r="EM72" s="17" t="s">
        <v>118</v>
      </c>
      <c r="EN72" s="17" t="s">
        <v>118</v>
      </c>
      <c r="EO72" s="17" t="s">
        <v>118</v>
      </c>
      <c r="EP72" s="17" t="s">
        <v>118</v>
      </c>
      <c r="EQ72" s="17" t="s">
        <v>118</v>
      </c>
      <c r="ER72" s="17" t="s">
        <v>118</v>
      </c>
      <c r="ES72" s="17" t="s">
        <v>118</v>
      </c>
      <c r="ET72" s="17" t="s">
        <v>118</v>
      </c>
      <c r="EU72" s="17" t="s">
        <v>118</v>
      </c>
      <c r="EV72" s="17" t="s">
        <v>118</v>
      </c>
      <c r="EW72" s="17" t="s">
        <v>118</v>
      </c>
      <c r="EX72" s="17" t="s">
        <v>118</v>
      </c>
      <c r="EY72" s="17" t="s">
        <v>118</v>
      </c>
      <c r="EZ72" s="17" t="s">
        <v>118</v>
      </c>
      <c r="FA72" s="17" t="s">
        <v>118</v>
      </c>
      <c r="FB72" s="17" t="s">
        <v>118</v>
      </c>
      <c r="FC72" s="17" t="s">
        <v>118</v>
      </c>
      <c r="FD72" s="17">
        <v>4.11671704254824</v>
      </c>
      <c r="FE72" s="17">
        <v>6.4294117647058799</v>
      </c>
      <c r="FF72" s="17">
        <v>3.6515588158239498</v>
      </c>
      <c r="FG72" s="19">
        <f t="shared" si="93"/>
        <v>5.2730644036270604</v>
      </c>
      <c r="FH72" s="17">
        <f t="shared" si="60"/>
        <v>5.9764911950709106E-2</v>
      </c>
      <c r="FI72" s="20">
        <v>43917</v>
      </c>
      <c r="FJ72" s="21" t="s">
        <v>119</v>
      </c>
      <c r="FK72" s="21">
        <v>75</v>
      </c>
      <c r="FL72" s="21">
        <v>32</v>
      </c>
      <c r="FM72" s="21">
        <v>20.100000000000001</v>
      </c>
      <c r="FN72" s="21">
        <v>0.2722</v>
      </c>
      <c r="FO72" s="84">
        <v>0.99160000000000015</v>
      </c>
      <c r="FP72" s="84">
        <v>0.45630000000000004</v>
      </c>
      <c r="FQ72" s="84">
        <v>7.4000000000000012E-3</v>
      </c>
      <c r="FR72" s="21">
        <v>1.5075000000000001</v>
      </c>
      <c r="FS72" s="21">
        <v>2.0414999999999999E-2</v>
      </c>
      <c r="FT72" s="21">
        <f t="shared" si="76"/>
        <v>73.842762674504044</v>
      </c>
      <c r="FU72" s="17">
        <f t="shared" si="77"/>
        <v>7.4370000000000006E-2</v>
      </c>
      <c r="FV72" s="17">
        <f t="shared" si="78"/>
        <v>3.4222500000000003E-2</v>
      </c>
      <c r="FW72" s="17">
        <f t="shared" si="79"/>
        <v>5.5500000000000005E-4</v>
      </c>
      <c r="FX72" s="21">
        <f>FR72/(AR71+AZ71+AR72+AZ72)</f>
        <v>2.598689881054991</v>
      </c>
      <c r="FY72" s="21">
        <f>FS72/(AR71+AZ71+AR72+AZ72)</f>
        <v>3.5192208239958632E-2</v>
      </c>
      <c r="FZ72" s="21">
        <f>FU72/(AR71+AZ71+AR72+AZ72)</f>
        <v>0.12820203413204623</v>
      </c>
      <c r="GA72" s="21">
        <f>FV72/(AR71+AZ71+AR72+AZ72)</f>
        <v>5.8994138941561809E-2</v>
      </c>
      <c r="GB72" s="21">
        <f>FW72/(AR71+AZ71+AR72+AZ72)</f>
        <v>9.5673159800034493E-4</v>
      </c>
      <c r="GC72" s="20">
        <v>43956</v>
      </c>
      <c r="GD72" s="21" t="s">
        <v>120</v>
      </c>
      <c r="GE72" s="21">
        <v>87.5</v>
      </c>
      <c r="GF72" s="21">
        <v>21</v>
      </c>
      <c r="GG72" s="21">
        <v>7.9280000000000003E-2</v>
      </c>
      <c r="GH72" s="21">
        <v>2.097E-4</v>
      </c>
      <c r="GI72" s="21">
        <f t="shared" si="45"/>
        <v>6.9370000000000003</v>
      </c>
      <c r="GJ72" s="21">
        <v>1.834875E-2</v>
      </c>
      <c r="GK72" s="17">
        <f t="shared" si="46"/>
        <v>378.06390081068196</v>
      </c>
      <c r="GL72" s="21">
        <f>GI72/(AR71+AZ71+AR72+AZ72)</f>
        <v>11.958283054645753</v>
      </c>
      <c r="GM72" s="21">
        <f>GJ72/(AR71+AZ71+AR72+AZ72)</f>
        <v>3.1630322358214107E-2</v>
      </c>
      <c r="GN72" s="22">
        <v>43971</v>
      </c>
      <c r="GO72" s="17" t="s">
        <v>121</v>
      </c>
      <c r="GP72" s="17" t="s">
        <v>118</v>
      </c>
      <c r="GQ72" s="17" t="s">
        <v>118</v>
      </c>
      <c r="GR72" s="17" t="s">
        <v>118</v>
      </c>
      <c r="GS72" s="17" t="s">
        <v>118</v>
      </c>
      <c r="GT72" s="17" t="s">
        <v>118</v>
      </c>
      <c r="GU72" s="17" t="s">
        <v>118</v>
      </c>
      <c r="GV72" s="17" t="s">
        <v>118</v>
      </c>
      <c r="GW72" s="17" t="s">
        <v>118</v>
      </c>
      <c r="GX72" s="17" t="s">
        <v>118</v>
      </c>
      <c r="GY72" s="22">
        <v>44007</v>
      </c>
      <c r="GZ72" s="17" t="s">
        <v>122</v>
      </c>
      <c r="HA72" s="17">
        <v>440</v>
      </c>
      <c r="HB72" s="17">
        <v>42.5</v>
      </c>
      <c r="HC72" s="25">
        <v>6.4899999999999999E-2</v>
      </c>
      <c r="HD72" s="25">
        <v>2.4110000000000001E-4</v>
      </c>
      <c r="HE72" s="17">
        <v>28.556000000000004</v>
      </c>
      <c r="HF72" s="17">
        <v>0.106084</v>
      </c>
      <c r="HG72" s="17">
        <f t="shared" si="39"/>
        <v>269.18291165491502</v>
      </c>
      <c r="HH72" s="21">
        <f>HE72/(AR71+AZ71+AR72+AZ72)</f>
        <v>49.225995518014145</v>
      </c>
      <c r="HI72" s="21">
        <f>HF72/(AR71+AZ71+AR72+AZ72)</f>
        <v>0.18287191863471816</v>
      </c>
      <c r="HJ72" s="22">
        <v>44021</v>
      </c>
      <c r="HK72" s="17" t="s">
        <v>123</v>
      </c>
      <c r="HL72" s="17">
        <v>2.8852000000000002</v>
      </c>
      <c r="HM72" s="17">
        <v>1.8303</v>
      </c>
      <c r="HN72" s="17">
        <v>2.8852000000000001E-3</v>
      </c>
      <c r="HO72" s="17">
        <v>1.8303E-3</v>
      </c>
      <c r="HP72" s="17">
        <v>0.14331722999999999</v>
      </c>
      <c r="HQ72" s="17">
        <v>62.3</v>
      </c>
      <c r="HR72" s="17">
        <v>100.1</v>
      </c>
      <c r="HS72" s="17">
        <v>7.8094366199999996</v>
      </c>
      <c r="HT72" s="17">
        <f t="shared" si="61"/>
        <v>7.8094366199999996E-3</v>
      </c>
      <c r="HU72" s="17">
        <v>54.490563379999998</v>
      </c>
      <c r="HV72" s="17">
        <f t="shared" si="62"/>
        <v>107.90943661999999</v>
      </c>
      <c r="HW72" s="17">
        <f t="shared" si="63"/>
        <v>0.31134030653602401</v>
      </c>
      <c r="HX72" s="17">
        <f t="shared" si="64"/>
        <v>0.197506641845586</v>
      </c>
      <c r="HY72" s="17"/>
      <c r="HZ72" s="17"/>
      <c r="IA72" s="17"/>
      <c r="IB72" s="17">
        <f t="shared" si="65"/>
        <v>5.7136554886547035</v>
      </c>
      <c r="IC72" s="17">
        <f t="shared" si="66"/>
        <v>3.6246026760310217</v>
      </c>
      <c r="ID72" s="17"/>
      <c r="IE72" s="17"/>
      <c r="IF72" s="17"/>
      <c r="IG72" s="22">
        <v>44021</v>
      </c>
      <c r="IH72" s="17" t="s">
        <v>123</v>
      </c>
      <c r="II72" s="17">
        <v>1.9381999999999999</v>
      </c>
      <c r="IJ72" s="17">
        <v>0.1062</v>
      </c>
      <c r="IK72" s="17">
        <v>1.9381999999999999E-3</v>
      </c>
      <c r="IL72" s="17">
        <v>1.0620000000000001E-4</v>
      </c>
      <c r="IM72" s="17">
        <v>0.23399654</v>
      </c>
      <c r="IN72" s="17">
        <v>57.6</v>
      </c>
      <c r="IO72" s="17">
        <v>100.3</v>
      </c>
      <c r="IP72" s="17">
        <v>10.922397480000001</v>
      </c>
      <c r="IQ72" s="17">
        <f t="shared" si="67"/>
        <v>1.092239748E-2</v>
      </c>
      <c r="IR72" s="17">
        <v>46.677602520000001</v>
      </c>
      <c r="IS72" s="17">
        <f t="shared" si="68"/>
        <v>111.22239748</v>
      </c>
      <c r="IT72" s="17">
        <f t="shared" si="69"/>
        <v>0.21557125079573597</v>
      </c>
      <c r="IU72" s="17">
        <f t="shared" si="70"/>
        <v>1.1811818612375999E-2</v>
      </c>
      <c r="IV72" s="17"/>
      <c r="IW72" s="17"/>
      <c r="IX72" s="17"/>
      <c r="IY72" s="17">
        <f t="shared" si="71"/>
        <v>4.6183016941234278</v>
      </c>
      <c r="IZ72" s="17">
        <f t="shared" si="72"/>
        <v>0.25305109891440924</v>
      </c>
      <c r="JA72" s="17"/>
      <c r="JB72" s="17"/>
      <c r="JC72" s="17"/>
      <c r="JD72" s="22">
        <v>44021</v>
      </c>
      <c r="JE72" s="17" t="s">
        <v>123</v>
      </c>
      <c r="JF72" s="17" t="s">
        <v>118</v>
      </c>
      <c r="JG72" s="17" t="s">
        <v>118</v>
      </c>
      <c r="JH72" s="17" t="s">
        <v>118</v>
      </c>
      <c r="JI72" s="17" t="s">
        <v>118</v>
      </c>
      <c r="JJ72" s="17">
        <v>0.20749395600000001</v>
      </c>
      <c r="JK72" s="17">
        <v>60</v>
      </c>
      <c r="JL72" s="17">
        <v>101.3</v>
      </c>
      <c r="JM72" s="17">
        <v>10.31031031</v>
      </c>
      <c r="JN72" s="17">
        <v>1.031031E-2</v>
      </c>
      <c r="JO72" s="17">
        <v>49.689689690000002</v>
      </c>
      <c r="JP72" s="17">
        <v>111.61031029999999</v>
      </c>
      <c r="JQ72" s="17" t="s">
        <v>118</v>
      </c>
      <c r="JR72" s="17" t="s">
        <v>118</v>
      </c>
      <c r="JS72" s="17"/>
      <c r="JT72" s="17"/>
      <c r="JU72" s="17"/>
      <c r="JV72" s="17" t="s">
        <v>118</v>
      </c>
      <c r="JW72" s="17" t="s">
        <v>118</v>
      </c>
      <c r="JX72" s="17"/>
      <c r="JY72" s="17"/>
      <c r="JZ72" s="17"/>
      <c r="KA72" s="17">
        <f t="shared" si="73"/>
        <v>566</v>
      </c>
      <c r="KB72" s="17">
        <f t="shared" si="41"/>
        <v>5.6599999999999999E-4</v>
      </c>
      <c r="KC72" s="17">
        <v>0.73080000000000001</v>
      </c>
      <c r="KD72" s="17">
        <v>0.66896500000000003</v>
      </c>
      <c r="KE72" s="17">
        <v>1.5064918001236201</v>
      </c>
      <c r="KF72" s="17">
        <f t="shared" si="94"/>
        <v>7.3649314179053486E-5</v>
      </c>
      <c r="KG72" s="17">
        <f t="shared" si="81"/>
        <v>13.012246321387542</v>
      </c>
      <c r="KH72" s="17">
        <v>0.21</v>
      </c>
      <c r="KI72" s="17">
        <v>0.99375999999999998</v>
      </c>
      <c r="KJ72" s="17">
        <v>0.58299319727891197</v>
      </c>
      <c r="KK72" s="17">
        <f t="shared" si="82"/>
        <v>1.2166461714285723E-5</v>
      </c>
      <c r="KL72" s="17">
        <f t="shared" si="83"/>
        <v>2.1495515396264531</v>
      </c>
      <c r="KM72" s="17">
        <v>7.6700000000000004E-2</v>
      </c>
      <c r="KN72" s="17">
        <v>0.21240000000000001</v>
      </c>
      <c r="KO72" s="17">
        <f t="shared" si="84"/>
        <v>0.28910000000000002</v>
      </c>
      <c r="KP72" s="17">
        <v>1.0474300000000001</v>
      </c>
      <c r="KQ72" s="17">
        <v>1.61295180722892</v>
      </c>
      <c r="KR72" s="17">
        <f t="shared" si="85"/>
        <v>4.8842118361897721E-5</v>
      </c>
      <c r="KS72" s="17">
        <f t="shared" si="86"/>
        <v>8.6293495339041915</v>
      </c>
      <c r="KT72" s="17">
        <v>6.2700000000000006E-2</v>
      </c>
      <c r="KU72" s="17">
        <v>1.0274399999999999</v>
      </c>
      <c r="KV72" s="17">
        <v>1.33858998144712</v>
      </c>
      <c r="KW72" s="17">
        <f t="shared" si="87"/>
        <v>8.6232619836734419E-6</v>
      </c>
      <c r="KX72" s="17">
        <f t="shared" si="88"/>
        <v>1.523544520083647</v>
      </c>
      <c r="KY72" s="17">
        <v>0.15229999999999999</v>
      </c>
      <c r="KZ72" s="17">
        <v>1.2798799999999999</v>
      </c>
      <c r="LA72" s="17">
        <v>0.71727748691099502</v>
      </c>
      <c r="LB72" s="17">
        <f t="shared" si="89"/>
        <v>1.3981583344502622E-5</v>
      </c>
      <c r="LC72" s="17">
        <f t="shared" si="90"/>
        <v>2.4702444071559402</v>
      </c>
      <c r="LD72" s="17">
        <f t="shared" si="91"/>
        <v>1.5726273958341298E-4</v>
      </c>
      <c r="LE72" s="17">
        <f t="shared" si="92"/>
        <v>27.784936322157769</v>
      </c>
      <c r="LF72" s="17" t="s">
        <v>118</v>
      </c>
      <c r="LG72" s="17" t="s">
        <v>118</v>
      </c>
    </row>
    <row r="73" spans="1:319" x14ac:dyDescent="0.35">
      <c r="A73" s="17">
        <v>35</v>
      </c>
      <c r="B73" s="17" t="s">
        <v>110</v>
      </c>
      <c r="C73" s="17" t="s">
        <v>129</v>
      </c>
      <c r="D73" s="17" t="s">
        <v>112</v>
      </c>
      <c r="E73" s="17" t="s">
        <v>130</v>
      </c>
      <c r="F73" s="17" t="s">
        <v>114</v>
      </c>
      <c r="G73" s="18">
        <v>44016</v>
      </c>
      <c r="H73" s="17" t="s">
        <v>115</v>
      </c>
      <c r="I73" s="17">
        <v>219.12</v>
      </c>
      <c r="J73" s="17">
        <v>0.98719999999999997</v>
      </c>
      <c r="K73" s="17">
        <v>0.51</v>
      </c>
      <c r="L73" s="17">
        <v>0.79630000000000001</v>
      </c>
      <c r="M73" s="17">
        <v>2.2934999999999999</v>
      </c>
      <c r="N73" s="17">
        <v>0.12659999999999999</v>
      </c>
      <c r="O73" s="17">
        <v>0.21360000000000001</v>
      </c>
      <c r="P73" s="17">
        <v>4.7699999999999999E-2</v>
      </c>
      <c r="Q73" s="17">
        <v>0.40839999999999999</v>
      </c>
      <c r="R73" s="17">
        <v>0.79630000000000001</v>
      </c>
      <c r="S73" s="17">
        <v>4.8</v>
      </c>
      <c r="T73" s="17">
        <v>7</v>
      </c>
      <c r="U73" s="17">
        <v>0</v>
      </c>
      <c r="V73" s="17">
        <v>1</v>
      </c>
      <c r="W73" s="17">
        <v>14</v>
      </c>
      <c r="X73" s="17">
        <v>33.4</v>
      </c>
      <c r="Y73" s="17" t="s">
        <v>116</v>
      </c>
      <c r="Z73" s="17">
        <v>2</v>
      </c>
      <c r="AA73" s="17">
        <v>13</v>
      </c>
      <c r="AB73" s="17">
        <v>2</v>
      </c>
      <c r="AC73" s="17" t="s">
        <v>137</v>
      </c>
      <c r="AD73" s="17"/>
      <c r="AE73" s="17"/>
      <c r="AF73" s="17">
        <v>9.1999999999999993</v>
      </c>
      <c r="AG73" s="17">
        <f t="shared" si="74"/>
        <v>221.96110210696921</v>
      </c>
      <c r="AH73" s="17">
        <f t="shared" si="59"/>
        <v>0.53185947101255682</v>
      </c>
      <c r="AI73" s="17">
        <v>14</v>
      </c>
      <c r="AJ73" s="17">
        <v>1.4972000000000001</v>
      </c>
      <c r="AK73" s="17">
        <v>327.34160000000003</v>
      </c>
      <c r="AL73" s="17">
        <v>30.232299999999999</v>
      </c>
      <c r="AM73" s="17">
        <v>0.29399999999999998</v>
      </c>
      <c r="AN73" s="17">
        <v>0.222</v>
      </c>
      <c r="AO73" s="17">
        <v>11.53</v>
      </c>
      <c r="AP73" s="17">
        <v>1.06</v>
      </c>
      <c r="AQ73" s="17">
        <v>0.127927928</v>
      </c>
      <c r="AR73" s="17">
        <v>0.12659999999999999</v>
      </c>
      <c r="AS73" s="17">
        <v>438.10730000000001</v>
      </c>
      <c r="AT73" s="17">
        <v>66.784800000000004</v>
      </c>
      <c r="AU73" s="17">
        <v>0.48520000000000002</v>
      </c>
      <c r="AV73" s="17">
        <v>0.81</v>
      </c>
      <c r="AW73" s="17">
        <v>4.5999999999999996</v>
      </c>
      <c r="AX73" s="17">
        <v>0.7</v>
      </c>
      <c r="AY73" s="17">
        <v>0.117530864</v>
      </c>
      <c r="AZ73" s="17">
        <v>0.21360000000000001</v>
      </c>
      <c r="BA73" s="17">
        <v>47.433500000000002</v>
      </c>
      <c r="BB73" s="17">
        <v>16.1905</v>
      </c>
      <c r="BC73" s="17">
        <v>1.0865</v>
      </c>
      <c r="BD73" s="17">
        <v>0.44</v>
      </c>
      <c r="BE73" s="17">
        <v>0.99</v>
      </c>
      <c r="BF73" s="17">
        <v>0.34</v>
      </c>
      <c r="BG73" s="17">
        <v>0.108409091</v>
      </c>
      <c r="BH73" s="17">
        <v>4.7699999999999999E-2</v>
      </c>
      <c r="BI73" s="17">
        <v>66.156000000000006</v>
      </c>
      <c r="BJ73" s="17">
        <v>38.909100000000002</v>
      </c>
      <c r="BK73" s="17">
        <v>1.8721000000000001</v>
      </c>
      <c r="BL73" s="17">
        <v>1.821</v>
      </c>
      <c r="BM73" s="17">
        <v>0.16</v>
      </c>
      <c r="BN73" s="17">
        <v>0.1</v>
      </c>
      <c r="BO73" s="17">
        <v>0.22427237799999999</v>
      </c>
      <c r="BP73" s="17">
        <v>0.40839999999999999</v>
      </c>
      <c r="BQ73" s="17">
        <f t="shared" si="75"/>
        <v>879.03840000000014</v>
      </c>
      <c r="BR73" s="17">
        <v>1.579</v>
      </c>
      <c r="BS73" s="17">
        <v>3.3702200000000002</v>
      </c>
      <c r="BT73" s="17">
        <v>2119.56</v>
      </c>
      <c r="BU73" s="17">
        <v>728.43</v>
      </c>
      <c r="BV73" s="17">
        <v>1.31874</v>
      </c>
      <c r="BW73" s="17">
        <v>2634.87</v>
      </c>
      <c r="BX73" s="17">
        <v>44.61</v>
      </c>
      <c r="BY73" s="17">
        <v>46.132362254591499</v>
      </c>
      <c r="BZ73" s="17">
        <v>2.82520582647245</v>
      </c>
      <c r="CA73" s="17">
        <v>16.3288500336247</v>
      </c>
      <c r="CB73" s="17">
        <v>1.544</v>
      </c>
      <c r="CC73" s="17">
        <v>2.516</v>
      </c>
      <c r="CD73" s="17">
        <v>1308.47</v>
      </c>
      <c r="CE73" s="17">
        <v>723.14</v>
      </c>
      <c r="CF73" s="17">
        <v>2.1158999999999999</v>
      </c>
      <c r="CG73" s="17">
        <v>4879.6099999999997</v>
      </c>
      <c r="CH73" s="17">
        <v>25.03</v>
      </c>
      <c r="CI73" s="17">
        <v>46.835492227979302</v>
      </c>
      <c r="CJ73" s="17">
        <v>1.6211139896373099</v>
      </c>
      <c r="CK73" s="17">
        <v>28.890930882940498</v>
      </c>
      <c r="CL73" s="17">
        <v>1.389</v>
      </c>
      <c r="CM73" s="17">
        <v>3.2192400000000001</v>
      </c>
      <c r="CN73" s="17">
        <v>1975.16</v>
      </c>
      <c r="CO73" s="17">
        <v>616.1</v>
      </c>
      <c r="CP73" s="17">
        <v>2.3807299999999998</v>
      </c>
      <c r="CQ73" s="17">
        <v>5633.47</v>
      </c>
      <c r="CR73" s="17">
        <v>13.64</v>
      </c>
      <c r="CS73" s="17">
        <v>44.355651547876199</v>
      </c>
      <c r="CT73" s="17">
        <v>0.98200143988480904</v>
      </c>
      <c r="CU73" s="17">
        <v>45.168621700879797</v>
      </c>
      <c r="CV73" s="17">
        <v>1.4419999999999999</v>
      </c>
      <c r="CW73" s="17">
        <v>3.0397050000000001</v>
      </c>
      <c r="CX73" s="17">
        <v>1804.04</v>
      </c>
      <c r="CY73" s="17">
        <v>650.76</v>
      </c>
      <c r="CZ73" s="17">
        <v>2.2179350000000002</v>
      </c>
      <c r="DA73" s="17">
        <v>5169.5649999999996</v>
      </c>
      <c r="DB73" s="17">
        <v>10.805</v>
      </c>
      <c r="DC73" s="17">
        <v>45.154244073590903</v>
      </c>
      <c r="DD73" s="17">
        <v>0.75005380939045196</v>
      </c>
      <c r="DE73" s="17">
        <v>60.205927472474599</v>
      </c>
      <c r="DF73" s="17">
        <v>1.0289999999999999</v>
      </c>
      <c r="DG73" s="17">
        <v>2.9295800000000001</v>
      </c>
      <c r="DH73" s="17">
        <v>1699.38</v>
      </c>
      <c r="DI73" s="17">
        <v>453.09</v>
      </c>
      <c r="DJ73" s="17">
        <v>1.28461</v>
      </c>
      <c r="DK73" s="17">
        <v>2539.58</v>
      </c>
      <c r="DL73" s="17">
        <v>7.87</v>
      </c>
      <c r="DM73" s="17">
        <v>44.032069970845498</v>
      </c>
      <c r="DN73" s="17">
        <v>0.76482021379980603</v>
      </c>
      <c r="DO73" s="17">
        <v>57.571791613723001</v>
      </c>
      <c r="DP73" s="17" t="s">
        <v>118</v>
      </c>
      <c r="DQ73" s="17" t="s">
        <v>118</v>
      </c>
      <c r="DR73" s="17" t="s">
        <v>118</v>
      </c>
      <c r="DS73" s="17" t="s">
        <v>118</v>
      </c>
      <c r="DT73" s="17" t="s">
        <v>118</v>
      </c>
      <c r="DU73" s="17" t="s">
        <v>118</v>
      </c>
      <c r="DV73" s="17" t="s">
        <v>118</v>
      </c>
      <c r="DW73" s="17" t="s">
        <v>118</v>
      </c>
      <c r="DX73" s="17" t="s">
        <v>118</v>
      </c>
      <c r="DY73" s="17" t="s">
        <v>118</v>
      </c>
      <c r="DZ73" s="17" t="s">
        <v>118</v>
      </c>
      <c r="EA73" s="17" t="s">
        <v>118</v>
      </c>
      <c r="EB73" s="17" t="s">
        <v>118</v>
      </c>
      <c r="EC73" s="17" t="s">
        <v>118</v>
      </c>
      <c r="ED73" s="17" t="s">
        <v>118</v>
      </c>
      <c r="EE73" s="17" t="s">
        <v>118</v>
      </c>
      <c r="EF73" s="17" t="s">
        <v>118</v>
      </c>
      <c r="EG73" s="17" t="s">
        <v>118</v>
      </c>
      <c r="EH73" s="17" t="s">
        <v>118</v>
      </c>
      <c r="EI73" s="17" t="s">
        <v>118</v>
      </c>
      <c r="EJ73" s="17" t="s">
        <v>118</v>
      </c>
      <c r="EK73" s="17" t="s">
        <v>118</v>
      </c>
      <c r="EL73" s="17" t="s">
        <v>118</v>
      </c>
      <c r="EM73" s="17" t="s">
        <v>118</v>
      </c>
      <c r="EN73" s="17" t="s">
        <v>118</v>
      </c>
      <c r="EO73" s="17" t="s">
        <v>118</v>
      </c>
      <c r="EP73" s="17" t="s">
        <v>118</v>
      </c>
      <c r="EQ73" s="17" t="s">
        <v>118</v>
      </c>
      <c r="ER73" s="17" t="s">
        <v>118</v>
      </c>
      <c r="ES73" s="17" t="s">
        <v>118</v>
      </c>
      <c r="ET73" s="17" t="s">
        <v>118</v>
      </c>
      <c r="EU73" s="17" t="s">
        <v>118</v>
      </c>
      <c r="EV73" s="17" t="s">
        <v>118</v>
      </c>
      <c r="EW73" s="17" t="s">
        <v>118</v>
      </c>
      <c r="EX73" s="17" t="s">
        <v>118</v>
      </c>
      <c r="EY73" s="17" t="s">
        <v>118</v>
      </c>
      <c r="EZ73" s="17" t="s">
        <v>118</v>
      </c>
      <c r="FA73" s="17" t="s">
        <v>118</v>
      </c>
      <c r="FB73" s="17" t="s">
        <v>118</v>
      </c>
      <c r="FC73" s="17" t="s">
        <v>118</v>
      </c>
      <c r="FD73" s="17">
        <v>0.78700000000000003</v>
      </c>
      <c r="FE73" s="17">
        <v>3.0227272727272698</v>
      </c>
      <c r="FF73" s="17">
        <v>3.1354728770235698</v>
      </c>
      <c r="FG73" s="19">
        <f t="shared" si="93"/>
        <v>1.9048636363636349</v>
      </c>
      <c r="FH73" s="17">
        <f t="shared" si="60"/>
        <v>4.1739371999999969E-2</v>
      </c>
      <c r="FI73" s="20">
        <v>43917</v>
      </c>
      <c r="FJ73" s="21" t="s">
        <v>119</v>
      </c>
      <c r="FK73" s="21">
        <v>75</v>
      </c>
      <c r="FL73" s="21">
        <v>32.5</v>
      </c>
      <c r="FM73" s="21">
        <v>75.14</v>
      </c>
      <c r="FN73" s="21">
        <v>0.34499999999999997</v>
      </c>
      <c r="FO73" s="84">
        <v>1.0855000000000001</v>
      </c>
      <c r="FP73" s="84">
        <v>0.41110000000000002</v>
      </c>
      <c r="FQ73" s="84">
        <v>0.56759999999999999</v>
      </c>
      <c r="FR73" s="21">
        <v>5.6355000000000004</v>
      </c>
      <c r="FS73" s="21">
        <v>2.5874999999999999E-2</v>
      </c>
      <c r="FT73" s="21">
        <f t="shared" si="76"/>
        <v>217.7971014492754</v>
      </c>
      <c r="FU73" s="17">
        <f t="shared" si="77"/>
        <v>8.1412500000000013E-2</v>
      </c>
      <c r="FV73" s="17">
        <f t="shared" si="78"/>
        <v>3.0832499999999999E-2</v>
      </c>
      <c r="FW73" s="17">
        <f t="shared" si="79"/>
        <v>4.2569999999999997E-2</v>
      </c>
      <c r="FX73" s="21">
        <f>FR73/(AR73+AZ73+AR74+AZ74)</f>
        <v>7.6289427372410996</v>
      </c>
      <c r="FY73" s="21">
        <f>FS73/(AR73+AZ73+AR74+AZ74)</f>
        <v>3.5027751455259236E-2</v>
      </c>
      <c r="FZ73" s="21">
        <f>FU73/(AR73+AZ73+AR74+AZ74)</f>
        <v>0.11021050494111279</v>
      </c>
      <c r="GA73" s="21">
        <f>FV73/(AR73+AZ73+AR74+AZ74)</f>
        <v>4.1738865574658182E-2</v>
      </c>
      <c r="GB73" s="21">
        <f>FW73/(AR73+AZ73+AR74+AZ74)</f>
        <v>5.7628265872478671E-2</v>
      </c>
      <c r="GC73" s="20">
        <v>43956</v>
      </c>
      <c r="GD73" s="21" t="s">
        <v>120</v>
      </c>
      <c r="GE73" s="21">
        <v>87.5</v>
      </c>
      <c r="GF73" s="21">
        <v>25</v>
      </c>
      <c r="GG73" s="21">
        <v>0.1013</v>
      </c>
      <c r="GH73" s="21">
        <v>6.0630000000000005E-4</v>
      </c>
      <c r="GI73" s="21">
        <f t="shared" si="45"/>
        <v>8.8637499999999996</v>
      </c>
      <c r="GJ73" s="21">
        <v>5.3051250000000001E-2</v>
      </c>
      <c r="GK73" s="17">
        <f t="shared" si="46"/>
        <v>167.07900379350156</v>
      </c>
      <c r="GL73" s="21">
        <f>GI73/(AR73+AZ73+AR74+AZ74)</f>
        <v>11.999120075808852</v>
      </c>
      <c r="GM73" s="21">
        <f>GJ73/(AR73+AZ73+AR74+AZ74)</f>
        <v>7.1817043454717747E-2</v>
      </c>
      <c r="GN73" s="22">
        <v>43971</v>
      </c>
      <c r="GO73" s="17" t="s">
        <v>121</v>
      </c>
      <c r="GP73" s="17">
        <v>110</v>
      </c>
      <c r="GQ73" s="17">
        <v>42.5</v>
      </c>
      <c r="GR73" s="23">
        <v>4.8681207704320668E-2</v>
      </c>
      <c r="GS73" s="23">
        <v>1.5629999999999999E-3</v>
      </c>
      <c r="GT73" s="24">
        <v>5.3549328474752738</v>
      </c>
      <c r="GU73" s="17">
        <v>0.17193</v>
      </c>
      <c r="GV73" s="17">
        <f t="shared" si="80"/>
        <v>31.14600620877842</v>
      </c>
      <c r="GW73" s="21">
        <f>GT73/(AR73+AZ73+AR74+AZ74)</f>
        <v>7.2491306991678268</v>
      </c>
      <c r="GX73" s="21">
        <f>GU73/(AR73+AZ73+AR74+AZ74)</f>
        <v>0.23274671720590226</v>
      </c>
      <c r="GY73" s="22">
        <v>44007</v>
      </c>
      <c r="GZ73" s="17" t="s">
        <v>122</v>
      </c>
      <c r="HA73" s="17">
        <v>440</v>
      </c>
      <c r="HB73" s="17">
        <v>49.5</v>
      </c>
      <c r="HC73" s="25">
        <v>4.1270000000000001E-2</v>
      </c>
      <c r="HD73" s="25">
        <v>6.2529999999999999E-3</v>
      </c>
      <c r="HE73" s="17">
        <v>18.158800000000003</v>
      </c>
      <c r="HF73" s="17">
        <v>2.7513200000000002</v>
      </c>
      <c r="HG73" s="17">
        <f t="shared" si="39"/>
        <v>6.6000319846473694</v>
      </c>
      <c r="HH73" s="21">
        <f>HE73/(AR73+AZ73+AR74+AZ74)</f>
        <v>24.582103695681607</v>
      </c>
      <c r="HI73" s="21">
        <f>HF73/(AR73+AZ73+AR74+AZ74)</f>
        <v>3.7245431162853664</v>
      </c>
      <c r="HJ73" s="22">
        <v>44016</v>
      </c>
      <c r="HK73" s="17" t="s">
        <v>123</v>
      </c>
      <c r="HL73" s="17">
        <v>0.78</v>
      </c>
      <c r="HM73" s="17">
        <v>12.355255</v>
      </c>
      <c r="HN73" s="17">
        <v>7.7999999999999999E-4</v>
      </c>
      <c r="HO73" s="17">
        <v>1.2355255000000001E-2</v>
      </c>
      <c r="HP73" s="17">
        <v>0.12951167699999999</v>
      </c>
      <c r="HQ73" s="17">
        <v>59</v>
      </c>
      <c r="HR73" s="17">
        <v>99.8</v>
      </c>
      <c r="HS73" s="17">
        <v>6.7650375939999998</v>
      </c>
      <c r="HT73" s="17">
        <f t="shared" si="61"/>
        <v>6.765037594E-3</v>
      </c>
      <c r="HU73" s="17">
        <v>52.234962410000001</v>
      </c>
      <c r="HV73" s="17">
        <f t="shared" si="62"/>
        <v>106.565037594</v>
      </c>
      <c r="HW73" s="17">
        <f t="shared" si="63"/>
        <v>8.312072932332E-2</v>
      </c>
      <c r="HX73" s="17">
        <f t="shared" si="64"/>
        <v>1.3166382135584564</v>
      </c>
      <c r="HY73" s="17">
        <v>9.2455827000000004E-2</v>
      </c>
      <c r="HZ73" s="17">
        <v>1.1346086120000001</v>
      </c>
      <c r="IA73" s="17">
        <v>4.6782050000000004E-3</v>
      </c>
      <c r="IB73" s="17">
        <f t="shared" si="65"/>
        <v>1.5912853286060209</v>
      </c>
      <c r="IC73" s="17">
        <f t="shared" si="66"/>
        <v>25.206071811136134</v>
      </c>
      <c r="ID73" s="17">
        <v>1.7699989119999999</v>
      </c>
      <c r="IE73" s="17">
        <v>21.721248750000001</v>
      </c>
      <c r="IF73" s="17">
        <v>8.9560801999999995E-2</v>
      </c>
      <c r="IG73" s="22">
        <v>44016</v>
      </c>
      <c r="IH73" s="17" t="s">
        <v>123</v>
      </c>
      <c r="II73" s="17">
        <v>0.1416</v>
      </c>
      <c r="IJ73" s="17">
        <v>2.896255</v>
      </c>
      <c r="IK73" s="17">
        <v>1.416E-4</v>
      </c>
      <c r="IL73" s="17">
        <v>2.8962549999999999E-3</v>
      </c>
      <c r="IM73" s="17">
        <v>0.163628472</v>
      </c>
      <c r="IN73" s="17">
        <v>61.7</v>
      </c>
      <c r="IO73" s="17">
        <v>100.3</v>
      </c>
      <c r="IP73" s="17">
        <v>8.6762029090000006</v>
      </c>
      <c r="IQ73" s="17">
        <f t="shared" si="67"/>
        <v>8.6762029090000012E-3</v>
      </c>
      <c r="IR73" s="17">
        <v>53.023797090000002</v>
      </c>
      <c r="IS73" s="17">
        <f t="shared" si="68"/>
        <v>108.97620290899999</v>
      </c>
      <c r="IT73" s="17">
        <f t="shared" si="69"/>
        <v>1.5431030331914401E-2</v>
      </c>
      <c r="IU73" s="17">
        <f t="shared" si="70"/>
        <v>0.3156228725562058</v>
      </c>
      <c r="IV73" s="17">
        <v>5.7517640000000002E-2</v>
      </c>
      <c r="IW73" s="17">
        <v>0.32102209900000001</v>
      </c>
      <c r="IX73" s="17">
        <v>5.699455E-3</v>
      </c>
      <c r="IY73" s="17">
        <f t="shared" si="71"/>
        <v>0.29102084684207968</v>
      </c>
      <c r="IZ73" s="17">
        <f t="shared" si="72"/>
        <v>5.9524758670240638</v>
      </c>
      <c r="JA73" s="17">
        <v>1.0847514330000001</v>
      </c>
      <c r="JB73" s="17">
        <v>6.054302335</v>
      </c>
      <c r="JC73" s="17">
        <v>0.107488632</v>
      </c>
      <c r="JD73" s="22">
        <v>44016</v>
      </c>
      <c r="JE73" s="17" t="s">
        <v>123</v>
      </c>
      <c r="JF73" s="17" t="s">
        <v>118</v>
      </c>
      <c r="JG73" s="17" t="s">
        <v>118</v>
      </c>
      <c r="JH73" s="17" t="s">
        <v>118</v>
      </c>
      <c r="JI73" s="17" t="s">
        <v>118</v>
      </c>
      <c r="JJ73" s="17">
        <v>0.202015113</v>
      </c>
      <c r="JK73" s="17">
        <v>59.3</v>
      </c>
      <c r="JL73" s="17">
        <v>101.2</v>
      </c>
      <c r="JM73" s="17">
        <v>9.9661777029999996</v>
      </c>
      <c r="JN73" s="17">
        <v>9.9661779999999991E-3</v>
      </c>
      <c r="JO73" s="17">
        <v>49.333822300000001</v>
      </c>
      <c r="JP73" s="17">
        <v>111.16617770000001</v>
      </c>
      <c r="JQ73" s="17" t="s">
        <v>118</v>
      </c>
      <c r="JR73" s="17" t="s">
        <v>118</v>
      </c>
      <c r="JS73" s="17" t="s">
        <v>118</v>
      </c>
      <c r="JT73" s="17" t="s">
        <v>118</v>
      </c>
      <c r="JU73" s="17" t="s">
        <v>118</v>
      </c>
      <c r="JV73" s="17" t="s">
        <v>118</v>
      </c>
      <c r="JW73" s="17" t="s">
        <v>118</v>
      </c>
      <c r="JX73" s="17" t="s">
        <v>118</v>
      </c>
      <c r="JY73" s="17" t="s">
        <v>118</v>
      </c>
      <c r="JZ73" s="17" t="s">
        <v>118</v>
      </c>
      <c r="KA73" s="17">
        <f t="shared" ref="KA73:KA76" si="95">3396 /2</f>
        <v>1698</v>
      </c>
      <c r="KB73" s="17">
        <f t="shared" si="41"/>
        <v>1.6980000000000001E-3</v>
      </c>
      <c r="KC73" s="17">
        <v>0.98719999999999997</v>
      </c>
      <c r="KD73" s="17">
        <v>1.31874</v>
      </c>
      <c r="KE73" s="17">
        <v>2.82520582647245</v>
      </c>
      <c r="KF73" s="17">
        <f t="shared" si="94"/>
        <v>3.6780228188777693E-4</v>
      </c>
      <c r="KG73" s="17">
        <f t="shared" si="81"/>
        <v>21.660911771953881</v>
      </c>
      <c r="KH73" s="17">
        <v>0.51</v>
      </c>
      <c r="KI73" s="17">
        <v>1.28461</v>
      </c>
      <c r="KJ73" s="17">
        <v>0.76482021379980603</v>
      </c>
      <c r="KK73" s="17">
        <f t="shared" si="82"/>
        <v>5.0107280437317818E-5</v>
      </c>
      <c r="KL73" s="17">
        <f t="shared" si="83"/>
        <v>2.9509588007843237</v>
      </c>
      <c r="KM73" s="17">
        <v>0.12659999999999999</v>
      </c>
      <c r="KN73" s="17">
        <v>0.21360000000000001</v>
      </c>
      <c r="KO73" s="17">
        <f t="shared" si="84"/>
        <v>0.3402</v>
      </c>
      <c r="KP73" s="17">
        <v>2.1158999999999999</v>
      </c>
      <c r="KQ73" s="17">
        <v>1.6211139896373099</v>
      </c>
      <c r="KR73" s="17">
        <f t="shared" si="85"/>
        <v>1.1669251538471532E-4</v>
      </c>
      <c r="KS73" s="17">
        <f t="shared" si="86"/>
        <v>6.8723507293707486</v>
      </c>
      <c r="KT73" s="17">
        <v>4.7699999999999999E-2</v>
      </c>
      <c r="KU73" s="17">
        <v>2.3807299999999998</v>
      </c>
      <c r="KV73" s="17">
        <v>0.98200143988480904</v>
      </c>
      <c r="KW73" s="17">
        <f t="shared" si="87"/>
        <v>1.1151688973650103E-5</v>
      </c>
      <c r="KX73" s="17">
        <f t="shared" si="88"/>
        <v>0.65675435651649605</v>
      </c>
      <c r="KY73" s="17">
        <v>0.40839999999999999</v>
      </c>
      <c r="KZ73" s="17">
        <v>2.2179350000000002</v>
      </c>
      <c r="LA73" s="17">
        <v>0.75005380939045196</v>
      </c>
      <c r="LB73" s="17">
        <f t="shared" si="89"/>
        <v>6.7940223129630024E-5</v>
      </c>
      <c r="LC73" s="17">
        <f t="shared" si="90"/>
        <v>4.0011909970335697</v>
      </c>
      <c r="LD73" s="17">
        <f t="shared" si="91"/>
        <v>6.1369398981309022E-4</v>
      </c>
      <c r="LE73" s="17">
        <f t="shared" si="92"/>
        <v>36.142166655659025</v>
      </c>
      <c r="LF73" s="17" t="s">
        <v>118</v>
      </c>
      <c r="LG73" s="17" t="s">
        <v>118</v>
      </c>
    </row>
    <row r="74" spans="1:319" x14ac:dyDescent="0.35">
      <c r="A74" s="17">
        <v>35</v>
      </c>
      <c r="B74" s="17" t="s">
        <v>124</v>
      </c>
      <c r="C74" s="17" t="s">
        <v>129</v>
      </c>
      <c r="D74" s="17" t="s">
        <v>112</v>
      </c>
      <c r="E74" s="17" t="s">
        <v>130</v>
      </c>
      <c r="F74" s="17" t="s">
        <v>114</v>
      </c>
      <c r="G74" s="18">
        <v>44016</v>
      </c>
      <c r="H74" s="17" t="s">
        <v>115</v>
      </c>
      <c r="I74" s="17">
        <v>367.57</v>
      </c>
      <c r="J74" s="17">
        <v>1.5157</v>
      </c>
      <c r="K74" s="17">
        <v>0.66</v>
      </c>
      <c r="L74" s="17">
        <v>1.1459999999999999</v>
      </c>
      <c r="M74" s="17">
        <v>3.3216999999999999</v>
      </c>
      <c r="N74" s="17">
        <v>0.1179</v>
      </c>
      <c r="O74" s="17">
        <v>0.28060000000000002</v>
      </c>
      <c r="P74" s="17">
        <v>0.16980000000000001</v>
      </c>
      <c r="Q74" s="17">
        <v>0.57769999999999999</v>
      </c>
      <c r="R74" s="17">
        <v>1.1459999999999999</v>
      </c>
      <c r="S74" s="17">
        <v>4.2</v>
      </c>
      <c r="T74" s="17">
        <v>8</v>
      </c>
      <c r="U74" s="17">
        <v>2</v>
      </c>
      <c r="V74" s="17">
        <v>1</v>
      </c>
      <c r="W74" s="17">
        <v>18.100000000000001</v>
      </c>
      <c r="X74" s="17">
        <v>45.4</v>
      </c>
      <c r="Y74" s="17" t="s">
        <v>116</v>
      </c>
      <c r="Z74" s="17">
        <v>2</v>
      </c>
      <c r="AA74" s="17">
        <v>15</v>
      </c>
      <c r="AB74" s="17">
        <v>2</v>
      </c>
      <c r="AC74" s="17" t="s">
        <v>165</v>
      </c>
      <c r="AD74" s="17">
        <v>6</v>
      </c>
      <c r="AE74" s="17"/>
      <c r="AF74" s="17">
        <v>13.9</v>
      </c>
      <c r="AG74" s="17">
        <f t="shared" si="74"/>
        <v>242.50841195487232</v>
      </c>
      <c r="AH74" s="17">
        <f t="shared" si="59"/>
        <v>0.52672703038102675</v>
      </c>
      <c r="AI74" s="17">
        <v>18.100000000000001</v>
      </c>
      <c r="AJ74" s="17">
        <v>2.1757</v>
      </c>
      <c r="AK74" s="17">
        <v>437.096</v>
      </c>
      <c r="AL74" s="17">
        <v>38.872999999999998</v>
      </c>
      <c r="AM74" s="17">
        <v>0.28310000000000002</v>
      </c>
      <c r="AN74" s="17">
        <v>0.27500000000000002</v>
      </c>
      <c r="AO74" s="17">
        <v>12.71</v>
      </c>
      <c r="AP74" s="17">
        <v>1.1299999999999999</v>
      </c>
      <c r="AQ74" s="17">
        <v>0.125090909</v>
      </c>
      <c r="AR74" s="17">
        <v>0.1179</v>
      </c>
      <c r="AS74" s="17">
        <v>570.52779999999996</v>
      </c>
      <c r="AT74" s="17">
        <v>70.804199999999994</v>
      </c>
      <c r="AU74" s="17">
        <v>0.39500000000000002</v>
      </c>
      <c r="AV74" s="17">
        <v>0.69899999999999995</v>
      </c>
      <c r="AW74" s="17">
        <v>5.74</v>
      </c>
      <c r="AX74" s="17">
        <v>0.71</v>
      </c>
      <c r="AY74" s="17">
        <v>0.142203147</v>
      </c>
      <c r="AZ74" s="17">
        <v>0.28060000000000002</v>
      </c>
      <c r="BA74" s="17">
        <v>412.45819999999998</v>
      </c>
      <c r="BB74" s="17">
        <v>98.341999999999999</v>
      </c>
      <c r="BC74" s="17">
        <v>0.75890000000000002</v>
      </c>
      <c r="BD74" s="17">
        <v>1.8660000000000001</v>
      </c>
      <c r="BE74" s="17">
        <v>2.4300000000000002</v>
      </c>
      <c r="BF74" s="17">
        <v>0.57999999999999996</v>
      </c>
      <c r="BG74" s="17">
        <v>9.0996784999999997E-2</v>
      </c>
      <c r="BH74" s="17">
        <v>0.16980000000000001</v>
      </c>
      <c r="BI74" s="17">
        <v>77.814899999999994</v>
      </c>
      <c r="BJ74" s="17">
        <v>56.096299999999999</v>
      </c>
      <c r="BK74" s="17">
        <v>2.2947000000000002</v>
      </c>
      <c r="BL74" s="17">
        <v>3.218</v>
      </c>
      <c r="BM74" s="17">
        <v>0.13</v>
      </c>
      <c r="BN74" s="17">
        <v>0.1</v>
      </c>
      <c r="BO74" s="17">
        <v>0.179521442</v>
      </c>
      <c r="BP74" s="17">
        <v>0.57769999999999999</v>
      </c>
      <c r="BQ74" s="17">
        <f t="shared" si="75"/>
        <v>1497.8969</v>
      </c>
      <c r="BR74" s="17">
        <v>1.429</v>
      </c>
      <c r="BS74" s="17">
        <v>3.3450000000000002</v>
      </c>
      <c r="BT74" s="17">
        <v>2095.41</v>
      </c>
      <c r="BU74" s="17">
        <v>646.9</v>
      </c>
      <c r="BV74" s="17">
        <v>1.32795</v>
      </c>
      <c r="BW74" s="17">
        <v>2660.6</v>
      </c>
      <c r="BX74" s="17">
        <v>41.37</v>
      </c>
      <c r="BY74" s="17">
        <v>45.269419174247702</v>
      </c>
      <c r="BZ74" s="17">
        <v>2.8950314905528298</v>
      </c>
      <c r="CA74" s="17">
        <v>15.6369349770365</v>
      </c>
      <c r="CB74" s="17">
        <v>1.2985</v>
      </c>
      <c r="CC74" s="17">
        <v>2.9172899999999999</v>
      </c>
      <c r="CD74" s="17">
        <v>1687.72</v>
      </c>
      <c r="CE74" s="17">
        <v>609.42499999999995</v>
      </c>
      <c r="CF74" s="17">
        <v>1.4269000000000001</v>
      </c>
      <c r="CG74" s="17">
        <v>2937.3150000000001</v>
      </c>
      <c r="CH74" s="17">
        <v>24.125</v>
      </c>
      <c r="CI74" s="17">
        <v>46.919587143111798</v>
      </c>
      <c r="CJ74" s="17">
        <v>1.85606253555086</v>
      </c>
      <c r="CK74" s="17">
        <v>25.279913721201801</v>
      </c>
      <c r="CL74" s="17">
        <v>1.482</v>
      </c>
      <c r="CM74" s="17">
        <v>2.9401600000000001</v>
      </c>
      <c r="CN74" s="17">
        <v>1709.43</v>
      </c>
      <c r="CO74" s="17">
        <v>686.11</v>
      </c>
      <c r="CP74" s="17">
        <v>1.8751500000000001</v>
      </c>
      <c r="CQ74" s="17">
        <v>4197.83</v>
      </c>
      <c r="CR74" s="17">
        <v>19.43</v>
      </c>
      <c r="CS74" s="17">
        <v>46.2962213225371</v>
      </c>
      <c r="CT74" s="17">
        <v>1.3110661268556001</v>
      </c>
      <c r="CU74" s="17">
        <v>35.311888831703598</v>
      </c>
      <c r="CV74" s="17">
        <v>1.411</v>
      </c>
      <c r="CW74" s="17">
        <v>3.07904</v>
      </c>
      <c r="CX74" s="17">
        <v>1841.48</v>
      </c>
      <c r="CY74" s="17">
        <v>641.67999999999995</v>
      </c>
      <c r="CZ74" s="17">
        <v>2.0181200000000001</v>
      </c>
      <c r="DA74" s="17">
        <v>4602.3100000000004</v>
      </c>
      <c r="DB74" s="17">
        <v>12.25</v>
      </c>
      <c r="DC74" s="17">
        <v>45.476966690290602</v>
      </c>
      <c r="DD74" s="17">
        <v>0.86817859673990105</v>
      </c>
      <c r="DE74" s="17">
        <v>52.382040816326501</v>
      </c>
      <c r="DF74" s="17">
        <v>1.359</v>
      </c>
      <c r="DG74" s="17">
        <v>3.1541700000000001</v>
      </c>
      <c r="DH74" s="17">
        <v>1913.06</v>
      </c>
      <c r="DI74" s="17">
        <v>487.32</v>
      </c>
      <c r="DJ74" s="17">
        <v>1.0893600000000001</v>
      </c>
      <c r="DK74" s="17">
        <v>1995.66</v>
      </c>
      <c r="DL74" s="17">
        <v>8.73</v>
      </c>
      <c r="DM74" s="17">
        <v>35.858719646799102</v>
      </c>
      <c r="DN74" s="17">
        <v>0.64238410596026496</v>
      </c>
      <c r="DO74" s="17">
        <v>55.821305841924399</v>
      </c>
      <c r="DP74" s="17" t="s">
        <v>118</v>
      </c>
      <c r="DQ74" s="17" t="s">
        <v>118</v>
      </c>
      <c r="DR74" s="17" t="s">
        <v>118</v>
      </c>
      <c r="DS74" s="17" t="s">
        <v>118</v>
      </c>
      <c r="DT74" s="17" t="s">
        <v>118</v>
      </c>
      <c r="DU74" s="17" t="s">
        <v>118</v>
      </c>
      <c r="DV74" s="17" t="s">
        <v>118</v>
      </c>
      <c r="DW74" s="17" t="s">
        <v>118</v>
      </c>
      <c r="DX74" s="17" t="s">
        <v>118</v>
      </c>
      <c r="DY74" s="17" t="s">
        <v>118</v>
      </c>
      <c r="DZ74" s="17" t="s">
        <v>118</v>
      </c>
      <c r="EA74" s="17" t="s">
        <v>118</v>
      </c>
      <c r="EB74" s="17" t="s">
        <v>118</v>
      </c>
      <c r="EC74" s="17" t="s">
        <v>118</v>
      </c>
      <c r="ED74" s="17" t="s">
        <v>118</v>
      </c>
      <c r="EE74" s="17" t="s">
        <v>118</v>
      </c>
      <c r="EF74" s="17" t="s">
        <v>118</v>
      </c>
      <c r="EG74" s="17" t="s">
        <v>118</v>
      </c>
      <c r="EH74" s="17" t="s">
        <v>118</v>
      </c>
      <c r="EI74" s="17" t="s">
        <v>118</v>
      </c>
      <c r="EJ74" s="17" t="s">
        <v>118</v>
      </c>
      <c r="EK74" s="17" t="s">
        <v>118</v>
      </c>
      <c r="EL74" s="17" t="s">
        <v>118</v>
      </c>
      <c r="EM74" s="17" t="s">
        <v>118</v>
      </c>
      <c r="EN74" s="17" t="s">
        <v>118</v>
      </c>
      <c r="EO74" s="17" t="s">
        <v>118</v>
      </c>
      <c r="EP74" s="17" t="s">
        <v>118</v>
      </c>
      <c r="EQ74" s="17" t="s">
        <v>118</v>
      </c>
      <c r="ER74" s="17" t="s">
        <v>118</v>
      </c>
      <c r="ES74" s="17" t="s">
        <v>118</v>
      </c>
      <c r="ET74" s="17" t="s">
        <v>118</v>
      </c>
      <c r="EU74" s="17" t="s">
        <v>118</v>
      </c>
      <c r="EV74" s="17" t="s">
        <v>118</v>
      </c>
      <c r="EW74" s="17" t="s">
        <v>118</v>
      </c>
      <c r="EX74" s="17" t="s">
        <v>118</v>
      </c>
      <c r="EY74" s="17" t="s">
        <v>118</v>
      </c>
      <c r="EZ74" s="17" t="s">
        <v>118</v>
      </c>
      <c r="FA74" s="17" t="s">
        <v>118</v>
      </c>
      <c r="FB74" s="17" t="s">
        <v>118</v>
      </c>
      <c r="FC74" s="17" t="s">
        <v>118</v>
      </c>
      <c r="FD74" s="17">
        <v>0.17877499999999999</v>
      </c>
      <c r="FE74" s="17" t="s">
        <v>118</v>
      </c>
      <c r="FF74" s="17">
        <v>1.8814285714285699</v>
      </c>
      <c r="FG74" s="19">
        <f t="shared" si="93"/>
        <v>0.17877499999999999</v>
      </c>
      <c r="FH74" s="17">
        <f t="shared" si="60"/>
        <v>6.5712326749999992E-3</v>
      </c>
      <c r="FI74" s="20">
        <v>43917</v>
      </c>
      <c r="FJ74" s="21" t="s">
        <v>119</v>
      </c>
      <c r="FK74" s="21">
        <v>75</v>
      </c>
      <c r="FL74" s="21">
        <v>32.5</v>
      </c>
      <c r="FM74" s="21">
        <v>75.14</v>
      </c>
      <c r="FN74" s="21">
        <v>0.34499999999999997</v>
      </c>
      <c r="FO74" s="84">
        <v>1.0855000000000001</v>
      </c>
      <c r="FP74" s="84">
        <v>0.41110000000000002</v>
      </c>
      <c r="FQ74" s="84">
        <v>0.56759999999999999</v>
      </c>
      <c r="FR74" s="21">
        <v>5.6355000000000004</v>
      </c>
      <c r="FS74" s="21">
        <v>2.5874999999999999E-2</v>
      </c>
      <c r="FT74" s="21">
        <f t="shared" si="76"/>
        <v>217.7971014492754</v>
      </c>
      <c r="FU74" s="17">
        <f t="shared" si="77"/>
        <v>8.1412500000000013E-2</v>
      </c>
      <c r="FV74" s="17">
        <f t="shared" si="78"/>
        <v>3.0832499999999999E-2</v>
      </c>
      <c r="FW74" s="17">
        <f t="shared" si="79"/>
        <v>4.2569999999999997E-2</v>
      </c>
      <c r="FX74" s="21">
        <f>FR74/(AR73+AZ73+AR74+AZ74)</f>
        <v>7.6289427372410996</v>
      </c>
      <c r="FY74" s="21">
        <f>FS74/(AR73+AZ73+AR74+AZ74)</f>
        <v>3.5027751455259236E-2</v>
      </c>
      <c r="FZ74" s="21">
        <f>FU74/(AR73+AZ73+AR74+AZ74)</f>
        <v>0.11021050494111279</v>
      </c>
      <c r="GA74" s="21">
        <f>FV74/(AR73+AZ73+AR74+AZ74)</f>
        <v>4.1738865574658182E-2</v>
      </c>
      <c r="GB74" s="21">
        <f>FW74/(AR73+AZ73+AR74+AZ74)</f>
        <v>5.7628265872478671E-2</v>
      </c>
      <c r="GC74" s="20">
        <v>43956</v>
      </c>
      <c r="GD74" s="21" t="s">
        <v>120</v>
      </c>
      <c r="GE74" s="21">
        <v>87.5</v>
      </c>
      <c r="GF74" s="21">
        <v>25</v>
      </c>
      <c r="GG74" s="21">
        <v>0.1013</v>
      </c>
      <c r="GH74" s="21">
        <v>6.0630000000000005E-4</v>
      </c>
      <c r="GI74" s="21">
        <f t="shared" si="45"/>
        <v>8.8637499999999996</v>
      </c>
      <c r="GJ74" s="21">
        <v>5.3051250000000001E-2</v>
      </c>
      <c r="GK74" s="17">
        <f t="shared" si="46"/>
        <v>167.07900379350156</v>
      </c>
      <c r="GL74" s="21">
        <f>GI74/(AR73+AZ73+AR74+AZ74)</f>
        <v>11.999120075808852</v>
      </c>
      <c r="GM74" s="21">
        <f>GJ74/(AR73+AZ73+AR74+AZ74)</f>
        <v>7.1817043454717747E-2</v>
      </c>
      <c r="GN74" s="22">
        <v>43971</v>
      </c>
      <c r="GO74" s="17" t="s">
        <v>121</v>
      </c>
      <c r="GP74" s="17">
        <v>110</v>
      </c>
      <c r="GQ74" s="17">
        <v>42.5</v>
      </c>
      <c r="GR74" s="23">
        <v>4.8681207704320668E-2</v>
      </c>
      <c r="GS74" s="23">
        <v>1.5629999999999999E-3</v>
      </c>
      <c r="GT74" s="24">
        <v>5.3549328474752738</v>
      </c>
      <c r="GU74" s="17">
        <v>0.17193</v>
      </c>
      <c r="GV74" s="17">
        <f t="shared" si="80"/>
        <v>31.14600620877842</v>
      </c>
      <c r="GW74" s="21">
        <f>GT74/(AR73+AZ73+AR74+AZ74)</f>
        <v>7.2491306991678268</v>
      </c>
      <c r="GX74" s="21">
        <f>GU74/(AR73+AZ73+AR74+AZ74)</f>
        <v>0.23274671720590226</v>
      </c>
      <c r="GY74" s="22">
        <v>44007</v>
      </c>
      <c r="GZ74" s="17" t="s">
        <v>122</v>
      </c>
      <c r="HA74" s="17">
        <v>440</v>
      </c>
      <c r="HB74" s="17">
        <v>49.5</v>
      </c>
      <c r="HC74" s="25">
        <v>4.1270000000000001E-2</v>
      </c>
      <c r="HD74" s="25">
        <v>6.2529999999999999E-3</v>
      </c>
      <c r="HE74" s="17">
        <v>18.158800000000003</v>
      </c>
      <c r="HF74" s="17">
        <v>2.7513200000000002</v>
      </c>
      <c r="HG74" s="17">
        <f t="shared" si="39"/>
        <v>6.6000319846473694</v>
      </c>
      <c r="HH74" s="21">
        <f>HE74/(AR73+AZ73+AR74+AZ74)</f>
        <v>24.582103695681607</v>
      </c>
      <c r="HI74" s="21">
        <f>HF74/(AR73+AZ73+AR74+AZ74)</f>
        <v>3.7245431162853664</v>
      </c>
      <c r="HJ74" s="22">
        <v>44016</v>
      </c>
      <c r="HK74" s="17" t="s">
        <v>123</v>
      </c>
      <c r="HL74" s="17">
        <v>1.151</v>
      </c>
      <c r="HM74" s="17">
        <v>17.995255</v>
      </c>
      <c r="HN74" s="17">
        <v>1.1509999999999999E-3</v>
      </c>
      <c r="HO74" s="17">
        <v>1.7995255000000002E-2</v>
      </c>
      <c r="HP74" s="17">
        <v>0.13853211000000001</v>
      </c>
      <c r="HQ74" s="17">
        <v>58.1</v>
      </c>
      <c r="HR74" s="17">
        <v>100.2</v>
      </c>
      <c r="HS74" s="17">
        <v>7.0693795330000002</v>
      </c>
      <c r="HT74" s="17">
        <f t="shared" si="61"/>
        <v>7.0693795329999998E-3</v>
      </c>
      <c r="HU74" s="17">
        <v>51.030620470000002</v>
      </c>
      <c r="HV74" s="17">
        <f t="shared" si="62"/>
        <v>107.26937953300001</v>
      </c>
      <c r="HW74" s="17">
        <f t="shared" si="63"/>
        <v>0.12346705584248301</v>
      </c>
      <c r="HX74" s="17">
        <f t="shared" si="64"/>
        <v>1.9303398383881161</v>
      </c>
      <c r="HY74" s="17"/>
      <c r="HZ74" s="17"/>
      <c r="IA74" s="17"/>
      <c r="IB74" s="17">
        <f t="shared" si="65"/>
        <v>2.4194700104629749</v>
      </c>
      <c r="IC74" s="17">
        <f t="shared" si="66"/>
        <v>37.827089316363079</v>
      </c>
      <c r="ID74" s="17"/>
      <c r="IE74" s="17"/>
      <c r="IF74" s="17"/>
      <c r="IG74" s="22">
        <v>44016</v>
      </c>
      <c r="IH74" s="17" t="s">
        <v>123</v>
      </c>
      <c r="II74" s="17">
        <v>0.91500000000000004</v>
      </c>
      <c r="IJ74" s="17">
        <v>3.7922549999999999</v>
      </c>
      <c r="IK74" s="17">
        <v>9.1500000000000001E-4</v>
      </c>
      <c r="IL74" s="17">
        <v>3.792255E-3</v>
      </c>
      <c r="IM74" s="17">
        <v>0.18190805700000001</v>
      </c>
      <c r="IN74" s="17">
        <v>59.5</v>
      </c>
      <c r="IO74" s="17">
        <v>99.6</v>
      </c>
      <c r="IP74" s="17">
        <v>9.1576746129999993</v>
      </c>
      <c r="IQ74" s="17">
        <f t="shared" si="67"/>
        <v>9.157674612999999E-3</v>
      </c>
      <c r="IR74" s="17">
        <v>50.342325389999999</v>
      </c>
      <c r="IS74" s="17">
        <f t="shared" si="68"/>
        <v>108.75767461299999</v>
      </c>
      <c r="IT74" s="17">
        <f t="shared" si="69"/>
        <v>9.9513272270895001E-2</v>
      </c>
      <c r="IU74" s="17">
        <f t="shared" si="70"/>
        <v>0.4124368353395223</v>
      </c>
      <c r="IV74" s="17"/>
      <c r="IW74" s="17"/>
      <c r="IX74" s="17"/>
      <c r="IY74" s="17">
        <f t="shared" si="71"/>
        <v>1.9767317361677201</v>
      </c>
      <c r="IZ74" s="17">
        <f t="shared" si="72"/>
        <v>8.1926456941428611</v>
      </c>
      <c r="JA74" s="17"/>
      <c r="JB74" s="17"/>
      <c r="JC74" s="17"/>
      <c r="JD74" s="22">
        <v>44016</v>
      </c>
      <c r="JE74" s="17" t="s">
        <v>123</v>
      </c>
      <c r="JF74" s="17" t="s">
        <v>118</v>
      </c>
      <c r="JG74" s="17" t="s">
        <v>118</v>
      </c>
      <c r="JH74" s="17" t="s">
        <v>118</v>
      </c>
      <c r="JI74" s="17" t="s">
        <v>118</v>
      </c>
      <c r="JJ74" s="17">
        <v>0.202015113</v>
      </c>
      <c r="JK74" s="17">
        <v>59.3</v>
      </c>
      <c r="JL74" s="17">
        <v>101.2</v>
      </c>
      <c r="JM74" s="17">
        <v>9.9661777029999996</v>
      </c>
      <c r="JN74" s="17">
        <v>9.9661779999999991E-3</v>
      </c>
      <c r="JO74" s="17">
        <v>49.333822300000001</v>
      </c>
      <c r="JP74" s="17">
        <v>111.16617770000001</v>
      </c>
      <c r="JQ74" s="17" t="s">
        <v>118</v>
      </c>
      <c r="JR74" s="17" t="s">
        <v>118</v>
      </c>
      <c r="JS74" s="17"/>
      <c r="JT74" s="17"/>
      <c r="JU74" s="17"/>
      <c r="JV74" s="17" t="s">
        <v>118</v>
      </c>
      <c r="JW74" s="17" t="s">
        <v>118</v>
      </c>
      <c r="JX74" s="17"/>
      <c r="JY74" s="17"/>
      <c r="JZ74" s="17"/>
      <c r="KA74" s="17">
        <f t="shared" si="95"/>
        <v>1698</v>
      </c>
      <c r="KB74" s="17">
        <f t="shared" si="41"/>
        <v>1.6980000000000001E-3</v>
      </c>
      <c r="KC74" s="17">
        <v>1.5157</v>
      </c>
      <c r="KD74" s="17">
        <v>1.32795</v>
      </c>
      <c r="KE74" s="17">
        <v>2.8950314905528298</v>
      </c>
      <c r="KF74" s="17">
        <f t="shared" si="94"/>
        <v>5.8270435777851566E-4</v>
      </c>
      <c r="KG74" s="17">
        <f t="shared" si="81"/>
        <v>34.317099986956158</v>
      </c>
      <c r="KH74" s="17">
        <v>0.66</v>
      </c>
      <c r="KI74" s="17">
        <v>1.0893600000000001</v>
      </c>
      <c r="KJ74" s="17">
        <v>0.64238410596026496</v>
      </c>
      <c r="KK74" s="17">
        <f t="shared" si="82"/>
        <v>4.6185978278145706E-5</v>
      </c>
      <c r="KL74" s="17">
        <f t="shared" si="83"/>
        <v>2.7200222778648824</v>
      </c>
      <c r="KM74" s="17">
        <v>0.1179</v>
      </c>
      <c r="KN74" s="17">
        <v>0.28060000000000002</v>
      </c>
      <c r="KO74" s="17">
        <f t="shared" si="84"/>
        <v>0.39850000000000002</v>
      </c>
      <c r="KP74" s="17">
        <v>1.4269000000000001</v>
      </c>
      <c r="KQ74" s="17">
        <v>1.85606253555086</v>
      </c>
      <c r="KR74" s="17">
        <f t="shared" si="85"/>
        <v>1.0553936293430427E-4</v>
      </c>
      <c r="KS74" s="17">
        <f t="shared" si="86"/>
        <v>6.2155101845880019</v>
      </c>
      <c r="KT74" s="17">
        <v>0.16980000000000001</v>
      </c>
      <c r="KU74" s="17">
        <v>1.8751500000000001</v>
      </c>
      <c r="KV74" s="17">
        <v>1.3110661268556001</v>
      </c>
      <c r="KW74" s="17">
        <f t="shared" si="87"/>
        <v>4.1744407099190274E-5</v>
      </c>
      <c r="KX74" s="17">
        <f t="shared" si="88"/>
        <v>2.4584456477732788</v>
      </c>
      <c r="KY74" s="17">
        <v>0.57769999999999999</v>
      </c>
      <c r="KZ74" s="17">
        <v>2.0181200000000001</v>
      </c>
      <c r="LA74" s="17">
        <v>0.86817859673990105</v>
      </c>
      <c r="LB74" s="17">
        <f t="shared" si="89"/>
        <v>1.0121815782423815E-4</v>
      </c>
      <c r="LC74" s="17">
        <f t="shared" si="90"/>
        <v>5.9610222511329889</v>
      </c>
      <c r="LD74" s="17">
        <f t="shared" si="91"/>
        <v>8.7739226391439409E-4</v>
      </c>
      <c r="LE74" s="17">
        <f t="shared" si="92"/>
        <v>51.672100348315318</v>
      </c>
      <c r="LF74" s="17" t="s">
        <v>118</v>
      </c>
      <c r="LG74" s="17" t="s">
        <v>118</v>
      </c>
    </row>
    <row r="75" spans="1:319" x14ac:dyDescent="0.35">
      <c r="A75" s="17">
        <v>36</v>
      </c>
      <c r="B75" s="17" t="s">
        <v>110</v>
      </c>
      <c r="C75" s="17" t="s">
        <v>148</v>
      </c>
      <c r="D75" s="17" t="s">
        <v>112</v>
      </c>
      <c r="E75" s="17" t="s">
        <v>130</v>
      </c>
      <c r="F75" s="17" t="s">
        <v>106</v>
      </c>
      <c r="G75" s="18">
        <v>44014</v>
      </c>
      <c r="H75" s="17" t="s">
        <v>115</v>
      </c>
      <c r="I75" s="17">
        <v>814.19</v>
      </c>
      <c r="J75" s="17">
        <v>4.8943000000000003</v>
      </c>
      <c r="K75" s="17">
        <v>2.23</v>
      </c>
      <c r="L75" s="17">
        <v>3.1099000000000001</v>
      </c>
      <c r="M75" s="17">
        <v>10.2342</v>
      </c>
      <c r="N75" s="17">
        <v>0.7208</v>
      </c>
      <c r="O75" s="17">
        <v>0.64690000000000003</v>
      </c>
      <c r="P75" s="17">
        <v>0.3478</v>
      </c>
      <c r="Q75" s="17">
        <v>1.3944000000000001</v>
      </c>
      <c r="R75" s="17">
        <v>3.1099000000000001</v>
      </c>
      <c r="S75" s="17">
        <v>5</v>
      </c>
      <c r="T75" s="17">
        <v>7</v>
      </c>
      <c r="U75" s="17">
        <v>4</v>
      </c>
      <c r="V75" s="17">
        <v>0</v>
      </c>
      <c r="W75" s="17">
        <v>24.3</v>
      </c>
      <c r="X75" s="17">
        <v>33.700000000000003</v>
      </c>
      <c r="Y75" s="17" t="s">
        <v>166</v>
      </c>
      <c r="Z75" s="17">
        <v>2</v>
      </c>
      <c r="AA75" s="17">
        <v>14</v>
      </c>
      <c r="AB75" s="17">
        <v>0</v>
      </c>
      <c r="AC75" s="17" t="s">
        <v>139</v>
      </c>
      <c r="AD75" s="17">
        <v>5</v>
      </c>
      <c r="AE75" s="17"/>
      <c r="AF75" s="17">
        <v>19.3</v>
      </c>
      <c r="AG75" s="17">
        <f t="shared" si="74"/>
        <v>166.35473918640051</v>
      </c>
      <c r="AH75" s="17">
        <f t="shared" si="59"/>
        <v>0.43652007916567243</v>
      </c>
      <c r="AI75" s="17">
        <v>24.3</v>
      </c>
      <c r="AJ75" s="17">
        <v>7.1242999999999999</v>
      </c>
      <c r="AK75" s="17">
        <v>372.21539999999999</v>
      </c>
      <c r="AL75" s="17">
        <v>37.144199999999998</v>
      </c>
      <c r="AM75" s="17">
        <v>0.31759999999999999</v>
      </c>
      <c r="AN75" s="17">
        <v>0.29499999999999998</v>
      </c>
      <c r="AO75" s="17">
        <v>8.2200000000000006</v>
      </c>
      <c r="AP75" s="17">
        <v>0.82</v>
      </c>
      <c r="AQ75" s="17">
        <v>0.153559322</v>
      </c>
      <c r="AR75" s="17">
        <v>0.7208</v>
      </c>
      <c r="AS75" s="17">
        <v>567.6848</v>
      </c>
      <c r="AT75" s="17">
        <v>98.035200000000003</v>
      </c>
      <c r="AU75" s="17">
        <v>0.54969999999999997</v>
      </c>
      <c r="AV75" s="17">
        <v>1.347</v>
      </c>
      <c r="AW75" s="17">
        <v>3.68</v>
      </c>
      <c r="AX75" s="17">
        <v>0.64</v>
      </c>
      <c r="AY75" s="17">
        <v>0.114476615</v>
      </c>
      <c r="AZ75" s="17">
        <v>0.64690000000000003</v>
      </c>
      <c r="BA75" s="17" t="s">
        <v>118</v>
      </c>
      <c r="BB75" s="17" t="s">
        <v>118</v>
      </c>
      <c r="BC75" s="17" t="s">
        <v>118</v>
      </c>
      <c r="BD75" s="17" t="s">
        <v>118</v>
      </c>
      <c r="BE75" s="17" t="s">
        <v>118</v>
      </c>
      <c r="BF75" s="17" t="s">
        <v>118</v>
      </c>
      <c r="BG75" s="17" t="s">
        <v>118</v>
      </c>
      <c r="BH75" s="17" t="s">
        <v>118</v>
      </c>
      <c r="BI75" s="17">
        <v>66.1357</v>
      </c>
      <c r="BJ75" s="17">
        <v>62.2729</v>
      </c>
      <c r="BK75" s="17">
        <v>2.9971999999999999</v>
      </c>
      <c r="BL75" s="17">
        <v>4.6660000000000004</v>
      </c>
      <c r="BM75" s="17">
        <v>0.05</v>
      </c>
      <c r="BN75" s="17">
        <v>0.04</v>
      </c>
      <c r="BO75" s="17">
        <v>0.29884269200000002</v>
      </c>
      <c r="BP75" s="17">
        <v>1.3944000000000001</v>
      </c>
      <c r="BQ75" s="17" t="e">
        <f t="shared" si="75"/>
        <v>#VALUE!</v>
      </c>
      <c r="BR75" s="17">
        <v>1.284</v>
      </c>
      <c r="BS75" s="17">
        <v>3.3276400000000002</v>
      </c>
      <c r="BT75" s="17">
        <v>2078.79</v>
      </c>
      <c r="BU75" s="17">
        <v>597.32000000000005</v>
      </c>
      <c r="BV75" s="17">
        <v>0.7298</v>
      </c>
      <c r="BW75" s="17">
        <v>999.62</v>
      </c>
      <c r="BX75" s="17">
        <v>24.42</v>
      </c>
      <c r="BY75" s="17">
        <v>46.520249221183803</v>
      </c>
      <c r="BZ75" s="17">
        <v>1.9018691588784999</v>
      </c>
      <c r="CA75" s="17">
        <v>24.460278460278499</v>
      </c>
      <c r="CB75" s="17">
        <v>1.421</v>
      </c>
      <c r="CC75" s="17">
        <v>3.14052</v>
      </c>
      <c r="CD75" s="17">
        <v>1900.05</v>
      </c>
      <c r="CE75" s="17">
        <v>647.01</v>
      </c>
      <c r="CF75" s="17">
        <v>0.87904000000000004</v>
      </c>
      <c r="CG75" s="17">
        <v>1412.18</v>
      </c>
      <c r="CH75" s="17">
        <v>27.8</v>
      </c>
      <c r="CI75" s="17">
        <v>45.532019704433502</v>
      </c>
      <c r="CJ75" s="17">
        <v>1.9563687543983099</v>
      </c>
      <c r="CK75" s="17">
        <v>23.2737410071942</v>
      </c>
      <c r="CL75" s="17">
        <v>1.4950000000000001</v>
      </c>
      <c r="CM75" s="17">
        <v>3.3301099999999999</v>
      </c>
      <c r="CN75" s="17">
        <v>2081.16</v>
      </c>
      <c r="CO75" s="17">
        <v>606.63</v>
      </c>
      <c r="CP75" s="17">
        <v>0.99858000000000002</v>
      </c>
      <c r="CQ75" s="17">
        <v>1743.51</v>
      </c>
      <c r="CR75" s="17">
        <v>16.88</v>
      </c>
      <c r="CS75" s="17">
        <v>40.577257525083603</v>
      </c>
      <c r="CT75" s="17">
        <v>1.1290969899665599</v>
      </c>
      <c r="CU75" s="17">
        <v>35.937796208530798</v>
      </c>
      <c r="CV75" s="17">
        <v>0.95</v>
      </c>
      <c r="CW75" s="17">
        <v>3.2958599999999998</v>
      </c>
      <c r="CX75" s="17">
        <v>2048.39</v>
      </c>
      <c r="CY75" s="17">
        <v>534.21</v>
      </c>
      <c r="CZ75" s="17">
        <v>1.1642399999999999</v>
      </c>
      <c r="DA75" s="17">
        <v>2204</v>
      </c>
      <c r="DB75" s="17">
        <v>8.77</v>
      </c>
      <c r="DC75" s="17">
        <v>56.232631578947398</v>
      </c>
      <c r="DD75" s="17">
        <v>0.92315789473684196</v>
      </c>
      <c r="DE75" s="17">
        <v>60.913340935005699</v>
      </c>
      <c r="DF75" s="17">
        <v>1.155</v>
      </c>
      <c r="DG75" s="17">
        <v>3.3946399999999999</v>
      </c>
      <c r="DH75" s="17">
        <v>2142.96</v>
      </c>
      <c r="DI75" s="17">
        <v>517.28</v>
      </c>
      <c r="DJ75" s="17">
        <v>0.59606999999999999</v>
      </c>
      <c r="DK75" s="17">
        <v>631.03</v>
      </c>
      <c r="DL75" s="17">
        <v>7.24</v>
      </c>
      <c r="DM75" s="17">
        <v>44.786147186147197</v>
      </c>
      <c r="DN75" s="17">
        <v>0.62683982683982697</v>
      </c>
      <c r="DO75" s="17">
        <v>71.447513812154696</v>
      </c>
      <c r="DP75" s="17">
        <v>13.7005</v>
      </c>
      <c r="DQ75" s="17">
        <v>1.0927549999999999</v>
      </c>
      <c r="DR75" s="17">
        <v>-11.805</v>
      </c>
      <c r="DS75" s="17">
        <v>9.7149999999999999</v>
      </c>
      <c r="DT75" s="17">
        <v>0.45312000000000002</v>
      </c>
      <c r="DU75" s="17">
        <v>238.13499999999999</v>
      </c>
      <c r="DV75" s="17">
        <v>3.42</v>
      </c>
      <c r="DW75" s="17">
        <v>7.2110000543570904E-2</v>
      </c>
      <c r="DX75" s="17">
        <v>2.3886629643871601E-2</v>
      </c>
      <c r="DY75" s="17">
        <v>3.4219443133553602</v>
      </c>
      <c r="DZ75" s="17" t="s">
        <v>118</v>
      </c>
      <c r="EA75" s="17" t="s">
        <v>118</v>
      </c>
      <c r="EB75" s="17" t="s">
        <v>118</v>
      </c>
      <c r="EC75" s="17" t="s">
        <v>118</v>
      </c>
      <c r="ED75" s="17" t="s">
        <v>118</v>
      </c>
      <c r="EE75" s="17" t="s">
        <v>118</v>
      </c>
      <c r="EF75" s="17" t="s">
        <v>118</v>
      </c>
      <c r="EG75" s="17" t="s">
        <v>118</v>
      </c>
      <c r="EH75" s="17" t="s">
        <v>118</v>
      </c>
      <c r="EI75" s="17" t="s">
        <v>118</v>
      </c>
      <c r="EJ75" s="17" t="s">
        <v>118</v>
      </c>
      <c r="EK75" s="17" t="s">
        <v>118</v>
      </c>
      <c r="EL75" s="17" t="s">
        <v>118</v>
      </c>
      <c r="EM75" s="17" t="s">
        <v>118</v>
      </c>
      <c r="EN75" s="17" t="s">
        <v>118</v>
      </c>
      <c r="EO75" s="17" t="s">
        <v>118</v>
      </c>
      <c r="EP75" s="17" t="s">
        <v>118</v>
      </c>
      <c r="EQ75" s="17" t="s">
        <v>118</v>
      </c>
      <c r="ER75" s="17" t="s">
        <v>118</v>
      </c>
      <c r="ES75" s="17" t="s">
        <v>118</v>
      </c>
      <c r="ET75" s="17" t="s">
        <v>118</v>
      </c>
      <c r="EU75" s="17" t="s">
        <v>118</v>
      </c>
      <c r="EV75" s="17" t="s">
        <v>118</v>
      </c>
      <c r="EW75" s="17" t="s">
        <v>118</v>
      </c>
      <c r="EX75" s="17" t="s">
        <v>118</v>
      </c>
      <c r="EY75" s="17" t="s">
        <v>118</v>
      </c>
      <c r="EZ75" s="17" t="s">
        <v>118</v>
      </c>
      <c r="FA75" s="17" t="s">
        <v>118</v>
      </c>
      <c r="FB75" s="17" t="s">
        <v>118</v>
      </c>
      <c r="FC75" s="17" t="s">
        <v>118</v>
      </c>
      <c r="FD75" s="17">
        <v>1.22166666666667</v>
      </c>
      <c r="FE75" s="17" t="s">
        <v>118</v>
      </c>
      <c r="FF75" s="17">
        <v>0.99250000000000005</v>
      </c>
      <c r="FG75" s="19">
        <f t="shared" si="93"/>
        <v>1.22166666666667</v>
      </c>
      <c r="FH75" s="17">
        <f t="shared" si="60"/>
        <v>9.9466878333333605E-2</v>
      </c>
      <c r="FI75" s="20">
        <v>43917</v>
      </c>
      <c r="FJ75" s="21" t="s">
        <v>119</v>
      </c>
      <c r="FK75" s="21">
        <v>75</v>
      </c>
      <c r="FL75" s="21">
        <v>24</v>
      </c>
      <c r="FM75" s="21">
        <v>11.944000000000001</v>
      </c>
      <c r="FN75" s="21">
        <v>1.575</v>
      </c>
      <c r="FO75" s="84">
        <v>0.84050000000000002</v>
      </c>
      <c r="FP75" s="84">
        <v>10.4373</v>
      </c>
      <c r="FQ75" s="84">
        <v>2.3400000000000001E-2</v>
      </c>
      <c r="FR75" s="21">
        <v>0.89580000000000004</v>
      </c>
      <c r="FS75" s="21">
        <v>0.11812499999999999</v>
      </c>
      <c r="FT75" s="21">
        <f t="shared" si="76"/>
        <v>7.5834920634920646</v>
      </c>
      <c r="FU75" s="17">
        <f t="shared" si="77"/>
        <v>6.3037499999999996E-2</v>
      </c>
      <c r="FV75" s="17">
        <f t="shared" si="78"/>
        <v>0.78279750000000003</v>
      </c>
      <c r="FW75" s="17">
        <f t="shared" si="79"/>
        <v>1.755E-3</v>
      </c>
      <c r="FX75" s="21">
        <f>FR75/(AR75+AZ75+AR76+AZ76)</f>
        <v>0.42834600487734903</v>
      </c>
      <c r="FY75" s="21">
        <f>FS75/(AR75+AZ75+AR76+AZ76)</f>
        <v>5.6484005164251901E-2</v>
      </c>
      <c r="FZ75" s="21">
        <f>FU75/(AR75+AZ75+AR76+AZ76)</f>
        <v>3.0142734184478555E-2</v>
      </c>
      <c r="GA75" s="21">
        <f>FV75/(AR75+AZ75+AR76+AZ76)</f>
        <v>0.3743114330799025</v>
      </c>
      <c r="GB75" s="21">
        <f>FW75/(AR75+AZ75+AR76+AZ76)</f>
        <v>8.391909338688854E-4</v>
      </c>
      <c r="GC75" s="20">
        <v>43956</v>
      </c>
      <c r="GD75" s="21" t="s">
        <v>120</v>
      </c>
      <c r="GE75" s="21">
        <v>87.5</v>
      </c>
      <c r="GF75" s="21">
        <v>22</v>
      </c>
      <c r="GG75" s="21">
        <v>3.5069999999999997E-2</v>
      </c>
      <c r="GH75" s="21">
        <v>6.4619999999999999E-4</v>
      </c>
      <c r="GI75" s="21">
        <f t="shared" si="45"/>
        <v>3.0686249999999999</v>
      </c>
      <c r="GJ75" s="21">
        <v>5.6542500000000002E-2</v>
      </c>
      <c r="GK75" s="17">
        <f t="shared" si="46"/>
        <v>54.271123491179196</v>
      </c>
      <c r="GL75" s="21">
        <f>GI75/(AR75+AZ75+AR76+AZ76)</f>
        <v>1.4673289341557882</v>
      </c>
      <c r="GM75" s="21">
        <f>GJ75/(AR75+AZ75+AR76+AZ76)</f>
        <v>2.7037010471955246E-2</v>
      </c>
      <c r="GN75" s="22">
        <v>43971</v>
      </c>
      <c r="GO75" s="17" t="s">
        <v>121</v>
      </c>
      <c r="GP75" s="17">
        <v>110</v>
      </c>
      <c r="GQ75" s="17">
        <v>17</v>
      </c>
      <c r="GR75" s="23">
        <v>7.6530000000000001E-2</v>
      </c>
      <c r="GS75" s="23">
        <v>1.603E-3</v>
      </c>
      <c r="GT75" s="24">
        <v>8.4182999999999986</v>
      </c>
      <c r="GU75" s="17">
        <v>0.17632999999999999</v>
      </c>
      <c r="GV75" s="17">
        <f t="shared" si="80"/>
        <v>47.741734248284459</v>
      </c>
      <c r="GW75" s="21">
        <f>GT75/(AR75+AZ75+AR76+AZ76)</f>
        <v>4.0253909051785968</v>
      </c>
      <c r="GX75" s="21">
        <f>GU75/(AR75+AZ75+AR76+AZ76)</f>
        <v>8.4315975708889199E-2</v>
      </c>
      <c r="GY75" s="22">
        <v>44007</v>
      </c>
      <c r="GZ75" s="17" t="s">
        <v>122</v>
      </c>
      <c r="HA75" s="17">
        <v>440</v>
      </c>
      <c r="HB75" s="17">
        <v>1</v>
      </c>
      <c r="HC75" s="17" t="s">
        <v>118</v>
      </c>
      <c r="HD75" s="17" t="s">
        <v>118</v>
      </c>
      <c r="HE75" s="17" t="s">
        <v>118</v>
      </c>
      <c r="HF75" s="17" t="s">
        <v>118</v>
      </c>
      <c r="HG75" s="17" t="s">
        <v>118</v>
      </c>
      <c r="HH75" s="17" t="s">
        <v>118</v>
      </c>
      <c r="HI75" s="17" t="s">
        <v>118</v>
      </c>
      <c r="HJ75" s="22">
        <v>44014</v>
      </c>
      <c r="HK75" s="17" t="s">
        <v>123</v>
      </c>
      <c r="HL75" s="17">
        <v>0.82064999999999999</v>
      </c>
      <c r="HM75" s="17">
        <v>9.0022500000000001</v>
      </c>
      <c r="HN75" s="17">
        <v>8.2065000000000003E-4</v>
      </c>
      <c r="HO75" s="17">
        <v>9.0022499999999998E-3</v>
      </c>
      <c r="HP75" s="17">
        <v>0.111714507</v>
      </c>
      <c r="HQ75" s="17">
        <v>59</v>
      </c>
      <c r="HR75" s="17">
        <v>100.5</v>
      </c>
      <c r="HS75" s="17">
        <v>5.9288206560000001</v>
      </c>
      <c r="HT75" s="17">
        <f t="shared" si="61"/>
        <v>5.9288206560000004E-3</v>
      </c>
      <c r="HU75" s="17">
        <v>53.07117934</v>
      </c>
      <c r="HV75" s="17">
        <f t="shared" si="62"/>
        <v>106.428820656</v>
      </c>
      <c r="HW75" s="17">
        <f t="shared" si="63"/>
        <v>8.7340811671346399E-2</v>
      </c>
      <c r="HX75" s="17">
        <f t="shared" si="64"/>
        <v>0.95809885075047596</v>
      </c>
      <c r="HY75" s="17">
        <v>0.14146518799999999</v>
      </c>
      <c r="HZ75" s="17">
        <v>0.88906379599999996</v>
      </c>
      <c r="IA75" s="17">
        <v>5.4172270000000002E-3</v>
      </c>
      <c r="IB75" s="17">
        <f t="shared" si="65"/>
        <v>1.6457296174218841</v>
      </c>
      <c r="IC75" s="17">
        <f t="shared" si="66"/>
        <v>18.053091389064956</v>
      </c>
      <c r="ID75" s="17">
        <v>2.6655746140000001</v>
      </c>
      <c r="IE75" s="17">
        <v>16.752290169999998</v>
      </c>
      <c r="IF75" s="17">
        <v>0.102074743</v>
      </c>
      <c r="IG75" s="22">
        <v>44014</v>
      </c>
      <c r="IH75" s="17" t="s">
        <v>123</v>
      </c>
      <c r="II75" s="17">
        <v>0.83065</v>
      </c>
      <c r="IJ75" s="17">
        <v>2.6392500000000001</v>
      </c>
      <c r="IK75" s="17">
        <v>8.3065000000000005E-4</v>
      </c>
      <c r="IL75" s="17">
        <v>2.6392500000000001E-3</v>
      </c>
      <c r="IM75" s="17">
        <v>0.116260487</v>
      </c>
      <c r="IN75" s="17">
        <v>61.1</v>
      </c>
      <c r="IO75" s="17">
        <v>100.2</v>
      </c>
      <c r="IP75" s="17">
        <v>6.3636721549999997</v>
      </c>
      <c r="IQ75" s="17">
        <f t="shared" si="67"/>
        <v>6.3636721549999997E-3</v>
      </c>
      <c r="IR75" s="17">
        <v>54.736327850000002</v>
      </c>
      <c r="IS75" s="17">
        <f t="shared" si="68"/>
        <v>106.56367215500001</v>
      </c>
      <c r="IT75" s="17">
        <f t="shared" si="69"/>
        <v>8.8517114275550757E-2</v>
      </c>
      <c r="IU75" s="17">
        <f t="shared" si="70"/>
        <v>0.28124817173508376</v>
      </c>
      <c r="IV75" s="17">
        <v>4.2348403E-2</v>
      </c>
      <c r="IW75" s="17">
        <v>0.32100174999999997</v>
      </c>
      <c r="IX75" s="17">
        <v>2.9091880000000001E-3</v>
      </c>
      <c r="IY75" s="17">
        <f t="shared" si="71"/>
        <v>1.6171547809733231</v>
      </c>
      <c r="IZ75" s="17">
        <f t="shared" si="72"/>
        <v>5.138236026826994</v>
      </c>
      <c r="JA75" s="17">
        <v>0.77368002199999997</v>
      </c>
      <c r="JB75" s="17">
        <v>5.8645101390000001</v>
      </c>
      <c r="JC75" s="17">
        <v>5.3149131000000002E-2</v>
      </c>
      <c r="JD75" s="22">
        <v>44014</v>
      </c>
      <c r="JE75" s="17" t="s">
        <v>123</v>
      </c>
      <c r="JF75" s="17">
        <v>0.56594999999999995</v>
      </c>
      <c r="JG75" s="17">
        <v>3.4522499999999998</v>
      </c>
      <c r="JH75" s="17">
        <v>5.6594999999999996E-4</v>
      </c>
      <c r="JI75" s="17">
        <v>3.45225E-3</v>
      </c>
      <c r="JJ75" s="17">
        <v>0.147194466</v>
      </c>
      <c r="JK75" s="17">
        <v>58.9</v>
      </c>
      <c r="JL75" s="17">
        <v>99.1</v>
      </c>
      <c r="JM75" s="17">
        <v>7.5573534340000004</v>
      </c>
      <c r="JN75" s="17">
        <v>7.5573530000000002E-3</v>
      </c>
      <c r="JO75" s="17">
        <v>51.342646569999999</v>
      </c>
      <c r="JP75" s="17">
        <v>106.65735340000001</v>
      </c>
      <c r="JQ75" s="17">
        <v>6.0362728999999997E-2</v>
      </c>
      <c r="JR75" s="17">
        <v>0.368207848</v>
      </c>
      <c r="JS75" s="17">
        <v>4.4209472999999999E-2</v>
      </c>
      <c r="JT75" s="17">
        <v>0.39229641199999998</v>
      </c>
      <c r="JU75" s="17">
        <v>5.1302190000000001E-3</v>
      </c>
      <c r="JV75" s="17">
        <v>1.1756840209999999</v>
      </c>
      <c r="JW75" s="17">
        <v>7.1715790479999999</v>
      </c>
      <c r="JX75" s="17">
        <v>0.86106727900000002</v>
      </c>
      <c r="JY75" s="17">
        <v>7.6407516539999998</v>
      </c>
      <c r="JZ75" s="17">
        <v>9.9921197000000003E-2</v>
      </c>
      <c r="KA75" s="17">
        <f t="shared" si="95"/>
        <v>1698</v>
      </c>
      <c r="KB75" s="17">
        <f t="shared" ref="KB75:KB92" si="96">KA75/1000000</f>
        <v>1.6980000000000001E-3</v>
      </c>
      <c r="KC75" s="17">
        <v>4.8943000000000003</v>
      </c>
      <c r="KD75" s="17">
        <v>0.7298</v>
      </c>
      <c r="KE75" s="17">
        <v>1.9018691588784999</v>
      </c>
      <c r="KF75" s="17">
        <f t="shared" si="94"/>
        <v>6.7932106400934414E-4</v>
      </c>
      <c r="KG75" s="17">
        <f t="shared" si="81"/>
        <v>40.007129800314729</v>
      </c>
      <c r="KH75" s="17">
        <v>2.23</v>
      </c>
      <c r="KI75" s="17">
        <v>0.59606999999999999</v>
      </c>
      <c r="KJ75" s="17">
        <v>0.62683982683982697</v>
      </c>
      <c r="KK75" s="17">
        <f t="shared" si="82"/>
        <v>8.3321812675324697E-5</v>
      </c>
      <c r="KL75" s="17">
        <f t="shared" si="83"/>
        <v>4.9070561057317246</v>
      </c>
      <c r="KM75" s="17">
        <v>0.7208</v>
      </c>
      <c r="KN75" s="17">
        <v>0.64690000000000003</v>
      </c>
      <c r="KO75" s="17">
        <f t="shared" si="84"/>
        <v>1.3677000000000001</v>
      </c>
      <c r="KP75" s="17">
        <v>0.87904000000000004</v>
      </c>
      <c r="KQ75" s="17">
        <v>1.9563687543983099</v>
      </c>
      <c r="KR75" s="17">
        <f t="shared" si="85"/>
        <v>2.3520697834201253E-4</v>
      </c>
      <c r="KS75" s="17">
        <f t="shared" si="86"/>
        <v>13.852001080212752</v>
      </c>
      <c r="KT75" s="17">
        <v>0.3478</v>
      </c>
      <c r="KU75" s="17">
        <v>0.99858000000000002</v>
      </c>
      <c r="KV75" s="17">
        <v>1.1290969899665599</v>
      </c>
      <c r="KW75" s="17">
        <f t="shared" si="87"/>
        <v>3.9214229920535276E-5</v>
      </c>
      <c r="KX75" s="17">
        <f t="shared" si="88"/>
        <v>2.3094363910798159</v>
      </c>
      <c r="KY75" s="17">
        <v>1.3944000000000001</v>
      </c>
      <c r="KZ75" s="17">
        <v>1.1642399999999999</v>
      </c>
      <c r="LA75" s="17">
        <v>0.92315789473684196</v>
      </c>
      <c r="LB75" s="17">
        <f t="shared" si="89"/>
        <v>1.498669533170526E-4</v>
      </c>
      <c r="LC75" s="17">
        <f t="shared" si="90"/>
        <v>8.8260867677887269</v>
      </c>
      <c r="LD75" s="17">
        <f t="shared" si="91"/>
        <v>1.1869310382642694E-3</v>
      </c>
      <c r="LE75" s="17">
        <f t="shared" si="92"/>
        <v>69.901710145127751</v>
      </c>
      <c r="LF75" s="17">
        <v>0.45312000000000002</v>
      </c>
      <c r="LG75" s="17">
        <v>2.3886629643871601E-2</v>
      </c>
    </row>
    <row r="76" spans="1:319" x14ac:dyDescent="0.35">
      <c r="A76" s="17">
        <v>36</v>
      </c>
      <c r="B76" s="17" t="s">
        <v>124</v>
      </c>
      <c r="C76" s="17" t="s">
        <v>148</v>
      </c>
      <c r="D76" s="17" t="s">
        <v>112</v>
      </c>
      <c r="E76" s="17" t="s">
        <v>130</v>
      </c>
      <c r="F76" s="17" t="s">
        <v>106</v>
      </c>
      <c r="G76" s="18">
        <v>44014</v>
      </c>
      <c r="H76" s="17" t="s">
        <v>115</v>
      </c>
      <c r="I76" s="17">
        <v>515.4</v>
      </c>
      <c r="J76" s="17">
        <v>2.8327</v>
      </c>
      <c r="K76" s="17">
        <v>1.32</v>
      </c>
      <c r="L76" s="17">
        <v>2.0158999999999998</v>
      </c>
      <c r="M76" s="17">
        <v>6.1685999999999996</v>
      </c>
      <c r="N76" s="17">
        <v>0.40189999999999998</v>
      </c>
      <c r="O76" s="17">
        <v>0.32169999999999999</v>
      </c>
      <c r="P76" s="17">
        <v>0.21990000000000001</v>
      </c>
      <c r="Q76" s="17">
        <v>1.0724</v>
      </c>
      <c r="R76" s="17">
        <v>2.0158999999999998</v>
      </c>
      <c r="S76" s="17">
        <v>4</v>
      </c>
      <c r="T76" s="17">
        <v>7</v>
      </c>
      <c r="U76" s="17">
        <v>2</v>
      </c>
      <c r="V76" s="17">
        <v>0</v>
      </c>
      <c r="W76" s="17">
        <v>20</v>
      </c>
      <c r="X76" s="17">
        <v>32</v>
      </c>
      <c r="Y76" s="17" t="s">
        <v>166</v>
      </c>
      <c r="Z76" s="17">
        <v>2</v>
      </c>
      <c r="AA76" s="17">
        <v>14</v>
      </c>
      <c r="AB76" s="17">
        <v>0</v>
      </c>
      <c r="AC76" s="17" t="s">
        <v>152</v>
      </c>
      <c r="AD76" s="17"/>
      <c r="AE76" s="17"/>
      <c r="AF76" s="17">
        <v>16</v>
      </c>
      <c r="AG76" s="17">
        <f t="shared" si="74"/>
        <v>181.94655275885196</v>
      </c>
      <c r="AH76" s="17">
        <f t="shared" si="59"/>
        <v>0.48544320562525578</v>
      </c>
      <c r="AI76" s="17">
        <v>20</v>
      </c>
      <c r="AJ76" s="17">
        <v>4.1527000000000003</v>
      </c>
      <c r="AK76" s="17">
        <v>391.51150000000001</v>
      </c>
      <c r="AL76" s="17">
        <v>42.467500000000001</v>
      </c>
      <c r="AM76" s="17">
        <v>0.3453</v>
      </c>
      <c r="AN76" s="17">
        <v>0.36699999999999999</v>
      </c>
      <c r="AO76" s="17">
        <v>6.25</v>
      </c>
      <c r="AP76" s="17">
        <v>0.68</v>
      </c>
      <c r="AQ76" s="17">
        <v>0.170572207</v>
      </c>
      <c r="AR76" s="17">
        <v>0.40189999999999998</v>
      </c>
      <c r="AS76" s="17">
        <v>487.98149999999998</v>
      </c>
      <c r="AT76" s="17">
        <v>66.5274</v>
      </c>
      <c r="AU76" s="17">
        <v>0.434</v>
      </c>
      <c r="AV76" s="17">
        <v>0.72199999999999998</v>
      </c>
      <c r="AW76" s="17">
        <v>3.33</v>
      </c>
      <c r="AX76" s="17">
        <v>0.45</v>
      </c>
      <c r="AY76" s="17">
        <v>0.20277008299999999</v>
      </c>
      <c r="AZ76" s="17">
        <v>0.32169999999999999</v>
      </c>
      <c r="BA76" s="17">
        <v>302.84460000000001</v>
      </c>
      <c r="BB76" s="17">
        <v>82.495599999999996</v>
      </c>
      <c r="BC76" s="17">
        <v>0.86709999999999998</v>
      </c>
      <c r="BD76" s="17">
        <v>1.788</v>
      </c>
      <c r="BE76" s="17">
        <v>1.38</v>
      </c>
      <c r="BF76" s="17">
        <v>0.38</v>
      </c>
      <c r="BG76" s="17">
        <v>0.122986577</v>
      </c>
      <c r="BH76" s="17">
        <v>0.21990000000000001</v>
      </c>
      <c r="BI76" s="17">
        <v>89.844899999999996</v>
      </c>
      <c r="BJ76" s="17">
        <v>66.836500000000001</v>
      </c>
      <c r="BK76" s="17">
        <v>2.3679000000000001</v>
      </c>
      <c r="BL76" s="17">
        <v>3.9569999999999999</v>
      </c>
      <c r="BM76" s="17">
        <v>0.08</v>
      </c>
      <c r="BN76" s="17">
        <v>0.06</v>
      </c>
      <c r="BO76" s="17">
        <v>0.27101339400000002</v>
      </c>
      <c r="BP76" s="17">
        <v>1.0724</v>
      </c>
      <c r="BQ76" s="17">
        <f t="shared" si="75"/>
        <v>1272.1825000000001</v>
      </c>
      <c r="BR76" s="17">
        <v>1.0960000000000001</v>
      </c>
      <c r="BS76" s="17">
        <v>3.4933000000000001</v>
      </c>
      <c r="BT76" s="17">
        <v>2237.61</v>
      </c>
      <c r="BU76" s="17">
        <v>515.16</v>
      </c>
      <c r="BV76" s="17">
        <v>0.64126000000000005</v>
      </c>
      <c r="BW76" s="17">
        <v>755.47</v>
      </c>
      <c r="BX76" s="17">
        <v>31.48</v>
      </c>
      <c r="BY76" s="17">
        <v>47.003649635036503</v>
      </c>
      <c r="BZ76" s="17">
        <v>2.8722627737226301</v>
      </c>
      <c r="CA76" s="17">
        <v>16.3646759847522</v>
      </c>
      <c r="CB76" s="17">
        <v>1.4219999999999999</v>
      </c>
      <c r="CC76" s="17">
        <v>3.1187999999999998</v>
      </c>
      <c r="CD76" s="17">
        <v>1879.35</v>
      </c>
      <c r="CE76" s="17">
        <v>665.21</v>
      </c>
      <c r="CF76" s="17">
        <v>1.21671</v>
      </c>
      <c r="CG76" s="17">
        <v>2350.19</v>
      </c>
      <c r="CH76" s="17">
        <v>28.93</v>
      </c>
      <c r="CI76" s="17">
        <v>46.779887482419099</v>
      </c>
      <c r="CJ76" s="17">
        <v>2.0344585091420502</v>
      </c>
      <c r="CK76" s="17">
        <v>22.993778085032801</v>
      </c>
      <c r="CL76" s="17">
        <v>1.2695000000000001</v>
      </c>
      <c r="CM76" s="17">
        <v>3.2191800000000002</v>
      </c>
      <c r="CN76" s="17">
        <v>1975.105</v>
      </c>
      <c r="CO76" s="17">
        <v>577.69000000000005</v>
      </c>
      <c r="CP76" s="17">
        <v>1.664615</v>
      </c>
      <c r="CQ76" s="17">
        <v>3604.4949999999999</v>
      </c>
      <c r="CR76" s="17">
        <v>13.015000000000001</v>
      </c>
      <c r="CS76" s="17">
        <v>45.600116458132803</v>
      </c>
      <c r="CT76" s="17">
        <v>1.0268055822906601</v>
      </c>
      <c r="CU76" s="17">
        <v>44.408594189350097</v>
      </c>
      <c r="CV76" s="17">
        <v>1.274</v>
      </c>
      <c r="CW76" s="17">
        <v>3.1477599999999999</v>
      </c>
      <c r="CX76" s="17">
        <v>1906.96</v>
      </c>
      <c r="CY76" s="17">
        <v>586.86</v>
      </c>
      <c r="CZ76" s="17">
        <v>1.55097</v>
      </c>
      <c r="DA76" s="17">
        <v>3285.08</v>
      </c>
      <c r="DB76" s="17">
        <v>9.0399999999999991</v>
      </c>
      <c r="DC76" s="17">
        <v>46.064364207221402</v>
      </c>
      <c r="DD76" s="17">
        <v>0.70957613814756704</v>
      </c>
      <c r="DE76" s="17">
        <v>64.918141592920406</v>
      </c>
      <c r="DF76" s="17">
        <v>1.581</v>
      </c>
      <c r="DG76" s="17">
        <v>3.38713</v>
      </c>
      <c r="DH76" s="17">
        <v>2135.7600000000002</v>
      </c>
      <c r="DI76" s="17">
        <v>691.89</v>
      </c>
      <c r="DJ76" s="17">
        <v>0.71862000000000004</v>
      </c>
      <c r="DK76" s="17">
        <v>968.77</v>
      </c>
      <c r="DL76" s="17">
        <v>10.92</v>
      </c>
      <c r="DM76" s="17">
        <v>43.762808349146098</v>
      </c>
      <c r="DN76" s="17">
        <v>0.69070208728652704</v>
      </c>
      <c r="DO76" s="17">
        <v>63.359890109890102</v>
      </c>
      <c r="DP76" s="17" t="s">
        <v>118</v>
      </c>
      <c r="DQ76" s="17" t="s">
        <v>118</v>
      </c>
      <c r="DR76" s="17" t="s">
        <v>118</v>
      </c>
      <c r="DS76" s="17" t="s">
        <v>118</v>
      </c>
      <c r="DT76" s="17" t="s">
        <v>118</v>
      </c>
      <c r="DU76" s="17" t="s">
        <v>118</v>
      </c>
      <c r="DV76" s="17" t="s">
        <v>118</v>
      </c>
      <c r="DW76" s="17" t="s">
        <v>118</v>
      </c>
      <c r="DX76" s="17" t="s">
        <v>118</v>
      </c>
      <c r="DY76" s="17" t="s">
        <v>118</v>
      </c>
      <c r="DZ76" s="17" t="s">
        <v>118</v>
      </c>
      <c r="EA76" s="17" t="s">
        <v>118</v>
      </c>
      <c r="EB76" s="17" t="s">
        <v>118</v>
      </c>
      <c r="EC76" s="17" t="s">
        <v>118</v>
      </c>
      <c r="ED76" s="17" t="s">
        <v>118</v>
      </c>
      <c r="EE76" s="17" t="s">
        <v>118</v>
      </c>
      <c r="EF76" s="17" t="s">
        <v>118</v>
      </c>
      <c r="EG76" s="17" t="s">
        <v>118</v>
      </c>
      <c r="EH76" s="17" t="s">
        <v>118</v>
      </c>
      <c r="EI76" s="17" t="s">
        <v>118</v>
      </c>
      <c r="EJ76" s="17" t="s">
        <v>118</v>
      </c>
      <c r="EK76" s="17" t="s">
        <v>118</v>
      </c>
      <c r="EL76" s="17" t="s">
        <v>118</v>
      </c>
      <c r="EM76" s="17" t="s">
        <v>118</v>
      </c>
      <c r="EN76" s="17" t="s">
        <v>118</v>
      </c>
      <c r="EO76" s="17" t="s">
        <v>118</v>
      </c>
      <c r="EP76" s="17" t="s">
        <v>118</v>
      </c>
      <c r="EQ76" s="17" t="s">
        <v>118</v>
      </c>
      <c r="ER76" s="17" t="s">
        <v>118</v>
      </c>
      <c r="ES76" s="17" t="s">
        <v>118</v>
      </c>
      <c r="ET76" s="17" t="s">
        <v>118</v>
      </c>
      <c r="EU76" s="17" t="s">
        <v>118</v>
      </c>
      <c r="EV76" s="17" t="s">
        <v>118</v>
      </c>
      <c r="EW76" s="17" t="s">
        <v>118</v>
      </c>
      <c r="EX76" s="17" t="s">
        <v>118</v>
      </c>
      <c r="EY76" s="17" t="s">
        <v>118</v>
      </c>
      <c r="EZ76" s="17" t="s">
        <v>118</v>
      </c>
      <c r="FA76" s="17" t="s">
        <v>118</v>
      </c>
      <c r="FB76" s="17" t="s">
        <v>118</v>
      </c>
      <c r="FC76" s="17" t="s">
        <v>118</v>
      </c>
      <c r="FD76" s="17">
        <v>3.48</v>
      </c>
      <c r="FE76" s="17">
        <v>3.5733333333333301</v>
      </c>
      <c r="FF76" s="17">
        <v>1.145</v>
      </c>
      <c r="FG76" s="19">
        <f t="shared" si="93"/>
        <v>3.5266666666666651</v>
      </c>
      <c r="FH76" s="17">
        <f t="shared" si="60"/>
        <v>0.18176439999999991</v>
      </c>
      <c r="FI76" s="20">
        <v>43917</v>
      </c>
      <c r="FJ76" s="21" t="s">
        <v>119</v>
      </c>
      <c r="FK76" s="21">
        <v>75</v>
      </c>
      <c r="FL76" s="21">
        <v>24</v>
      </c>
      <c r="FM76" s="21">
        <v>11.944000000000001</v>
      </c>
      <c r="FN76" s="21">
        <v>1.575</v>
      </c>
      <c r="FO76" s="84">
        <v>0.84050000000000002</v>
      </c>
      <c r="FP76" s="84">
        <v>10.4373</v>
      </c>
      <c r="FQ76" s="84">
        <v>2.3400000000000001E-2</v>
      </c>
      <c r="FR76" s="21">
        <v>0.89580000000000004</v>
      </c>
      <c r="FS76" s="21">
        <v>0.11812499999999999</v>
      </c>
      <c r="FT76" s="21">
        <f t="shared" si="76"/>
        <v>7.5834920634920646</v>
      </c>
      <c r="FU76" s="17">
        <f t="shared" si="77"/>
        <v>6.3037499999999996E-2</v>
      </c>
      <c r="FV76" s="17">
        <f t="shared" si="78"/>
        <v>0.78279750000000003</v>
      </c>
      <c r="FW76" s="17">
        <f t="shared" si="79"/>
        <v>1.755E-3</v>
      </c>
      <c r="FX76" s="21">
        <f>FR76/(AR75+AZ75+AR76+AZ76)</f>
        <v>0.42834600487734903</v>
      </c>
      <c r="FY76" s="21">
        <f>FS76/(AR75+AZ75+AR76+AZ76)</f>
        <v>5.6484005164251901E-2</v>
      </c>
      <c r="FZ76" s="21">
        <f>FU76/(AR75+AZ75+AR76+AZ76)</f>
        <v>3.0142734184478555E-2</v>
      </c>
      <c r="GA76" s="21">
        <f>FV76/(AR75+AZ75+AR76+AZ76)</f>
        <v>0.3743114330799025</v>
      </c>
      <c r="GB76" s="21">
        <f>FW76/(AR75+AZ75+AR76+AZ76)</f>
        <v>8.391909338688854E-4</v>
      </c>
      <c r="GC76" s="20">
        <v>43956</v>
      </c>
      <c r="GD76" s="21" t="s">
        <v>120</v>
      </c>
      <c r="GE76" s="21">
        <v>87.5</v>
      </c>
      <c r="GF76" s="21">
        <v>22</v>
      </c>
      <c r="GG76" s="21">
        <v>3.5069999999999997E-2</v>
      </c>
      <c r="GH76" s="21">
        <v>6.4619999999999999E-4</v>
      </c>
      <c r="GI76" s="21">
        <f t="shared" si="45"/>
        <v>3.0686249999999999</v>
      </c>
      <c r="GJ76" s="21">
        <v>5.6542500000000002E-2</v>
      </c>
      <c r="GK76" s="17">
        <f t="shared" si="46"/>
        <v>54.271123491179196</v>
      </c>
      <c r="GL76" s="21">
        <f>GI76/(AR75+AZ75+AR76+AZ76)</f>
        <v>1.4673289341557882</v>
      </c>
      <c r="GM76" s="21">
        <f>GJ76/(AR75+AZ75+AR76+AZ76)</f>
        <v>2.7037010471955246E-2</v>
      </c>
      <c r="GN76" s="22">
        <v>43971</v>
      </c>
      <c r="GO76" s="17" t="s">
        <v>121</v>
      </c>
      <c r="GP76" s="17">
        <v>110</v>
      </c>
      <c r="GQ76" s="17">
        <v>17</v>
      </c>
      <c r="GR76" s="23">
        <v>7.6530000000000001E-2</v>
      </c>
      <c r="GS76" s="23">
        <v>1.603E-3</v>
      </c>
      <c r="GT76" s="24">
        <v>8.4182999999999986</v>
      </c>
      <c r="GU76" s="17">
        <v>0.17632999999999999</v>
      </c>
      <c r="GV76" s="17">
        <f t="shared" si="80"/>
        <v>47.741734248284459</v>
      </c>
      <c r="GW76" s="21">
        <f>GT76/(AR75+AZ75+AR76+AZ76)</f>
        <v>4.0253909051785968</v>
      </c>
      <c r="GX76" s="21">
        <f>GU76/(AR75+AZ75+AR76+AZ76)</f>
        <v>8.4315975708889199E-2</v>
      </c>
      <c r="GY76" s="22">
        <v>44007</v>
      </c>
      <c r="GZ76" s="17" t="s">
        <v>122</v>
      </c>
      <c r="HA76" s="17">
        <v>440</v>
      </c>
      <c r="HB76" s="17">
        <v>1</v>
      </c>
      <c r="HC76" s="17" t="s">
        <v>118</v>
      </c>
      <c r="HD76" s="17" t="s">
        <v>118</v>
      </c>
      <c r="HE76" s="17" t="s">
        <v>118</v>
      </c>
      <c r="HF76" s="17" t="s">
        <v>118</v>
      </c>
      <c r="HG76" s="17" t="s">
        <v>118</v>
      </c>
      <c r="HH76" s="17" t="s">
        <v>118</v>
      </c>
      <c r="HI76" s="17" t="s">
        <v>118</v>
      </c>
      <c r="HJ76" s="22">
        <v>44014</v>
      </c>
      <c r="HK76" s="17" t="s">
        <v>123</v>
      </c>
      <c r="HL76" s="17">
        <v>0.95265</v>
      </c>
      <c r="HM76" s="17">
        <v>11.81725</v>
      </c>
      <c r="HN76" s="17">
        <v>9.5264999999999998E-4</v>
      </c>
      <c r="HO76" s="17">
        <v>1.181725E-2</v>
      </c>
      <c r="HP76" s="17">
        <v>0.12266772500000001</v>
      </c>
      <c r="HQ76" s="17">
        <v>58.1</v>
      </c>
      <c r="HR76" s="17">
        <v>99.1</v>
      </c>
      <c r="HS76" s="17">
        <v>6.3482673270000003</v>
      </c>
      <c r="HT76" s="17">
        <f t="shared" si="61"/>
        <v>6.3482673270000003E-3</v>
      </c>
      <c r="HU76" s="17">
        <v>51.751732670000003</v>
      </c>
      <c r="HV76" s="17">
        <f t="shared" si="62"/>
        <v>105.448267327</v>
      </c>
      <c r="HW76" s="17">
        <f t="shared" si="63"/>
        <v>0.10045529186906654</v>
      </c>
      <c r="HX76" s="17">
        <f t="shared" si="64"/>
        <v>1.2461085370699907</v>
      </c>
      <c r="HY76" s="17"/>
      <c r="HZ76" s="17"/>
      <c r="IA76" s="17"/>
      <c r="IB76" s="17">
        <f t="shared" si="65"/>
        <v>1.9411000692407645</v>
      </c>
      <c r="IC76" s="17">
        <f t="shared" si="66"/>
        <v>24.078585832399543</v>
      </c>
      <c r="ID76" s="17"/>
      <c r="IE76" s="17"/>
      <c r="IF76" s="17"/>
      <c r="IG76" s="22">
        <v>44014</v>
      </c>
      <c r="IH76" s="17" t="s">
        <v>123</v>
      </c>
      <c r="II76" s="17">
        <v>0.40175</v>
      </c>
      <c r="IJ76" s="17">
        <v>6.2582500000000003</v>
      </c>
      <c r="IK76" s="17">
        <v>4.0174999999999998E-4</v>
      </c>
      <c r="IL76" s="17">
        <v>6.2582499999999999E-3</v>
      </c>
      <c r="IM76" s="17">
        <v>0.131103422</v>
      </c>
      <c r="IN76" s="17">
        <v>61.4</v>
      </c>
      <c r="IO76" s="17">
        <v>99.8</v>
      </c>
      <c r="IP76" s="17">
        <v>7.1167233169999999</v>
      </c>
      <c r="IQ76" s="17">
        <f t="shared" si="67"/>
        <v>7.1167233170000002E-3</v>
      </c>
      <c r="IR76" s="17">
        <v>54.28327668</v>
      </c>
      <c r="IS76" s="17">
        <f t="shared" si="68"/>
        <v>106.91672331699999</v>
      </c>
      <c r="IT76" s="17">
        <f t="shared" si="69"/>
        <v>4.2953793592604747E-2</v>
      </c>
      <c r="IU76" s="17">
        <f t="shared" si="70"/>
        <v>0.66911158369861523</v>
      </c>
      <c r="IV76" s="17"/>
      <c r="IW76" s="17"/>
      <c r="IX76" s="17"/>
      <c r="IY76" s="17">
        <f t="shared" si="71"/>
        <v>0.79128962398157032</v>
      </c>
      <c r="IZ76" s="17">
        <f t="shared" si="72"/>
        <v>12.326293190498228</v>
      </c>
      <c r="JA76" s="17"/>
      <c r="JB76" s="17"/>
      <c r="JC76" s="17"/>
      <c r="JD76" s="22">
        <v>44014</v>
      </c>
      <c r="JE76" s="17" t="s">
        <v>123</v>
      </c>
      <c r="JF76" s="17">
        <v>0.56594999999999995</v>
      </c>
      <c r="JG76" s="17">
        <v>3.4522499999999998</v>
      </c>
      <c r="JH76" s="17">
        <v>5.6594999999999996E-4</v>
      </c>
      <c r="JI76" s="17">
        <v>3.45225E-3</v>
      </c>
      <c r="JJ76" s="17">
        <v>0.147194466</v>
      </c>
      <c r="JK76" s="17">
        <v>58.9</v>
      </c>
      <c r="JL76" s="17">
        <v>99.1</v>
      </c>
      <c r="JM76" s="17">
        <v>7.5573534340000004</v>
      </c>
      <c r="JN76" s="17">
        <v>7.5573530000000002E-3</v>
      </c>
      <c r="JO76" s="17">
        <v>51.342646569999999</v>
      </c>
      <c r="JP76" s="17">
        <v>106.65735340000001</v>
      </c>
      <c r="JQ76" s="17">
        <v>6.0362728999999997E-2</v>
      </c>
      <c r="JR76" s="17">
        <v>0.368207848</v>
      </c>
      <c r="JS76" s="17"/>
      <c r="JT76" s="17"/>
      <c r="JU76" s="17"/>
      <c r="JV76" s="17">
        <v>1.1756840209999999</v>
      </c>
      <c r="JW76" s="17">
        <v>7.1715790479999999</v>
      </c>
      <c r="JX76" s="17"/>
      <c r="JY76" s="17"/>
      <c r="JZ76" s="17"/>
      <c r="KA76" s="17">
        <f t="shared" si="95"/>
        <v>1698</v>
      </c>
      <c r="KB76" s="17">
        <f t="shared" si="96"/>
        <v>1.6980000000000001E-3</v>
      </c>
      <c r="KC76" s="17">
        <v>2.8327</v>
      </c>
      <c r="KD76" s="17">
        <v>0.64126000000000005</v>
      </c>
      <c r="KE76" s="17">
        <v>2.8722627737226301</v>
      </c>
      <c r="KF76" s="17">
        <f t="shared" si="94"/>
        <v>5.2174572918759182E-4</v>
      </c>
      <c r="KG76" s="17">
        <f t="shared" si="81"/>
        <v>30.727074746030141</v>
      </c>
      <c r="KH76" s="17">
        <v>1.32</v>
      </c>
      <c r="KI76" s="17">
        <v>0.71862000000000004</v>
      </c>
      <c r="KJ76" s="17">
        <v>0.69070208728652704</v>
      </c>
      <c r="KK76" s="17">
        <f t="shared" si="82"/>
        <v>6.5518508083491422E-5</v>
      </c>
      <c r="KL76" s="17">
        <f t="shared" si="83"/>
        <v>3.8585693806532051</v>
      </c>
      <c r="KM76" s="17">
        <v>0.40189999999999998</v>
      </c>
      <c r="KN76" s="17">
        <v>0.32169999999999999</v>
      </c>
      <c r="KO76" s="17">
        <f t="shared" si="84"/>
        <v>0.72360000000000002</v>
      </c>
      <c r="KP76" s="17">
        <v>1.21671</v>
      </c>
      <c r="KQ76" s="17">
        <v>2.0344585091420502</v>
      </c>
      <c r="KR76" s="17">
        <f t="shared" si="85"/>
        <v>1.7911603747594907E-4</v>
      </c>
      <c r="KS76" s="17">
        <f t="shared" si="86"/>
        <v>10.548647672317378</v>
      </c>
      <c r="KT76" s="17">
        <v>0.21990000000000001</v>
      </c>
      <c r="KU76" s="17">
        <v>1.664615</v>
      </c>
      <c r="KV76" s="17">
        <v>1.0268055822906601</v>
      </c>
      <c r="KW76" s="17">
        <f t="shared" si="87"/>
        <v>3.7586099076281226E-5</v>
      </c>
      <c r="KX76" s="17">
        <f t="shared" si="88"/>
        <v>2.2135511823487173</v>
      </c>
      <c r="KY76" s="17">
        <v>1.0724</v>
      </c>
      <c r="KZ76" s="17">
        <v>1.55097</v>
      </c>
      <c r="LA76" s="17">
        <v>0.70957613814756704</v>
      </c>
      <c r="LB76" s="17">
        <f t="shared" si="89"/>
        <v>1.1802097693186818E-4</v>
      </c>
      <c r="LC76" s="17">
        <f t="shared" si="90"/>
        <v>6.9505875696035435</v>
      </c>
      <c r="LD76" s="17">
        <f t="shared" si="91"/>
        <v>9.2198735075518161E-4</v>
      </c>
      <c r="LE76" s="17">
        <f t="shared" si="92"/>
        <v>54.298430550952979</v>
      </c>
      <c r="LF76" s="17" t="s">
        <v>118</v>
      </c>
      <c r="LG76" s="17" t="s">
        <v>118</v>
      </c>
    </row>
    <row r="77" spans="1:319" x14ac:dyDescent="0.35">
      <c r="A77" s="17">
        <v>37</v>
      </c>
      <c r="B77" s="17" t="s">
        <v>110</v>
      </c>
      <c r="C77" s="17" t="s">
        <v>111</v>
      </c>
      <c r="D77" s="17" t="s">
        <v>112</v>
      </c>
      <c r="E77" s="17" t="s">
        <v>113</v>
      </c>
      <c r="F77" s="17" t="s">
        <v>114</v>
      </c>
      <c r="G77" s="18">
        <v>44014</v>
      </c>
      <c r="H77" s="17" t="s">
        <v>115</v>
      </c>
      <c r="I77" s="17">
        <v>286.3</v>
      </c>
      <c r="J77" s="17">
        <v>1.3343</v>
      </c>
      <c r="K77" s="17">
        <v>0.53</v>
      </c>
      <c r="L77" s="17">
        <v>0.7339</v>
      </c>
      <c r="M77" s="17">
        <v>2.5981999999999998</v>
      </c>
      <c r="N77" s="17">
        <v>6.8699999999999997E-2</v>
      </c>
      <c r="O77" s="17">
        <v>0.15479999999999999</v>
      </c>
      <c r="P77" s="17">
        <v>4.5499999999999999E-2</v>
      </c>
      <c r="Q77" s="17">
        <v>0.46489999999999998</v>
      </c>
      <c r="R77" s="17">
        <v>0.7339</v>
      </c>
      <c r="S77" s="17">
        <v>3</v>
      </c>
      <c r="T77" s="17">
        <v>6</v>
      </c>
      <c r="U77" s="17">
        <v>0</v>
      </c>
      <c r="V77" s="17">
        <v>0</v>
      </c>
      <c r="W77" s="17">
        <v>13.4</v>
      </c>
      <c r="X77" s="17">
        <v>48</v>
      </c>
      <c r="Y77" s="17" t="s">
        <v>173</v>
      </c>
      <c r="Z77" s="17">
        <v>5</v>
      </c>
      <c r="AA77" s="17">
        <v>12</v>
      </c>
      <c r="AB77" s="17">
        <v>0</v>
      </c>
      <c r="AC77" s="17" t="s">
        <v>150</v>
      </c>
      <c r="AD77" s="17">
        <v>5</v>
      </c>
      <c r="AE77" s="17"/>
      <c r="AF77" s="17">
        <v>10.4</v>
      </c>
      <c r="AG77" s="17">
        <f t="shared" si="74"/>
        <v>214.5694371580604</v>
      </c>
      <c r="AH77" s="17">
        <f t="shared" si="59"/>
        <v>0.39365981869870725</v>
      </c>
      <c r="AI77" s="17">
        <v>13.4</v>
      </c>
      <c r="AJ77" s="17">
        <v>1.8643000000000001</v>
      </c>
      <c r="AK77" s="17">
        <v>394.61790000000002</v>
      </c>
      <c r="AL77" s="17">
        <v>33.334499999999998</v>
      </c>
      <c r="AM77" s="17">
        <v>0.26889999999999997</v>
      </c>
      <c r="AN77" s="17">
        <v>0.224</v>
      </c>
      <c r="AO77" s="17">
        <v>15.98</v>
      </c>
      <c r="AP77" s="17">
        <v>1.35</v>
      </c>
      <c r="AQ77" s="17">
        <v>0.110267857</v>
      </c>
      <c r="AR77" s="17">
        <v>6.8699999999999997E-2</v>
      </c>
      <c r="AS77" s="17">
        <v>533.06949999999995</v>
      </c>
      <c r="AT77" s="17">
        <v>64.569599999999994</v>
      </c>
      <c r="AU77" s="17">
        <v>0.3856</v>
      </c>
      <c r="AV77" s="17">
        <v>0.622</v>
      </c>
      <c r="AW77" s="17">
        <v>6.56</v>
      </c>
      <c r="AX77" s="17">
        <v>0.79</v>
      </c>
      <c r="AY77" s="17">
        <v>0.130707395</v>
      </c>
      <c r="AZ77" s="17">
        <v>0.15479999999999999</v>
      </c>
      <c r="BA77" s="17">
        <v>120.6546</v>
      </c>
      <c r="BB77" s="17">
        <v>29.867799999999999</v>
      </c>
      <c r="BC77" s="17">
        <v>0.78800000000000003</v>
      </c>
      <c r="BD77" s="17">
        <v>0.58799999999999997</v>
      </c>
      <c r="BE77" s="17">
        <v>2.65</v>
      </c>
      <c r="BF77" s="17">
        <v>0.66</v>
      </c>
      <c r="BG77" s="17">
        <v>7.7380952000000003E-2</v>
      </c>
      <c r="BH77" s="17">
        <v>4.5499999999999999E-2</v>
      </c>
      <c r="BI77" s="17">
        <v>114.1066</v>
      </c>
      <c r="BJ77" s="17">
        <v>52.787599999999998</v>
      </c>
      <c r="BK77" s="17">
        <v>1.4725999999999999</v>
      </c>
      <c r="BL77" s="17">
        <v>1.9430000000000001</v>
      </c>
      <c r="BM77" s="17">
        <v>0.25</v>
      </c>
      <c r="BN77" s="17">
        <v>0.11</v>
      </c>
      <c r="BO77" s="17">
        <v>0.239269171</v>
      </c>
      <c r="BP77" s="17">
        <v>0.46489999999999998</v>
      </c>
      <c r="BQ77" s="17">
        <f t="shared" si="75"/>
        <v>1162.4485999999999</v>
      </c>
      <c r="BR77" s="17">
        <v>0.78149999999999997</v>
      </c>
      <c r="BS77" s="17">
        <v>3.418215</v>
      </c>
      <c r="BT77" s="17">
        <v>2165.5650000000001</v>
      </c>
      <c r="BU77" s="17">
        <v>352.89499999999998</v>
      </c>
      <c r="BV77" s="17">
        <v>0.55244000000000004</v>
      </c>
      <c r="BW77" s="17">
        <v>510.98</v>
      </c>
      <c r="BX77" s="17">
        <v>18.234999999999999</v>
      </c>
      <c r="BY77" s="17">
        <v>45.230128492454803</v>
      </c>
      <c r="BZ77" s="17">
        <v>2.3429030330195699</v>
      </c>
      <c r="CA77" s="17">
        <v>19.319263394844299</v>
      </c>
      <c r="CB77" s="17">
        <v>1.31</v>
      </c>
      <c r="CC77" s="17">
        <v>3.0028299999999999</v>
      </c>
      <c r="CD77" s="17">
        <v>1768.97</v>
      </c>
      <c r="CE77" s="17">
        <v>597.24</v>
      </c>
      <c r="CF77" s="17">
        <v>1.04071</v>
      </c>
      <c r="CG77" s="17">
        <v>1860.47</v>
      </c>
      <c r="CH77" s="17">
        <v>19.420000000000002</v>
      </c>
      <c r="CI77" s="17">
        <v>45.590839694656502</v>
      </c>
      <c r="CJ77" s="17">
        <v>1.4824427480916</v>
      </c>
      <c r="CK77" s="17">
        <v>30.753861997940302</v>
      </c>
      <c r="CL77" s="17">
        <v>0.88300000000000001</v>
      </c>
      <c r="CM77" s="17">
        <v>3.4499</v>
      </c>
      <c r="CN77" s="17">
        <v>2195.9499999999998</v>
      </c>
      <c r="CO77" s="17">
        <v>405.97</v>
      </c>
      <c r="CP77" s="17">
        <v>0.89242999999999995</v>
      </c>
      <c r="CQ77" s="17">
        <v>1449.24</v>
      </c>
      <c r="CR77" s="17">
        <v>9.73</v>
      </c>
      <c r="CS77" s="17">
        <v>45.9762174405436</v>
      </c>
      <c r="CT77" s="17">
        <v>1.10192525481314</v>
      </c>
      <c r="CU77" s="17">
        <v>41.723535457348397</v>
      </c>
      <c r="CV77" s="17">
        <v>1.111</v>
      </c>
      <c r="CW77" s="17">
        <v>3.0997699999999999</v>
      </c>
      <c r="CX77" s="17">
        <v>1861.22</v>
      </c>
      <c r="CY77" s="17">
        <v>505.26</v>
      </c>
      <c r="CZ77" s="17">
        <v>1.0711900000000001</v>
      </c>
      <c r="DA77" s="17">
        <v>1945.16</v>
      </c>
      <c r="DB77" s="17">
        <v>10.51</v>
      </c>
      <c r="DC77" s="17">
        <v>45.477947794779503</v>
      </c>
      <c r="DD77" s="17">
        <v>0.94599459945994602</v>
      </c>
      <c r="DE77" s="17">
        <v>48.074215033301599</v>
      </c>
      <c r="DF77" s="17">
        <v>0.997</v>
      </c>
      <c r="DG77" s="17">
        <v>3.2781400000000001</v>
      </c>
      <c r="DH77" s="17">
        <v>2031.44</v>
      </c>
      <c r="DI77" s="17">
        <v>327.54000000000002</v>
      </c>
      <c r="DJ77" s="17">
        <v>0.71364000000000005</v>
      </c>
      <c r="DK77" s="17">
        <v>955.04</v>
      </c>
      <c r="DL77" s="17">
        <v>3.35</v>
      </c>
      <c r="DM77" s="17">
        <v>32.852557673019099</v>
      </c>
      <c r="DN77" s="17">
        <v>0.33600802407221703</v>
      </c>
      <c r="DO77" s="17">
        <v>97.773134328358196</v>
      </c>
      <c r="DP77" s="17" t="s">
        <v>118</v>
      </c>
      <c r="DQ77" s="17" t="s">
        <v>118</v>
      </c>
      <c r="DR77" s="17" t="s">
        <v>118</v>
      </c>
      <c r="DS77" s="17" t="s">
        <v>118</v>
      </c>
      <c r="DT77" s="17" t="s">
        <v>118</v>
      </c>
      <c r="DU77" s="17" t="s">
        <v>118</v>
      </c>
      <c r="DV77" s="17" t="s">
        <v>118</v>
      </c>
      <c r="DW77" s="17" t="s">
        <v>118</v>
      </c>
      <c r="DX77" s="17" t="s">
        <v>118</v>
      </c>
      <c r="DY77" s="17" t="s">
        <v>118</v>
      </c>
      <c r="DZ77" s="17" t="s">
        <v>118</v>
      </c>
      <c r="EA77" s="17" t="s">
        <v>118</v>
      </c>
      <c r="EB77" s="17" t="s">
        <v>118</v>
      </c>
      <c r="EC77" s="17" t="s">
        <v>118</v>
      </c>
      <c r="ED77" s="17" t="s">
        <v>118</v>
      </c>
      <c r="EE77" s="17" t="s">
        <v>118</v>
      </c>
      <c r="EF77" s="17" t="s">
        <v>118</v>
      </c>
      <c r="EG77" s="17" t="s">
        <v>118</v>
      </c>
      <c r="EH77" s="17" t="s">
        <v>118</v>
      </c>
      <c r="EI77" s="17" t="s">
        <v>118</v>
      </c>
      <c r="EJ77" s="17" t="s">
        <v>118</v>
      </c>
      <c r="EK77" s="17" t="s">
        <v>118</v>
      </c>
      <c r="EL77" s="17" t="s">
        <v>118</v>
      </c>
      <c r="EM77" s="17" t="s">
        <v>118</v>
      </c>
      <c r="EN77" s="17" t="s">
        <v>118</v>
      </c>
      <c r="EO77" s="17" t="s">
        <v>118</v>
      </c>
      <c r="EP77" s="17" t="s">
        <v>118</v>
      </c>
      <c r="EQ77" s="17" t="s">
        <v>118</v>
      </c>
      <c r="ER77" s="17" t="s">
        <v>118</v>
      </c>
      <c r="ES77" s="17" t="s">
        <v>118</v>
      </c>
      <c r="ET77" s="17" t="s">
        <v>118</v>
      </c>
      <c r="EU77" s="17" t="s">
        <v>118</v>
      </c>
      <c r="EV77" s="17" t="s">
        <v>118</v>
      </c>
      <c r="EW77" s="17" t="s">
        <v>118</v>
      </c>
      <c r="EX77" s="17" t="s">
        <v>118</v>
      </c>
      <c r="EY77" s="17" t="s">
        <v>118</v>
      </c>
      <c r="EZ77" s="17" t="s">
        <v>118</v>
      </c>
      <c r="FA77" s="17" t="s">
        <v>118</v>
      </c>
      <c r="FB77" s="17" t="s">
        <v>118</v>
      </c>
      <c r="FC77" s="17" t="s">
        <v>118</v>
      </c>
      <c r="FD77" s="17">
        <v>2.7149999999999999</v>
      </c>
      <c r="FE77" s="17" t="s">
        <v>118</v>
      </c>
      <c r="FF77" s="17">
        <v>1.85</v>
      </c>
      <c r="FG77" s="19">
        <f t="shared" si="93"/>
        <v>2.7149999999999999</v>
      </c>
      <c r="FH77" s="17">
        <f t="shared" si="60"/>
        <v>7.7730450000000006E-2</v>
      </c>
      <c r="FI77" s="20">
        <v>43917</v>
      </c>
      <c r="FJ77" s="21" t="s">
        <v>119</v>
      </c>
      <c r="FK77" s="21">
        <v>75</v>
      </c>
      <c r="FL77" s="21">
        <v>32</v>
      </c>
      <c r="FM77" s="21">
        <v>7.0979999999999999</v>
      </c>
      <c r="FN77" s="21">
        <v>0.6966</v>
      </c>
      <c r="FO77" s="84">
        <v>1.2287000000000001</v>
      </c>
      <c r="FP77" s="84">
        <v>3.4251000000000005</v>
      </c>
      <c r="FQ77" s="84">
        <v>1.6900000000000002E-2</v>
      </c>
      <c r="FR77" s="21">
        <v>0.53234999999999999</v>
      </c>
      <c r="FS77" s="21">
        <v>5.2245E-2</v>
      </c>
      <c r="FT77" s="21">
        <f t="shared" si="76"/>
        <v>10.189491817398794</v>
      </c>
      <c r="FU77" s="17">
        <f t="shared" si="77"/>
        <v>9.2152500000000012E-2</v>
      </c>
      <c r="FV77" s="17">
        <f t="shared" si="78"/>
        <v>0.25688250000000001</v>
      </c>
      <c r="FW77" s="17">
        <f t="shared" si="79"/>
        <v>1.2675000000000002E-3</v>
      </c>
      <c r="FX77" s="21">
        <f>FR77/(AR77+AZ77+AR78+AZ78)</f>
        <v>1.1044605809128631</v>
      </c>
      <c r="FY77" s="21">
        <f>FS77/(AR77+AZ77+AR78+AZ78)</f>
        <v>0.10839211618257262</v>
      </c>
      <c r="FZ77" s="21">
        <f>FU77/(AR77+AZ77+AR78+AZ78)</f>
        <v>0.19118775933609961</v>
      </c>
      <c r="GA77" s="21">
        <f>FV77/(AR77+AZ77+AR78+AZ78)</f>
        <v>0.53295124481327805</v>
      </c>
      <c r="GB77" s="21">
        <f>FW77/(AR77+AZ77+AR78+AZ78)</f>
        <v>2.6296680497925316E-3</v>
      </c>
      <c r="GC77" s="20">
        <v>43956</v>
      </c>
      <c r="GD77" s="21" t="s">
        <v>120</v>
      </c>
      <c r="GE77" s="21">
        <v>87.5</v>
      </c>
      <c r="GF77" s="21">
        <v>22.5</v>
      </c>
      <c r="GG77" s="21">
        <v>2.2849999999999999E-2</v>
      </c>
      <c r="GH77" s="21">
        <v>3.6620000000000001E-4</v>
      </c>
      <c r="GI77" s="21">
        <f t="shared" si="45"/>
        <v>1.9993749999999999</v>
      </c>
      <c r="GJ77" s="21">
        <v>3.2042500000000002E-2</v>
      </c>
      <c r="GK77" s="17">
        <f t="shared" si="46"/>
        <v>62.397596941561979</v>
      </c>
      <c r="GL77" s="21">
        <f>GI77/(AR77+AZ77+AR78+AZ78)</f>
        <v>4.1480809128630707</v>
      </c>
      <c r="GM77" s="21">
        <f>GJ77/(AR77+AZ77+AR78+AZ78)</f>
        <v>6.6478215767634866E-2</v>
      </c>
      <c r="GN77" s="22">
        <v>43971</v>
      </c>
      <c r="GO77" s="17" t="s">
        <v>121</v>
      </c>
      <c r="GP77" s="17">
        <v>110</v>
      </c>
      <c r="GQ77" s="17">
        <v>44</v>
      </c>
      <c r="GR77" s="23">
        <v>1.1455804268610098E-2</v>
      </c>
      <c r="GS77" s="23">
        <v>2.4369999999999999E-3</v>
      </c>
      <c r="GT77" s="24">
        <v>1.260138469547111</v>
      </c>
      <c r="GU77" s="17">
        <v>0.26806999999999997</v>
      </c>
      <c r="GV77" s="17">
        <f t="shared" si="80"/>
        <v>4.7007813986910545</v>
      </c>
      <c r="GW77" s="21">
        <f>GT77/(AR77+AZ77+AR78+AZ78)</f>
        <v>2.6143951650355</v>
      </c>
      <c r="GX77" s="21">
        <f>GU77/(AR77+AZ77+AR78+AZ78)</f>
        <v>0.55616182572614103</v>
      </c>
      <c r="GY77" s="22">
        <v>44007</v>
      </c>
      <c r="GZ77" s="17" t="s">
        <v>122</v>
      </c>
      <c r="HA77" s="17">
        <v>440</v>
      </c>
      <c r="HB77" s="17">
        <v>42</v>
      </c>
      <c r="HC77" s="25">
        <v>7.1260000000000004E-3</v>
      </c>
      <c r="HD77" s="25">
        <v>4.6749999999999995E-3</v>
      </c>
      <c r="HE77" s="17">
        <v>3.13544</v>
      </c>
      <c r="HF77" s="17">
        <v>2.0569999999999999</v>
      </c>
      <c r="HG77" s="17">
        <f t="shared" ref="HG77:HG92" si="97">HE77/HF77</f>
        <v>1.5242780748663103</v>
      </c>
      <c r="HH77" s="21">
        <f>HE77/(AR77+AZ77+AR78+AZ78)</f>
        <v>6.5050622406639009</v>
      </c>
      <c r="HI77" s="21">
        <f>HF77/(AR77+AZ77+AR78+AZ78)</f>
        <v>4.2676348547717842</v>
      </c>
      <c r="HJ77" s="22">
        <v>44014</v>
      </c>
      <c r="HK77" s="17" t="s">
        <v>123</v>
      </c>
      <c r="HL77" s="17">
        <v>0.87965000000000004</v>
      </c>
      <c r="HM77" s="17">
        <v>1.43625</v>
      </c>
      <c r="HN77" s="17">
        <v>8.7965000000000005E-4</v>
      </c>
      <c r="HO77" s="17">
        <v>1.43625E-3</v>
      </c>
      <c r="HP77" s="17">
        <v>0.15177478599999999</v>
      </c>
      <c r="HQ77" s="17">
        <v>61.5</v>
      </c>
      <c r="HR77" s="17">
        <v>99.1</v>
      </c>
      <c r="HS77" s="17">
        <v>8.1041445270000008</v>
      </c>
      <c r="HT77" s="17">
        <f t="shared" si="61"/>
        <v>8.1041445270000016E-3</v>
      </c>
      <c r="HU77" s="17">
        <v>53.395855470000001</v>
      </c>
      <c r="HV77" s="17">
        <f t="shared" si="62"/>
        <v>107.204144527</v>
      </c>
      <c r="HW77" s="17">
        <f t="shared" si="63"/>
        <v>9.4302125733175562E-2</v>
      </c>
      <c r="HX77" s="17">
        <f t="shared" si="64"/>
        <v>0.15397195257690377</v>
      </c>
      <c r="HY77" s="17">
        <v>8.9386815999999994E-2</v>
      </c>
      <c r="HZ77" s="17">
        <v>1.116756294</v>
      </c>
      <c r="IA77" s="17">
        <v>2.7765870000000001E-3</v>
      </c>
      <c r="IB77" s="17">
        <f t="shared" si="65"/>
        <v>1.7660944824857876</v>
      </c>
      <c r="IC77" s="17">
        <f t="shared" si="66"/>
        <v>2.883593702575129</v>
      </c>
      <c r="ID77" s="17">
        <v>1.6740403340000001</v>
      </c>
      <c r="IE77" s="17">
        <v>20.914662459999999</v>
      </c>
      <c r="IF77" s="17">
        <v>5.2000053999999997E-2</v>
      </c>
      <c r="IG77" s="22">
        <v>44014</v>
      </c>
      <c r="IH77" s="17" t="s">
        <v>123</v>
      </c>
      <c r="II77" s="17">
        <v>0.87365000000000004</v>
      </c>
      <c r="IJ77" s="17">
        <v>0.55715000000000003</v>
      </c>
      <c r="IK77" s="17">
        <v>8.7365000000000001E-4</v>
      </c>
      <c r="IL77" s="17">
        <v>5.5714999999999996E-4</v>
      </c>
      <c r="IM77" s="17">
        <v>0.21293574100000001</v>
      </c>
      <c r="IN77" s="17">
        <v>58.1</v>
      </c>
      <c r="IO77" s="17">
        <v>99.4</v>
      </c>
      <c r="IP77" s="17">
        <v>10.199688370000001</v>
      </c>
      <c r="IQ77" s="17">
        <f t="shared" si="67"/>
        <v>1.0199688370000001E-2</v>
      </c>
      <c r="IR77" s="17">
        <v>47.900311629999997</v>
      </c>
      <c r="IS77" s="17">
        <f t="shared" si="68"/>
        <v>109.59968837000001</v>
      </c>
      <c r="IT77" s="17">
        <f t="shared" si="69"/>
        <v>9.5751767744450517E-2</v>
      </c>
      <c r="IU77" s="17">
        <f t="shared" si="70"/>
        <v>6.1063466375345508E-2</v>
      </c>
      <c r="IV77" s="17">
        <v>5.8175514999999997E-2</v>
      </c>
      <c r="IW77" s="17">
        <v>0.381998754</v>
      </c>
      <c r="IX77" s="17">
        <v>4.986786E-3</v>
      </c>
      <c r="IY77" s="17">
        <f t="shared" si="71"/>
        <v>1.9989800585030248</v>
      </c>
      <c r="IZ77" s="17">
        <f t="shared" si="72"/>
        <v>1.2748031129113033</v>
      </c>
      <c r="JA77" s="17">
        <v>1.214512236</v>
      </c>
      <c r="JB77" s="17">
        <v>7.9748699079999996</v>
      </c>
      <c r="JC77" s="17">
        <v>0.104107586</v>
      </c>
      <c r="JD77" s="22">
        <v>44014</v>
      </c>
      <c r="JE77" s="17" t="s">
        <v>123</v>
      </c>
      <c r="JF77" s="17">
        <v>0.51554999999999995</v>
      </c>
      <c r="JG77" s="17">
        <v>0.31495000000000001</v>
      </c>
      <c r="JH77" s="17">
        <v>5.1555000000000004E-4</v>
      </c>
      <c r="JI77" s="17">
        <v>3.1494999999999998E-4</v>
      </c>
      <c r="JJ77" s="17">
        <v>0.22385479699999999</v>
      </c>
      <c r="JK77" s="17">
        <v>58.5</v>
      </c>
      <c r="JL77" s="17">
        <v>100.5</v>
      </c>
      <c r="JM77" s="17">
        <v>10.70021186</v>
      </c>
      <c r="JN77" s="17">
        <v>1.0700212000000001E-2</v>
      </c>
      <c r="JO77" s="17">
        <v>47.799788139999997</v>
      </c>
      <c r="JP77" s="17">
        <v>111.2002119</v>
      </c>
      <c r="JQ77" s="17">
        <v>5.7329269000000002E-2</v>
      </c>
      <c r="JR77" s="17">
        <v>3.5022507000000001E-2</v>
      </c>
      <c r="JS77" s="17">
        <v>6.4451643000000003E-2</v>
      </c>
      <c r="JT77" s="17">
        <v>0.22417962699999999</v>
      </c>
      <c r="JU77" s="17">
        <v>4.1700080000000002E-3</v>
      </c>
      <c r="JV77" s="17">
        <v>1.199362413</v>
      </c>
      <c r="JW77" s="17">
        <v>0.73269167300000004</v>
      </c>
      <c r="JX77" s="17">
        <v>1.348366704</v>
      </c>
      <c r="JY77" s="17">
        <v>4.6899711460000004</v>
      </c>
      <c r="JZ77" s="17">
        <v>8.7239047E-2</v>
      </c>
      <c r="KA77" s="17">
        <f t="shared" ref="KA77:KA80" si="98">1132 /2</f>
        <v>566</v>
      </c>
      <c r="KB77" s="17">
        <f t="shared" si="96"/>
        <v>5.6599999999999999E-4</v>
      </c>
      <c r="KC77" s="17">
        <v>1.3343</v>
      </c>
      <c r="KD77" s="17">
        <v>0.55244000000000004</v>
      </c>
      <c r="KE77" s="17">
        <v>2.3429030330195699</v>
      </c>
      <c r="KF77" s="17">
        <f t="shared" si="94"/>
        <v>1.7270023049882844E-4</v>
      </c>
      <c r="KG77" s="17">
        <f t="shared" si="81"/>
        <v>30.512408215340713</v>
      </c>
      <c r="KH77" s="17">
        <v>0.53</v>
      </c>
      <c r="KI77" s="17">
        <v>0.71364000000000005</v>
      </c>
      <c r="KJ77" s="17">
        <v>0.33600802407221703</v>
      </c>
      <c r="KK77" s="17">
        <f t="shared" si="82"/>
        <v>1.270880461384154E-5</v>
      </c>
      <c r="KL77" s="17">
        <f t="shared" si="83"/>
        <v>2.245371839901332</v>
      </c>
      <c r="KM77" s="17">
        <v>6.8699999999999997E-2</v>
      </c>
      <c r="KN77" s="17">
        <v>0.15479999999999999</v>
      </c>
      <c r="KO77" s="17">
        <f t="shared" si="84"/>
        <v>0.22349999999999998</v>
      </c>
      <c r="KP77" s="17">
        <v>1.04071</v>
      </c>
      <c r="KQ77" s="17">
        <v>1.4824427480916</v>
      </c>
      <c r="KR77" s="17">
        <f t="shared" si="85"/>
        <v>3.4481423379389243E-5</v>
      </c>
      <c r="KS77" s="17">
        <f t="shared" si="86"/>
        <v>6.092124271976898</v>
      </c>
      <c r="KT77" s="17">
        <v>4.5499999999999999E-2</v>
      </c>
      <c r="KU77" s="17">
        <v>0.89242999999999995</v>
      </c>
      <c r="KV77" s="17">
        <v>1.10192525481314</v>
      </c>
      <c r="KW77" s="17">
        <f t="shared" si="87"/>
        <v>4.4744297559456517E-6</v>
      </c>
      <c r="KX77" s="17">
        <f t="shared" si="88"/>
        <v>0.79053529256990307</v>
      </c>
      <c r="KY77" s="17">
        <v>0.46489999999999998</v>
      </c>
      <c r="KZ77" s="17">
        <v>1.0711900000000001</v>
      </c>
      <c r="LA77" s="17">
        <v>0.94599459945994602</v>
      </c>
      <c r="LB77" s="17">
        <f t="shared" si="89"/>
        <v>4.7110174507740785E-5</v>
      </c>
      <c r="LC77" s="17">
        <f t="shared" si="90"/>
        <v>8.3233523865266399</v>
      </c>
      <c r="LD77" s="17">
        <f t="shared" si="91"/>
        <v>2.7147506275574567E-4</v>
      </c>
      <c r="LE77" s="17">
        <f t="shared" si="92"/>
        <v>47.963792006315487</v>
      </c>
      <c r="LF77" s="17" t="s">
        <v>118</v>
      </c>
      <c r="LG77" s="17" t="s">
        <v>118</v>
      </c>
    </row>
    <row r="78" spans="1:319" x14ac:dyDescent="0.35">
      <c r="A78" s="17">
        <v>37</v>
      </c>
      <c r="B78" s="17" t="s">
        <v>124</v>
      </c>
      <c r="C78" s="17" t="s">
        <v>111</v>
      </c>
      <c r="D78" s="17" t="s">
        <v>112</v>
      </c>
      <c r="E78" s="17" t="s">
        <v>113</v>
      </c>
      <c r="F78" s="17" t="s">
        <v>114</v>
      </c>
      <c r="G78" s="18">
        <v>44014</v>
      </c>
      <c r="H78" s="17" t="s">
        <v>115</v>
      </c>
      <c r="I78" s="17">
        <v>233.6</v>
      </c>
      <c r="J78" s="17">
        <v>1.1395999999999999</v>
      </c>
      <c r="K78" s="17">
        <v>0.65</v>
      </c>
      <c r="L78" s="17">
        <v>0.68430000000000002</v>
      </c>
      <c r="M78" s="17">
        <v>2.4739</v>
      </c>
      <c r="N78" s="17">
        <v>7.4399999999999994E-2</v>
      </c>
      <c r="O78" s="17">
        <v>0.18410000000000001</v>
      </c>
      <c r="P78" s="17">
        <v>9.5200000000000007E-2</v>
      </c>
      <c r="Q78" s="17">
        <v>0.3306</v>
      </c>
      <c r="R78" s="17">
        <v>0.68430000000000002</v>
      </c>
      <c r="S78" s="17">
        <v>3.8</v>
      </c>
      <c r="T78" s="17">
        <v>7</v>
      </c>
      <c r="U78" s="17">
        <v>0</v>
      </c>
      <c r="V78" s="17">
        <v>0</v>
      </c>
      <c r="W78" s="17">
        <v>18.600000000000001</v>
      </c>
      <c r="X78" s="17">
        <v>42</v>
      </c>
      <c r="Y78" s="17" t="s">
        <v>174</v>
      </c>
      <c r="Z78" s="17">
        <v>5</v>
      </c>
      <c r="AA78" s="17">
        <v>14</v>
      </c>
      <c r="AB78" s="17">
        <v>0</v>
      </c>
      <c r="AC78" s="17" t="s">
        <v>152</v>
      </c>
      <c r="AD78" s="17"/>
      <c r="AE78" s="17"/>
      <c r="AF78" s="17">
        <v>14.8</v>
      </c>
      <c r="AG78" s="17">
        <f t="shared" si="74"/>
        <v>204.98420498420498</v>
      </c>
      <c r="AH78" s="17">
        <f t="shared" si="59"/>
        <v>0.38237594993294588</v>
      </c>
      <c r="AI78" s="17">
        <v>18.600000000000001</v>
      </c>
      <c r="AJ78" s="17">
        <v>1.7896000000000001</v>
      </c>
      <c r="AK78" s="17">
        <v>473.03469999999999</v>
      </c>
      <c r="AL78" s="17">
        <v>40.406199999999998</v>
      </c>
      <c r="AM78" s="17">
        <v>0.27189999999999998</v>
      </c>
      <c r="AN78" s="17">
        <v>0.27500000000000002</v>
      </c>
      <c r="AO78" s="17">
        <v>14.21</v>
      </c>
      <c r="AP78" s="17">
        <v>1.21</v>
      </c>
      <c r="AQ78" s="17">
        <v>0.121090909</v>
      </c>
      <c r="AR78" s="17">
        <v>7.4399999999999994E-2</v>
      </c>
      <c r="AS78" s="17">
        <v>618.1662</v>
      </c>
      <c r="AT78" s="17">
        <v>75.222700000000003</v>
      </c>
      <c r="AU78" s="17">
        <v>0.38729999999999998</v>
      </c>
      <c r="AV78" s="17">
        <v>0.72799999999999998</v>
      </c>
      <c r="AW78" s="17">
        <v>6.35</v>
      </c>
      <c r="AX78" s="17">
        <v>0.77</v>
      </c>
      <c r="AY78" s="17">
        <v>0.13379120899999999</v>
      </c>
      <c r="AZ78" s="17">
        <v>0.18410000000000001</v>
      </c>
      <c r="BA78" s="17">
        <v>214.82550000000001</v>
      </c>
      <c r="BB78" s="17">
        <v>45.577500000000001</v>
      </c>
      <c r="BC78" s="17">
        <v>0.67530000000000001</v>
      </c>
      <c r="BD78" s="17">
        <v>0.76900000000000002</v>
      </c>
      <c r="BE78" s="17">
        <v>2.2599999999999998</v>
      </c>
      <c r="BF78" s="17">
        <v>0.48</v>
      </c>
      <c r="BG78" s="17">
        <v>0.123797139</v>
      </c>
      <c r="BH78" s="17">
        <v>9.5200000000000007E-2</v>
      </c>
      <c r="BI78" s="17">
        <v>78.656499999999994</v>
      </c>
      <c r="BJ78" s="17">
        <v>39.014800000000001</v>
      </c>
      <c r="BK78" s="17">
        <v>1.5789</v>
      </c>
      <c r="BL78" s="17">
        <v>1.54</v>
      </c>
      <c r="BM78" s="17">
        <v>0.24</v>
      </c>
      <c r="BN78" s="17">
        <v>0.12</v>
      </c>
      <c r="BO78" s="17">
        <v>0.214675325</v>
      </c>
      <c r="BP78" s="17">
        <v>0.3306</v>
      </c>
      <c r="BQ78" s="17">
        <f t="shared" si="75"/>
        <v>1384.6829</v>
      </c>
      <c r="BR78" s="17">
        <v>0.89949999999999997</v>
      </c>
      <c r="BS78" s="17">
        <v>3.3374950000000001</v>
      </c>
      <c r="BT78" s="17">
        <v>2088.2750000000001</v>
      </c>
      <c r="BU78" s="17">
        <v>411.76</v>
      </c>
      <c r="BV78" s="17">
        <v>0.669265</v>
      </c>
      <c r="BW78" s="17">
        <v>832.65499999999997</v>
      </c>
      <c r="BX78" s="17">
        <v>15.845000000000001</v>
      </c>
      <c r="BY78" s="17">
        <v>45.747129556642903</v>
      </c>
      <c r="BZ78" s="17">
        <v>1.7625451760191599</v>
      </c>
      <c r="CA78" s="17">
        <v>25.961648587632801</v>
      </c>
      <c r="CB78" s="17">
        <v>1.482</v>
      </c>
      <c r="CC78" s="17">
        <v>2.8424100000000001</v>
      </c>
      <c r="CD78" s="17">
        <v>1616.72</v>
      </c>
      <c r="CE78" s="17">
        <v>710.63</v>
      </c>
      <c r="CF78" s="17">
        <v>1.1559900000000001</v>
      </c>
      <c r="CG78" s="17">
        <v>2181.0300000000002</v>
      </c>
      <c r="CH78" s="17">
        <v>19.86</v>
      </c>
      <c r="CI78" s="17">
        <v>47.950742240215902</v>
      </c>
      <c r="CJ78" s="17">
        <v>1.34008097165992</v>
      </c>
      <c r="CK78" s="17">
        <v>35.781973816716999</v>
      </c>
      <c r="CL78" s="17">
        <v>1.5269999999999999</v>
      </c>
      <c r="CM78" s="17">
        <v>2.7868900000000001</v>
      </c>
      <c r="CN78" s="17">
        <v>1564.14</v>
      </c>
      <c r="CO78" s="17">
        <v>684.71</v>
      </c>
      <c r="CP78" s="17">
        <v>1.21086</v>
      </c>
      <c r="CQ78" s="17">
        <v>2333.88</v>
      </c>
      <c r="CR78" s="17">
        <v>11.51</v>
      </c>
      <c r="CS78" s="17">
        <v>44.840209561231198</v>
      </c>
      <c r="CT78" s="17">
        <v>0.75376555337262596</v>
      </c>
      <c r="CU78" s="17">
        <v>59.488271068636003</v>
      </c>
      <c r="CV78" s="17">
        <v>1.252</v>
      </c>
      <c r="CW78" s="17">
        <v>2.9293300000000002</v>
      </c>
      <c r="CX78" s="17">
        <v>1699.15</v>
      </c>
      <c r="CY78" s="17">
        <v>557.97</v>
      </c>
      <c r="CZ78" s="17">
        <v>1.43723</v>
      </c>
      <c r="DA78" s="17">
        <v>2966.25</v>
      </c>
      <c r="DB78" s="17">
        <v>7.56</v>
      </c>
      <c r="DC78" s="17">
        <v>44.566293929712501</v>
      </c>
      <c r="DD78" s="17">
        <v>0.603833865814696</v>
      </c>
      <c r="DE78" s="17">
        <v>73.8055555555556</v>
      </c>
      <c r="DF78" s="17">
        <v>1.3340000000000001</v>
      </c>
      <c r="DG78" s="17">
        <v>3.2315700000000001</v>
      </c>
      <c r="DH78" s="17">
        <v>1986.93</v>
      </c>
      <c r="DI78" s="17">
        <v>589.41999999999996</v>
      </c>
      <c r="DJ78" s="17">
        <v>0.78273999999999999</v>
      </c>
      <c r="DK78" s="17">
        <v>1145.82</v>
      </c>
      <c r="DL78" s="17">
        <v>6.16</v>
      </c>
      <c r="DM78" s="17">
        <v>44.184407796101901</v>
      </c>
      <c r="DN78" s="17">
        <v>0.461769115442279</v>
      </c>
      <c r="DO78" s="17">
        <v>95.685064935064901</v>
      </c>
      <c r="DP78" s="17" t="s">
        <v>118</v>
      </c>
      <c r="DQ78" s="17" t="s">
        <v>118</v>
      </c>
      <c r="DR78" s="17" t="s">
        <v>118</v>
      </c>
      <c r="DS78" s="17" t="s">
        <v>118</v>
      </c>
      <c r="DT78" s="17" t="s">
        <v>118</v>
      </c>
      <c r="DU78" s="17" t="s">
        <v>118</v>
      </c>
      <c r="DV78" s="17" t="s">
        <v>118</v>
      </c>
      <c r="DW78" s="17" t="s">
        <v>118</v>
      </c>
      <c r="DX78" s="17" t="s">
        <v>118</v>
      </c>
      <c r="DY78" s="17" t="s">
        <v>118</v>
      </c>
      <c r="DZ78" s="17" t="s">
        <v>118</v>
      </c>
      <c r="EA78" s="17" t="s">
        <v>118</v>
      </c>
      <c r="EB78" s="17" t="s">
        <v>118</v>
      </c>
      <c r="EC78" s="17" t="s">
        <v>118</v>
      </c>
      <c r="ED78" s="17" t="s">
        <v>118</v>
      </c>
      <c r="EE78" s="17" t="s">
        <v>118</v>
      </c>
      <c r="EF78" s="17" t="s">
        <v>118</v>
      </c>
      <c r="EG78" s="17" t="s">
        <v>118</v>
      </c>
      <c r="EH78" s="17" t="s">
        <v>118</v>
      </c>
      <c r="EI78" s="17" t="s">
        <v>118</v>
      </c>
      <c r="EJ78" s="17" t="s">
        <v>118</v>
      </c>
      <c r="EK78" s="17" t="s">
        <v>118</v>
      </c>
      <c r="EL78" s="17" t="s">
        <v>118</v>
      </c>
      <c r="EM78" s="17" t="s">
        <v>118</v>
      </c>
      <c r="EN78" s="17" t="s">
        <v>118</v>
      </c>
      <c r="EO78" s="17" t="s">
        <v>118</v>
      </c>
      <c r="EP78" s="17" t="s">
        <v>118</v>
      </c>
      <c r="EQ78" s="17" t="s">
        <v>118</v>
      </c>
      <c r="ER78" s="17" t="s">
        <v>118</v>
      </c>
      <c r="ES78" s="17" t="s">
        <v>118</v>
      </c>
      <c r="ET78" s="17" t="s">
        <v>118</v>
      </c>
      <c r="EU78" s="17" t="s">
        <v>118</v>
      </c>
      <c r="EV78" s="17" t="s">
        <v>118</v>
      </c>
      <c r="EW78" s="17" t="s">
        <v>118</v>
      </c>
      <c r="EX78" s="17" t="s">
        <v>118</v>
      </c>
      <c r="EY78" s="17" t="s">
        <v>118</v>
      </c>
      <c r="EZ78" s="17" t="s">
        <v>118</v>
      </c>
      <c r="FA78" s="17" t="s">
        <v>118</v>
      </c>
      <c r="FB78" s="17" t="s">
        <v>118</v>
      </c>
      <c r="FC78" s="17" t="s">
        <v>118</v>
      </c>
      <c r="FD78" s="17">
        <v>3.9233333333333298</v>
      </c>
      <c r="FE78" s="17">
        <v>2.4733333333333301</v>
      </c>
      <c r="FF78" s="17">
        <v>2.835</v>
      </c>
      <c r="FG78" s="19">
        <f t="shared" si="93"/>
        <v>3.1983333333333297</v>
      </c>
      <c r="FH78" s="17">
        <f t="shared" si="60"/>
        <v>7.4713066666666578E-2</v>
      </c>
      <c r="FI78" s="20">
        <v>43917</v>
      </c>
      <c r="FJ78" s="21" t="s">
        <v>119</v>
      </c>
      <c r="FK78" s="21">
        <v>75</v>
      </c>
      <c r="FL78" s="21">
        <v>32</v>
      </c>
      <c r="FM78" s="21">
        <v>7.0979999999999999</v>
      </c>
      <c r="FN78" s="21">
        <v>0.6966</v>
      </c>
      <c r="FO78" s="84">
        <v>1.2287000000000001</v>
      </c>
      <c r="FP78" s="84">
        <v>3.4251000000000005</v>
      </c>
      <c r="FQ78" s="84">
        <v>1.6900000000000002E-2</v>
      </c>
      <c r="FR78" s="21">
        <v>0.53234999999999999</v>
      </c>
      <c r="FS78" s="21">
        <v>5.2245E-2</v>
      </c>
      <c r="FT78" s="21">
        <f t="shared" si="76"/>
        <v>10.189491817398794</v>
      </c>
      <c r="FU78" s="17">
        <f t="shared" si="77"/>
        <v>9.2152500000000012E-2</v>
      </c>
      <c r="FV78" s="17">
        <f t="shared" si="78"/>
        <v>0.25688250000000001</v>
      </c>
      <c r="FW78" s="17">
        <f t="shared" si="79"/>
        <v>1.2675000000000002E-3</v>
      </c>
      <c r="FX78" s="21">
        <f>FR78/(AR77+AZ77+AR78+AZ78)</f>
        <v>1.1044605809128631</v>
      </c>
      <c r="FY78" s="21">
        <f>FS78/(AR77+AZ77+AR78+AZ78)</f>
        <v>0.10839211618257262</v>
      </c>
      <c r="FZ78" s="21">
        <f>FU78/(AR77+AZ77+AR78+AZ78)</f>
        <v>0.19118775933609961</v>
      </c>
      <c r="GA78" s="21">
        <f>FV78/(AR77+AZ77+AR78+AZ78)</f>
        <v>0.53295124481327805</v>
      </c>
      <c r="GB78" s="21">
        <f>FW78/(AR77+AZ77+AR78+AZ78)</f>
        <v>2.6296680497925316E-3</v>
      </c>
      <c r="GC78" s="20">
        <v>43956</v>
      </c>
      <c r="GD78" s="21" t="s">
        <v>120</v>
      </c>
      <c r="GE78" s="21">
        <v>87.5</v>
      </c>
      <c r="GF78" s="21">
        <v>22.5</v>
      </c>
      <c r="GG78" s="21">
        <v>2.2849999999999999E-2</v>
      </c>
      <c r="GH78" s="21">
        <v>3.6620000000000001E-4</v>
      </c>
      <c r="GI78" s="21">
        <f t="shared" si="45"/>
        <v>1.9993749999999999</v>
      </c>
      <c r="GJ78" s="21">
        <v>3.2042500000000002E-2</v>
      </c>
      <c r="GK78" s="17">
        <f t="shared" si="46"/>
        <v>62.397596941561979</v>
      </c>
      <c r="GL78" s="21">
        <f>GI78/(AR77+AZ77+AR78+AZ78)</f>
        <v>4.1480809128630707</v>
      </c>
      <c r="GM78" s="21">
        <f>GJ78/(AR77+AZ77+AR78+AZ78)</f>
        <v>6.6478215767634866E-2</v>
      </c>
      <c r="GN78" s="22">
        <v>43971</v>
      </c>
      <c r="GO78" s="17" t="s">
        <v>121</v>
      </c>
      <c r="GP78" s="17">
        <v>110</v>
      </c>
      <c r="GQ78" s="17">
        <v>44</v>
      </c>
      <c r="GR78" s="23">
        <v>1.1455804268610098E-2</v>
      </c>
      <c r="GS78" s="23">
        <v>2.4369999999999999E-3</v>
      </c>
      <c r="GT78" s="24">
        <v>1.260138469547111</v>
      </c>
      <c r="GU78" s="17">
        <v>0.26806999999999997</v>
      </c>
      <c r="GV78" s="17">
        <f t="shared" si="80"/>
        <v>4.7007813986910545</v>
      </c>
      <c r="GW78" s="21">
        <f>GT78/(AR77+AZ77+AR78+AZ78)</f>
        <v>2.6143951650355</v>
      </c>
      <c r="GX78" s="21">
        <f>GU78/(AR77+AZ77+AR78+AZ78)</f>
        <v>0.55616182572614103</v>
      </c>
      <c r="GY78" s="22">
        <v>44007</v>
      </c>
      <c r="GZ78" s="17" t="s">
        <v>122</v>
      </c>
      <c r="HA78" s="17">
        <v>440</v>
      </c>
      <c r="HB78" s="17">
        <v>42</v>
      </c>
      <c r="HC78" s="25">
        <v>7.1260000000000004E-3</v>
      </c>
      <c r="HD78" s="25">
        <v>4.6749999999999995E-3</v>
      </c>
      <c r="HE78" s="17">
        <v>3.13544</v>
      </c>
      <c r="HF78" s="17">
        <v>2.0569999999999999</v>
      </c>
      <c r="HG78" s="17">
        <f t="shared" si="97"/>
        <v>1.5242780748663103</v>
      </c>
      <c r="HH78" s="21">
        <f>HE78/(AR77+AZ77+AR78+AZ78)</f>
        <v>6.5050622406639009</v>
      </c>
      <c r="HI78" s="21">
        <f>HF78/(AR77+AZ77+AR78+AZ78)</f>
        <v>4.2676348547717842</v>
      </c>
      <c r="HJ78" s="22">
        <v>44014</v>
      </c>
      <c r="HK78" s="17" t="s">
        <v>123</v>
      </c>
      <c r="HL78" s="17">
        <v>0.51944999999999997</v>
      </c>
      <c r="HM78" s="17">
        <v>2.0852499999999998</v>
      </c>
      <c r="HN78" s="17">
        <v>5.1944999999999997E-4</v>
      </c>
      <c r="HO78" s="17">
        <v>2.0852499999999999E-3</v>
      </c>
      <c r="HP78" s="17">
        <v>0.15787461799999999</v>
      </c>
      <c r="HQ78" s="17">
        <v>62.5</v>
      </c>
      <c r="HR78" s="17">
        <v>99.6</v>
      </c>
      <c r="HS78" s="17">
        <v>8.5217893690000004</v>
      </c>
      <c r="HT78" s="17">
        <f t="shared" si="61"/>
        <v>8.5217893690000008E-3</v>
      </c>
      <c r="HU78" s="17">
        <v>53.97821063</v>
      </c>
      <c r="HV78" s="17">
        <f t="shared" si="62"/>
        <v>108.121789369</v>
      </c>
      <c r="HW78" s="17">
        <f t="shared" si="63"/>
        <v>5.6163863487727048E-2</v>
      </c>
      <c r="HX78" s="17">
        <f t="shared" si="64"/>
        <v>0.22546096128170723</v>
      </c>
      <c r="HY78" s="17"/>
      <c r="HZ78" s="17"/>
      <c r="IA78" s="17"/>
      <c r="IB78" s="17">
        <f t="shared" si="65"/>
        <v>1.0404913914747724</v>
      </c>
      <c r="IC78" s="17">
        <f t="shared" si="66"/>
        <v>4.17688838978298</v>
      </c>
      <c r="ID78" s="17"/>
      <c r="IE78" s="17"/>
      <c r="IF78" s="17"/>
      <c r="IG78" s="22">
        <v>44014</v>
      </c>
      <c r="IH78" s="17" t="s">
        <v>123</v>
      </c>
      <c r="II78" s="17">
        <v>0.99365000000000003</v>
      </c>
      <c r="IJ78" s="17">
        <v>0.63285000000000002</v>
      </c>
      <c r="IK78" s="17">
        <v>9.9365E-4</v>
      </c>
      <c r="IL78" s="17">
        <v>6.3285000000000001E-4</v>
      </c>
      <c r="IM78" s="17">
        <v>0.202858277</v>
      </c>
      <c r="IN78" s="17">
        <v>57</v>
      </c>
      <c r="IO78" s="17">
        <v>99</v>
      </c>
      <c r="IP78" s="17">
        <v>9.6128712870000008</v>
      </c>
      <c r="IQ78" s="17">
        <f t="shared" si="67"/>
        <v>9.6128712870000004E-3</v>
      </c>
      <c r="IR78" s="17">
        <v>47.387128709999999</v>
      </c>
      <c r="IS78" s="17">
        <f t="shared" si="68"/>
        <v>108.612871287</v>
      </c>
      <c r="IT78" s="17">
        <f t="shared" si="69"/>
        <v>0.10792317955432756</v>
      </c>
      <c r="IU78" s="17">
        <f t="shared" si="70"/>
        <v>6.8735655593977957E-2</v>
      </c>
      <c r="IV78" s="17"/>
      <c r="IW78" s="17"/>
      <c r="IX78" s="17"/>
      <c r="IY78" s="17">
        <f t="shared" si="71"/>
        <v>2.2774787688614011</v>
      </c>
      <c r="IZ78" s="17">
        <f t="shared" si="72"/>
        <v>1.4505131976792007</v>
      </c>
      <c r="JA78" s="17"/>
      <c r="JB78" s="17"/>
      <c r="JC78" s="17"/>
      <c r="JD78" s="22">
        <v>44014</v>
      </c>
      <c r="JE78" s="17" t="s">
        <v>123</v>
      </c>
      <c r="JF78" s="17">
        <v>0.51554999999999995</v>
      </c>
      <c r="JG78" s="17">
        <v>0.31495000000000001</v>
      </c>
      <c r="JH78" s="17">
        <v>5.1555000000000004E-4</v>
      </c>
      <c r="JI78" s="17">
        <v>3.1494999999999998E-4</v>
      </c>
      <c r="JJ78" s="17">
        <v>0.22385479699999999</v>
      </c>
      <c r="JK78" s="17">
        <v>58.5</v>
      </c>
      <c r="JL78" s="17">
        <v>100.5</v>
      </c>
      <c r="JM78" s="17">
        <v>10.70021186</v>
      </c>
      <c r="JN78" s="17">
        <v>1.0700212000000001E-2</v>
      </c>
      <c r="JO78" s="17">
        <v>47.799788139999997</v>
      </c>
      <c r="JP78" s="17">
        <v>111.2002119</v>
      </c>
      <c r="JQ78" s="17">
        <v>5.7329269000000002E-2</v>
      </c>
      <c r="JR78" s="17">
        <v>3.5022507000000001E-2</v>
      </c>
      <c r="JS78" s="17"/>
      <c r="JT78" s="17"/>
      <c r="JU78" s="17"/>
      <c r="JV78" s="17">
        <v>1.199362413</v>
      </c>
      <c r="JW78" s="17">
        <v>0.73269167300000004</v>
      </c>
      <c r="JX78" s="17"/>
      <c r="JY78" s="17"/>
      <c r="JZ78" s="17"/>
      <c r="KA78" s="17">
        <f t="shared" si="98"/>
        <v>566</v>
      </c>
      <c r="KB78" s="17">
        <f t="shared" si="96"/>
        <v>5.6599999999999999E-4</v>
      </c>
      <c r="KC78" s="17">
        <v>1.1395999999999999</v>
      </c>
      <c r="KD78" s="17">
        <v>0.669265</v>
      </c>
      <c r="KE78" s="17">
        <v>1.7625451760191599</v>
      </c>
      <c r="KF78" s="17">
        <f t="shared" si="94"/>
        <v>1.3442833249215566E-4</v>
      </c>
      <c r="KG78" s="17">
        <f t="shared" si="81"/>
        <v>23.750588779532801</v>
      </c>
      <c r="KH78" s="17">
        <v>0.65</v>
      </c>
      <c r="KI78" s="17">
        <v>0.78273999999999999</v>
      </c>
      <c r="KJ78" s="17">
        <v>0.461769115442279</v>
      </c>
      <c r="KK78" s="17">
        <f t="shared" si="82"/>
        <v>2.3493935232383812E-5</v>
      </c>
      <c r="KL78" s="17">
        <f t="shared" si="83"/>
        <v>4.1508719491844195</v>
      </c>
      <c r="KM78" s="17">
        <v>7.4399999999999994E-2</v>
      </c>
      <c r="KN78" s="17">
        <v>0.18410000000000001</v>
      </c>
      <c r="KO78" s="17">
        <f t="shared" si="84"/>
        <v>0.25850000000000001</v>
      </c>
      <c r="KP78" s="17">
        <v>1.1559900000000001</v>
      </c>
      <c r="KQ78" s="17">
        <v>1.34008097165992</v>
      </c>
      <c r="KR78" s="17">
        <f t="shared" si="85"/>
        <v>4.0044757232793557E-5</v>
      </c>
      <c r="KS78" s="17">
        <f t="shared" si="86"/>
        <v>7.0750454474900284</v>
      </c>
      <c r="KT78" s="17">
        <v>9.5200000000000007E-2</v>
      </c>
      <c r="KU78" s="17">
        <v>1.21086</v>
      </c>
      <c r="KV78" s="17">
        <v>0.75376555337262596</v>
      </c>
      <c r="KW78" s="17">
        <f t="shared" si="87"/>
        <v>8.688947391748526E-6</v>
      </c>
      <c r="KX78" s="17">
        <f t="shared" si="88"/>
        <v>1.5351497158566301</v>
      </c>
      <c r="KY78" s="17">
        <v>0.3306</v>
      </c>
      <c r="KZ78" s="17">
        <v>1.43723</v>
      </c>
      <c r="LA78" s="17">
        <v>0.603833865814696</v>
      </c>
      <c r="LB78" s="17">
        <f t="shared" si="89"/>
        <v>2.8691059738658126E-5</v>
      </c>
      <c r="LC78" s="17">
        <f t="shared" si="90"/>
        <v>5.0690918266180436</v>
      </c>
      <c r="LD78" s="17">
        <f t="shared" si="91"/>
        <v>2.3534703208773967E-4</v>
      </c>
      <c r="LE78" s="17">
        <f t="shared" si="92"/>
        <v>41.58074771868192</v>
      </c>
      <c r="LF78" s="17" t="s">
        <v>118</v>
      </c>
      <c r="LG78" s="17" t="s">
        <v>118</v>
      </c>
    </row>
    <row r="79" spans="1:319" x14ac:dyDescent="0.35">
      <c r="A79" s="17">
        <v>38</v>
      </c>
      <c r="B79" s="17" t="s">
        <v>110</v>
      </c>
      <c r="C79" s="17" t="s">
        <v>142</v>
      </c>
      <c r="D79" s="17" t="s">
        <v>134</v>
      </c>
      <c r="E79" s="17" t="s">
        <v>113</v>
      </c>
      <c r="F79" s="17" t="s">
        <v>106</v>
      </c>
      <c r="G79" s="18">
        <v>44016</v>
      </c>
      <c r="H79" s="17" t="s">
        <v>115</v>
      </c>
      <c r="I79" s="17">
        <v>136.75</v>
      </c>
      <c r="J79" s="17">
        <v>1.1738999999999999</v>
      </c>
      <c r="K79" s="17">
        <v>0.46</v>
      </c>
      <c r="L79" s="17">
        <v>1.0103</v>
      </c>
      <c r="M79" s="17">
        <v>2.6442000000000001</v>
      </c>
      <c r="N79" s="17">
        <v>0.188</v>
      </c>
      <c r="O79" s="17">
        <v>0.31219999999999998</v>
      </c>
      <c r="P79" s="17">
        <v>0.125</v>
      </c>
      <c r="Q79" s="17">
        <v>0.3851</v>
      </c>
      <c r="R79" s="17">
        <v>1.0103</v>
      </c>
      <c r="S79" s="17">
        <v>3.3</v>
      </c>
      <c r="T79" s="17">
        <v>6</v>
      </c>
      <c r="U79" s="17">
        <v>0</v>
      </c>
      <c r="V79" s="17">
        <v>0</v>
      </c>
      <c r="W79" s="17">
        <v>10.6</v>
      </c>
      <c r="X79" s="17">
        <v>42</v>
      </c>
      <c r="Y79" s="17" t="s">
        <v>116</v>
      </c>
      <c r="Z79" s="17">
        <v>2</v>
      </c>
      <c r="AA79" s="17">
        <v>12</v>
      </c>
      <c r="AB79" s="17">
        <v>0</v>
      </c>
      <c r="AC79" s="17" t="s">
        <v>131</v>
      </c>
      <c r="AD79" s="17"/>
      <c r="AE79" s="17"/>
      <c r="AF79" s="17">
        <v>7.3</v>
      </c>
      <c r="AG79" s="17">
        <f t="shared" si="74"/>
        <v>116.49203509668627</v>
      </c>
      <c r="AH79" s="17">
        <f t="shared" si="59"/>
        <v>0.61833649550156067</v>
      </c>
      <c r="AI79" s="17">
        <v>10.6</v>
      </c>
      <c r="AJ79" s="17">
        <v>1.6338999999999999</v>
      </c>
      <c r="AK79" s="17">
        <v>328.2688</v>
      </c>
      <c r="AL79" s="17">
        <v>31.7376</v>
      </c>
      <c r="AM79" s="17">
        <v>0.30769999999999997</v>
      </c>
      <c r="AN79" s="17">
        <v>0.24399999999999999</v>
      </c>
      <c r="AO79" s="17">
        <v>7.78</v>
      </c>
      <c r="AP79" s="17">
        <v>0.75</v>
      </c>
      <c r="AQ79" s="17">
        <v>0.17295082000000001</v>
      </c>
      <c r="AR79" s="17">
        <v>0.188</v>
      </c>
      <c r="AS79" s="17">
        <v>582.60450000000003</v>
      </c>
      <c r="AT79" s="17">
        <v>72.255499999999998</v>
      </c>
      <c r="AU79" s="17">
        <v>0.39479999999999998</v>
      </c>
      <c r="AV79" s="17">
        <v>0.71299999999999997</v>
      </c>
      <c r="AW79" s="17">
        <v>4.5999999999999996</v>
      </c>
      <c r="AX79" s="17">
        <v>0.56999999999999995</v>
      </c>
      <c r="AY79" s="17">
        <v>0.17769985999999999</v>
      </c>
      <c r="AZ79" s="17">
        <v>0.31219999999999998</v>
      </c>
      <c r="BA79" s="17">
        <v>260.03230000000002</v>
      </c>
      <c r="BB79" s="17">
        <v>62.143500000000003</v>
      </c>
      <c r="BC79" s="17">
        <v>0.76070000000000004</v>
      </c>
      <c r="BD79" s="17">
        <v>1.1819999999999999</v>
      </c>
      <c r="BE79" s="17">
        <v>2.08</v>
      </c>
      <c r="BF79" s="17">
        <v>0.5</v>
      </c>
      <c r="BG79" s="17">
        <v>0.10575296100000001</v>
      </c>
      <c r="BH79" s="17">
        <v>0.125</v>
      </c>
      <c r="BI79" s="17">
        <v>93.774500000000003</v>
      </c>
      <c r="BJ79" s="17">
        <v>43.335500000000003</v>
      </c>
      <c r="BK79" s="17">
        <v>1.4710000000000001</v>
      </c>
      <c r="BL79" s="17">
        <v>1.5940000000000001</v>
      </c>
      <c r="BM79" s="17">
        <v>0.24</v>
      </c>
      <c r="BN79" s="17">
        <v>0.11</v>
      </c>
      <c r="BO79" s="17">
        <v>0.241593476</v>
      </c>
      <c r="BP79" s="17">
        <v>0.3851</v>
      </c>
      <c r="BQ79" s="17">
        <f t="shared" si="75"/>
        <v>1264.6801</v>
      </c>
      <c r="BR79" s="17">
        <v>0.86099999999999999</v>
      </c>
      <c r="BS79" s="17">
        <v>3.3672599999999999</v>
      </c>
      <c r="BT79" s="17">
        <v>2116.73</v>
      </c>
      <c r="BU79" s="17">
        <v>381.07</v>
      </c>
      <c r="BV79" s="17">
        <v>0.85575999999999997</v>
      </c>
      <c r="BW79" s="17">
        <v>1347.75</v>
      </c>
      <c r="BX79" s="17">
        <v>12.39</v>
      </c>
      <c r="BY79" s="17">
        <v>44.259001161440203</v>
      </c>
      <c r="BZ79" s="17">
        <v>1.4390243902438999</v>
      </c>
      <c r="CA79" s="17">
        <v>30.756255044390599</v>
      </c>
      <c r="CB79" s="17">
        <v>1.552</v>
      </c>
      <c r="CC79" s="17">
        <v>3.0065200000000001</v>
      </c>
      <c r="CD79" s="17">
        <v>1772.48</v>
      </c>
      <c r="CE79" s="17">
        <v>713.93</v>
      </c>
      <c r="CF79" s="17">
        <v>0.96736</v>
      </c>
      <c r="CG79" s="17">
        <v>1656.91</v>
      </c>
      <c r="CH79" s="17">
        <v>22.11</v>
      </c>
      <c r="CI79" s="17">
        <v>46.0006443298969</v>
      </c>
      <c r="CJ79" s="17">
        <v>1.4246134020618599</v>
      </c>
      <c r="CK79" s="17">
        <v>32.289914066033496</v>
      </c>
      <c r="CL79" s="17">
        <v>1.2110000000000001</v>
      </c>
      <c r="CM79" s="17">
        <v>3.28742</v>
      </c>
      <c r="CN79" s="17">
        <v>2040.32</v>
      </c>
      <c r="CO79" s="17">
        <v>565.6</v>
      </c>
      <c r="CP79" s="17">
        <v>0.83964000000000005</v>
      </c>
      <c r="CQ79" s="17">
        <v>1303.1500000000001</v>
      </c>
      <c r="CR79" s="17">
        <v>11.31</v>
      </c>
      <c r="CS79" s="17">
        <v>46.705202312138702</v>
      </c>
      <c r="CT79" s="17">
        <v>0.93393889347646597</v>
      </c>
      <c r="CU79" s="17">
        <v>50.008841732979697</v>
      </c>
      <c r="CV79" s="17">
        <v>1.4079999999999999</v>
      </c>
      <c r="CW79" s="17">
        <v>3.1004</v>
      </c>
      <c r="CX79" s="17">
        <v>1861.82</v>
      </c>
      <c r="CY79" s="17">
        <v>649.11</v>
      </c>
      <c r="CZ79" s="17">
        <v>1.3632200000000001</v>
      </c>
      <c r="DA79" s="17">
        <v>2759.16</v>
      </c>
      <c r="DB79" s="17">
        <v>8.09</v>
      </c>
      <c r="DC79" s="17">
        <v>46.1015625</v>
      </c>
      <c r="DD79" s="17">
        <v>0.57457386363636398</v>
      </c>
      <c r="DE79" s="17">
        <v>80.236093943139707</v>
      </c>
      <c r="DF79" s="17">
        <v>1.099</v>
      </c>
      <c r="DG79" s="17">
        <v>3.1360100000000002</v>
      </c>
      <c r="DH79" s="17">
        <v>1895.75</v>
      </c>
      <c r="DI79" s="17">
        <v>474.62</v>
      </c>
      <c r="DJ79" s="17">
        <v>0.75461</v>
      </c>
      <c r="DK79" s="17">
        <v>1068.1199999999999</v>
      </c>
      <c r="DL79" s="17">
        <v>4.9000000000000004</v>
      </c>
      <c r="DM79" s="17">
        <v>43.1865332120109</v>
      </c>
      <c r="DN79" s="17">
        <v>0.44585987261146498</v>
      </c>
      <c r="DO79" s="17">
        <v>96.861224489795902</v>
      </c>
      <c r="DP79" s="17" t="s">
        <v>118</v>
      </c>
      <c r="DQ79" s="17" t="s">
        <v>118</v>
      </c>
      <c r="DR79" s="17" t="s">
        <v>118</v>
      </c>
      <c r="DS79" s="17" t="s">
        <v>118</v>
      </c>
      <c r="DT79" s="17" t="s">
        <v>118</v>
      </c>
      <c r="DU79" s="17" t="s">
        <v>118</v>
      </c>
      <c r="DV79" s="17" t="s">
        <v>118</v>
      </c>
      <c r="DW79" s="17" t="s">
        <v>118</v>
      </c>
      <c r="DX79" s="17" t="s">
        <v>118</v>
      </c>
      <c r="DY79" s="17" t="s">
        <v>118</v>
      </c>
      <c r="DZ79" s="17" t="s">
        <v>118</v>
      </c>
      <c r="EA79" s="17" t="s">
        <v>118</v>
      </c>
      <c r="EB79" s="17" t="s">
        <v>118</v>
      </c>
      <c r="EC79" s="17" t="s">
        <v>118</v>
      </c>
      <c r="ED79" s="17" t="s">
        <v>118</v>
      </c>
      <c r="EE79" s="17" t="s">
        <v>118</v>
      </c>
      <c r="EF79" s="17" t="s">
        <v>118</v>
      </c>
      <c r="EG79" s="17" t="s">
        <v>118</v>
      </c>
      <c r="EH79" s="17" t="s">
        <v>118</v>
      </c>
      <c r="EI79" s="17" t="s">
        <v>118</v>
      </c>
      <c r="EJ79" s="17" t="s">
        <v>118</v>
      </c>
      <c r="EK79" s="17" t="s">
        <v>118</v>
      </c>
      <c r="EL79" s="17" t="s">
        <v>118</v>
      </c>
      <c r="EM79" s="17" t="s">
        <v>118</v>
      </c>
      <c r="EN79" s="17" t="s">
        <v>118</v>
      </c>
      <c r="EO79" s="17" t="s">
        <v>118</v>
      </c>
      <c r="EP79" s="17" t="s">
        <v>118</v>
      </c>
      <c r="EQ79" s="17" t="s">
        <v>118</v>
      </c>
      <c r="ER79" s="17" t="s">
        <v>118</v>
      </c>
      <c r="ES79" s="17" t="s">
        <v>118</v>
      </c>
      <c r="ET79" s="17" t="s">
        <v>118</v>
      </c>
      <c r="EU79" s="17" t="s">
        <v>118</v>
      </c>
      <c r="EV79" s="17" t="s">
        <v>118</v>
      </c>
      <c r="EW79" s="17" t="s">
        <v>118</v>
      </c>
      <c r="EX79" s="17" t="s">
        <v>118</v>
      </c>
      <c r="EY79" s="17" t="s">
        <v>118</v>
      </c>
      <c r="EZ79" s="17" t="s">
        <v>118</v>
      </c>
      <c r="FA79" s="17" t="s">
        <v>118</v>
      </c>
      <c r="FB79" s="17" t="s">
        <v>118</v>
      </c>
      <c r="FC79" s="17" t="s">
        <v>118</v>
      </c>
      <c r="FD79" s="17">
        <v>5.1033333333333299</v>
      </c>
      <c r="FE79" s="17">
        <v>3.18</v>
      </c>
      <c r="FF79" s="17" t="s">
        <v>118</v>
      </c>
      <c r="FG79" s="19">
        <f t="shared" si="93"/>
        <v>4.1416666666666648</v>
      </c>
      <c r="FH79" s="17">
        <f t="shared" si="60"/>
        <v>5.6637291666666638E-2</v>
      </c>
      <c r="FI79" s="20">
        <v>43917</v>
      </c>
      <c r="FJ79" s="21" t="s">
        <v>119</v>
      </c>
      <c r="FK79" s="21">
        <v>150</v>
      </c>
      <c r="FL79" s="21">
        <v>34</v>
      </c>
      <c r="FM79" s="21">
        <v>11.148</v>
      </c>
      <c r="FN79" s="21">
        <v>1.3979999999999999</v>
      </c>
      <c r="FO79" s="84">
        <v>1.2162000000000002</v>
      </c>
      <c r="FP79" s="84">
        <v>8.8301000000000016</v>
      </c>
      <c r="FQ79" s="84">
        <v>3.5900000000000001E-2</v>
      </c>
      <c r="FR79" s="21">
        <v>1.6721999999999999</v>
      </c>
      <c r="FS79" s="21">
        <v>0.2097</v>
      </c>
      <c r="FT79" s="21">
        <f t="shared" si="76"/>
        <v>7.9742489270386265</v>
      </c>
      <c r="FU79" s="17">
        <f t="shared" si="77"/>
        <v>0.18243000000000001</v>
      </c>
      <c r="FV79" s="17">
        <f t="shared" si="78"/>
        <v>1.3245150000000001</v>
      </c>
      <c r="FW79" s="17">
        <f t="shared" si="79"/>
        <v>5.385E-3</v>
      </c>
      <c r="FX79" s="21">
        <f>FR79/(AR79+AZ79+AR80+AZ80)</f>
        <v>1.5986615678776288</v>
      </c>
      <c r="FY79" s="21">
        <f>FS79/(AR79+AZ79+AR80+AZ80)</f>
        <v>0.20047801147227531</v>
      </c>
      <c r="FZ79" s="21">
        <f>FU79/(AR79+AZ79+AR80+AZ80)</f>
        <v>0.17440726577437859</v>
      </c>
      <c r="GA79" s="21">
        <f>FV79/(AR79+AZ79+AR80+AZ80)</f>
        <v>1.2662667304015296</v>
      </c>
      <c r="GB79" s="21">
        <f>FW79/(AR79+AZ79+AR80+AZ80)</f>
        <v>5.1481835564053538E-3</v>
      </c>
      <c r="GC79" s="20">
        <v>43956</v>
      </c>
      <c r="GD79" s="21" t="s">
        <v>120</v>
      </c>
      <c r="GE79" s="21">
        <v>250</v>
      </c>
      <c r="GF79" s="21">
        <v>21</v>
      </c>
      <c r="GG79" s="21">
        <v>1.7809999999999999E-2</v>
      </c>
      <c r="GH79" s="21">
        <v>1.3569999999999999E-3</v>
      </c>
      <c r="GI79" s="21">
        <f t="shared" si="45"/>
        <v>4.4524999999999997</v>
      </c>
      <c r="GJ79" s="21">
        <v>0.33925</v>
      </c>
      <c r="GK79" s="17">
        <f t="shared" si="46"/>
        <v>13.124539425202652</v>
      </c>
      <c r="GL79" s="21">
        <f>GI79/(AR79+AZ79+AR80+AZ80)</f>
        <v>4.2566921606118546</v>
      </c>
      <c r="GM79" s="21">
        <f>GJ79/(AR79+AZ79+AR80+AZ80)</f>
        <v>0.32433078393881454</v>
      </c>
      <c r="GN79" s="22">
        <v>43971</v>
      </c>
      <c r="GO79" s="17" t="s">
        <v>121</v>
      </c>
      <c r="GP79" s="17">
        <v>120</v>
      </c>
      <c r="GQ79" s="17">
        <v>35</v>
      </c>
      <c r="GR79" s="23">
        <v>1.3168453930244664E-2</v>
      </c>
      <c r="GS79" s="23">
        <v>2.4790000000000003E-3</v>
      </c>
      <c r="GT79" s="24">
        <v>1.5802144716293598</v>
      </c>
      <c r="GU79" s="17">
        <v>0.29748000000000002</v>
      </c>
      <c r="GV79" s="17">
        <f t="shared" si="80"/>
        <v>5.312002392192281</v>
      </c>
      <c r="GW79" s="21">
        <f>GT79/(AR79+AZ79+AR80+AZ80)</f>
        <v>1.5107212921886803</v>
      </c>
      <c r="GX79" s="21">
        <f>GU79/(AR79+AZ79+AR80+AZ80)</f>
        <v>0.2843977055449331</v>
      </c>
      <c r="GY79" s="22">
        <v>44007</v>
      </c>
      <c r="GZ79" s="17" t="s">
        <v>122</v>
      </c>
      <c r="HA79" s="17">
        <v>400</v>
      </c>
      <c r="HB79" s="17">
        <v>44.5</v>
      </c>
      <c r="HC79" s="25">
        <v>2.5079999999999998E-2</v>
      </c>
      <c r="HD79" s="25">
        <v>1.316E-4</v>
      </c>
      <c r="HE79" s="17">
        <v>10.032</v>
      </c>
      <c r="HF79" s="17">
        <v>5.2639999999999999E-2</v>
      </c>
      <c r="HG79" s="17">
        <f t="shared" si="97"/>
        <v>190.57750759878419</v>
      </c>
      <c r="HH79" s="21">
        <f>HE79/(AR79+AZ79+AR80+AZ80)</f>
        <v>9.5908221797323137</v>
      </c>
      <c r="HI79" s="21">
        <f>HF79/(AR79+AZ79+AR80+AZ80)</f>
        <v>5.0325047801147223E-2</v>
      </c>
      <c r="HJ79" s="22">
        <v>44016</v>
      </c>
      <c r="HK79" s="17" t="s">
        <v>123</v>
      </c>
      <c r="HL79" s="17">
        <v>0.83</v>
      </c>
      <c r="HM79" s="17">
        <v>1.0562549999999999</v>
      </c>
      <c r="HN79" s="17">
        <v>8.3000000000000001E-4</v>
      </c>
      <c r="HO79" s="17">
        <v>1.0562550000000001E-3</v>
      </c>
      <c r="HP79" s="17">
        <v>0.18212478900000001</v>
      </c>
      <c r="HQ79" s="17">
        <v>57</v>
      </c>
      <c r="HR79" s="17">
        <v>99.4</v>
      </c>
      <c r="HS79" s="17">
        <v>8.7817403709999997</v>
      </c>
      <c r="HT79" s="17">
        <f t="shared" si="61"/>
        <v>8.7817403709999995E-3</v>
      </c>
      <c r="HU79" s="17">
        <v>48.218259629999999</v>
      </c>
      <c r="HV79" s="17">
        <f t="shared" si="62"/>
        <v>108.181740371</v>
      </c>
      <c r="HW79" s="17">
        <f t="shared" si="63"/>
        <v>8.9790844507929998E-2</v>
      </c>
      <c r="HX79" s="17">
        <f t="shared" si="64"/>
        <v>0.11426750417557061</v>
      </c>
      <c r="HY79" s="17">
        <v>5.2965779999999997E-2</v>
      </c>
      <c r="HZ79" s="17">
        <v>0.121509731</v>
      </c>
      <c r="IA79" s="17">
        <v>5.8850869999999998E-3</v>
      </c>
      <c r="IB79" s="17">
        <f t="shared" si="65"/>
        <v>1.8621751427142914</v>
      </c>
      <c r="IC79" s="17">
        <f t="shared" si="66"/>
        <v>2.3697973558646792</v>
      </c>
      <c r="ID79" s="17">
        <v>1.0984589760000001</v>
      </c>
      <c r="IE79" s="17">
        <v>2.5199941209999999</v>
      </c>
      <c r="IF79" s="17">
        <v>0.12205099699999999</v>
      </c>
      <c r="IG79" s="22">
        <v>44016</v>
      </c>
      <c r="IH79" s="17" t="s">
        <v>123</v>
      </c>
      <c r="II79" s="17">
        <v>0.70199999999999996</v>
      </c>
      <c r="IJ79" s="17">
        <v>0.22125500000000001</v>
      </c>
      <c r="IK79" s="17">
        <v>7.0200000000000004E-4</v>
      </c>
      <c r="IL79" s="17">
        <v>2.2125500000000001E-4</v>
      </c>
      <c r="IM79" s="17">
        <v>0.25688930399999998</v>
      </c>
      <c r="IN79" s="17">
        <v>58.6</v>
      </c>
      <c r="IO79" s="17">
        <v>100</v>
      </c>
      <c r="IP79" s="17">
        <v>11.97696024</v>
      </c>
      <c r="IQ79" s="17">
        <f t="shared" si="67"/>
        <v>1.1976960240000001E-2</v>
      </c>
      <c r="IR79" s="17">
        <v>46.623039759999998</v>
      </c>
      <c r="IS79" s="17">
        <f t="shared" si="68"/>
        <v>111.97696024</v>
      </c>
      <c r="IT79" s="17">
        <f t="shared" si="69"/>
        <v>7.8607826088479993E-2</v>
      </c>
      <c r="IU79" s="17">
        <f t="shared" si="70"/>
        <v>2.4775462337901198E-2</v>
      </c>
      <c r="IV79" s="17">
        <v>6.0758698999999999E-2</v>
      </c>
      <c r="IW79" s="17">
        <v>6.718618E-3</v>
      </c>
      <c r="IX79" s="17">
        <v>6.0019649999999997E-3</v>
      </c>
      <c r="IY79" s="17">
        <f t="shared" si="71"/>
        <v>1.6860296216876272</v>
      </c>
      <c r="IZ79" s="17">
        <f t="shared" si="72"/>
        <v>0.5313995497813333</v>
      </c>
      <c r="JA79" s="17">
        <v>1.3031904169999999</v>
      </c>
      <c r="JB79" s="17">
        <v>0.14410509599999999</v>
      </c>
      <c r="JC79" s="17">
        <v>0.12873388599999999</v>
      </c>
      <c r="JD79" s="22">
        <v>44016</v>
      </c>
      <c r="JE79" s="17" t="s">
        <v>123</v>
      </c>
      <c r="JF79" s="17" t="s">
        <v>118</v>
      </c>
      <c r="JG79" s="17" t="s">
        <v>118</v>
      </c>
      <c r="JH79" s="17" t="s">
        <v>118</v>
      </c>
      <c r="JI79" s="17" t="s">
        <v>118</v>
      </c>
      <c r="JJ79" s="17">
        <v>0.26815878399999998</v>
      </c>
      <c r="JK79" s="17">
        <v>59.9</v>
      </c>
      <c r="JL79" s="17">
        <v>100</v>
      </c>
      <c r="JM79" s="17">
        <v>12.66616717</v>
      </c>
      <c r="JN79" s="17">
        <v>1.2666167000000001E-2</v>
      </c>
      <c r="JO79" s="17">
        <v>47.233832829999997</v>
      </c>
      <c r="JP79" s="17">
        <v>112.6661672</v>
      </c>
      <c r="JQ79" s="17" t="s">
        <v>118</v>
      </c>
      <c r="JR79" s="17" t="s">
        <v>118</v>
      </c>
      <c r="JS79" s="17" t="s">
        <v>118</v>
      </c>
      <c r="JT79" s="17" t="s">
        <v>118</v>
      </c>
      <c r="JU79" s="17" t="s">
        <v>118</v>
      </c>
      <c r="JV79" s="17" t="s">
        <v>118</v>
      </c>
      <c r="JW79" s="17" t="s">
        <v>118</v>
      </c>
      <c r="JX79" s="17" t="s">
        <v>118</v>
      </c>
      <c r="JY79" s="17" t="s">
        <v>118</v>
      </c>
      <c r="JZ79" s="17" t="s">
        <v>118</v>
      </c>
      <c r="KA79" s="17">
        <f t="shared" si="98"/>
        <v>566</v>
      </c>
      <c r="KB79" s="17">
        <f t="shared" si="96"/>
        <v>5.6599999999999999E-4</v>
      </c>
      <c r="KC79" s="17">
        <v>1.1738999999999999</v>
      </c>
      <c r="KD79" s="17">
        <v>0.85575999999999997</v>
      </c>
      <c r="KE79" s="17">
        <v>1.4390243902438999</v>
      </c>
      <c r="KF79" s="17">
        <f t="shared" si="94"/>
        <v>1.4456103213658511E-4</v>
      </c>
      <c r="KG79" s="17">
        <f t="shared" si="81"/>
        <v>25.54081839868995</v>
      </c>
      <c r="KH79" s="17">
        <v>0.46</v>
      </c>
      <c r="KI79" s="17">
        <v>0.75461</v>
      </c>
      <c r="KJ79" s="17">
        <v>0.44585987261146498</v>
      </c>
      <c r="KK79" s="17">
        <f t="shared" si="82"/>
        <v>1.547671464968153E-5</v>
      </c>
      <c r="KL79" s="17">
        <f t="shared" si="83"/>
        <v>2.7344018815691751</v>
      </c>
      <c r="KM79" s="17">
        <v>0.188</v>
      </c>
      <c r="KN79" s="17">
        <v>0.31219999999999998</v>
      </c>
      <c r="KO79" s="17">
        <f t="shared" si="84"/>
        <v>0.50019999999999998</v>
      </c>
      <c r="KP79" s="17">
        <v>0.96736</v>
      </c>
      <c r="KQ79" s="17">
        <v>1.4246134020618599</v>
      </c>
      <c r="KR79" s="17">
        <f t="shared" si="85"/>
        <v>6.8933263311340409E-5</v>
      </c>
      <c r="KS79" s="17">
        <f t="shared" si="86"/>
        <v>12.179021786455904</v>
      </c>
      <c r="KT79" s="17">
        <v>0.125</v>
      </c>
      <c r="KU79" s="17">
        <v>0.83964000000000005</v>
      </c>
      <c r="KV79" s="17">
        <v>0.93393889347646597</v>
      </c>
      <c r="KW79" s="17">
        <f t="shared" si="87"/>
        <v>9.8021556564822498E-6</v>
      </c>
      <c r="KX79" s="17">
        <f t="shared" si="88"/>
        <v>1.7318296212866164</v>
      </c>
      <c r="KY79" s="17">
        <v>0.3851</v>
      </c>
      <c r="KZ79" s="17">
        <v>1.3632200000000001</v>
      </c>
      <c r="LA79" s="17">
        <v>0.57457386363636398</v>
      </c>
      <c r="LB79" s="17">
        <f t="shared" si="89"/>
        <v>3.0163750127698881E-5</v>
      </c>
      <c r="LC79" s="17">
        <f t="shared" si="90"/>
        <v>5.3292844748584596</v>
      </c>
      <c r="LD79" s="17">
        <f t="shared" si="91"/>
        <v>2.6893691588178822E-4</v>
      </c>
      <c r="LE79" s="17">
        <f t="shared" si="92"/>
        <v>47.515356162860108</v>
      </c>
      <c r="LF79" s="17" t="s">
        <v>118</v>
      </c>
      <c r="LG79" s="17" t="s">
        <v>118</v>
      </c>
    </row>
    <row r="80" spans="1:319" x14ac:dyDescent="0.35">
      <c r="A80" s="17">
        <v>38</v>
      </c>
      <c r="B80" s="17" t="s">
        <v>124</v>
      </c>
      <c r="C80" s="17" t="s">
        <v>142</v>
      </c>
      <c r="D80" s="17" t="s">
        <v>134</v>
      </c>
      <c r="E80" s="17" t="s">
        <v>113</v>
      </c>
      <c r="F80" s="17" t="s">
        <v>106</v>
      </c>
      <c r="G80" s="18">
        <v>44016</v>
      </c>
      <c r="H80" s="17" t="s">
        <v>115</v>
      </c>
      <c r="I80" s="17">
        <v>103.94</v>
      </c>
      <c r="J80" s="17">
        <v>0.75229999999999997</v>
      </c>
      <c r="K80" s="17">
        <v>0.32</v>
      </c>
      <c r="L80" s="17">
        <v>0.90410000000000001</v>
      </c>
      <c r="M80" s="17">
        <v>1.9763999999999999</v>
      </c>
      <c r="N80" s="17">
        <v>0.2077</v>
      </c>
      <c r="O80" s="17">
        <v>0.33810000000000001</v>
      </c>
      <c r="P80" s="17">
        <v>0.185</v>
      </c>
      <c r="Q80" s="17">
        <v>0.17330000000000001</v>
      </c>
      <c r="R80" s="17">
        <v>0.90410000000000001</v>
      </c>
      <c r="S80" s="17">
        <v>3.4</v>
      </c>
      <c r="T80" s="17">
        <v>7</v>
      </c>
      <c r="U80" s="17">
        <v>0</v>
      </c>
      <c r="V80" s="17">
        <v>0</v>
      </c>
      <c r="W80" s="17">
        <v>13</v>
      </c>
      <c r="X80" s="17">
        <v>41</v>
      </c>
      <c r="Y80" s="17" t="s">
        <v>116</v>
      </c>
      <c r="Z80" s="17">
        <v>2</v>
      </c>
      <c r="AA80" s="17">
        <v>13</v>
      </c>
      <c r="AB80" s="17" t="s">
        <v>118</v>
      </c>
      <c r="AC80" s="17" t="s">
        <v>150</v>
      </c>
      <c r="AD80" s="17">
        <v>5</v>
      </c>
      <c r="AE80" s="17"/>
      <c r="AF80" s="17">
        <v>9.6</v>
      </c>
      <c r="AG80" s="17">
        <f t="shared" si="74"/>
        <v>138.16296690150207</v>
      </c>
      <c r="AH80" s="17">
        <f t="shared" si="59"/>
        <v>0.84314091205819264</v>
      </c>
      <c r="AI80" s="17">
        <v>13</v>
      </c>
      <c r="AJ80" s="17">
        <v>1.0723</v>
      </c>
      <c r="AK80" s="17">
        <v>304.42059999999998</v>
      </c>
      <c r="AL80" s="17">
        <v>32.757100000000001</v>
      </c>
      <c r="AM80" s="17">
        <v>0.34250000000000003</v>
      </c>
      <c r="AN80" s="17">
        <v>0.28000000000000003</v>
      </c>
      <c r="AO80" s="17">
        <v>5.51</v>
      </c>
      <c r="AP80" s="17">
        <v>0.59</v>
      </c>
      <c r="AQ80" s="17">
        <v>0.197142857</v>
      </c>
      <c r="AR80" s="17">
        <v>0.2077</v>
      </c>
      <c r="AS80" s="17">
        <v>427.22660000000002</v>
      </c>
      <c r="AT80" s="17">
        <v>55.300600000000003</v>
      </c>
      <c r="AU80" s="17">
        <v>0.41199999999999998</v>
      </c>
      <c r="AV80" s="17">
        <v>0.56999999999999995</v>
      </c>
      <c r="AW80" s="17">
        <v>3.99</v>
      </c>
      <c r="AX80" s="17">
        <v>0.52</v>
      </c>
      <c r="AY80" s="17">
        <v>0.18789473700000001</v>
      </c>
      <c r="AZ80" s="17">
        <v>0.33810000000000001</v>
      </c>
      <c r="BA80" s="17">
        <v>222.3158</v>
      </c>
      <c r="BB80" s="17">
        <v>63.9559</v>
      </c>
      <c r="BC80" s="17">
        <v>0.91569999999999996</v>
      </c>
      <c r="BD80" s="17">
        <v>1.464</v>
      </c>
      <c r="BE80" s="17">
        <v>1.2</v>
      </c>
      <c r="BF80" s="17">
        <v>0.35</v>
      </c>
      <c r="BG80" s="17">
        <v>0.12636612</v>
      </c>
      <c r="BH80" s="17">
        <v>0.185</v>
      </c>
      <c r="BI80" s="17">
        <v>31.781400000000001</v>
      </c>
      <c r="BJ80" s="17">
        <v>22.937899999999999</v>
      </c>
      <c r="BK80" s="17">
        <v>2.2974000000000001</v>
      </c>
      <c r="BL80" s="17">
        <v>1.3169999999999999</v>
      </c>
      <c r="BM80" s="17">
        <v>0.18</v>
      </c>
      <c r="BN80" s="17">
        <v>0.13</v>
      </c>
      <c r="BO80" s="17">
        <v>0.13158694000000001</v>
      </c>
      <c r="BP80" s="17">
        <v>0.17330000000000001</v>
      </c>
      <c r="BQ80" s="17">
        <f t="shared" si="75"/>
        <v>985.74440000000004</v>
      </c>
      <c r="BR80" s="17">
        <v>1.45</v>
      </c>
      <c r="BS80" s="17">
        <v>3.3206099999999998</v>
      </c>
      <c r="BT80" s="17">
        <v>2072.0700000000002</v>
      </c>
      <c r="BU80" s="17">
        <v>657.79</v>
      </c>
      <c r="BV80" s="17">
        <v>0.82865999999999995</v>
      </c>
      <c r="BW80" s="17">
        <v>1272.77</v>
      </c>
      <c r="BX80" s="17">
        <v>21</v>
      </c>
      <c r="BY80" s="17">
        <v>45.3648275862069</v>
      </c>
      <c r="BZ80" s="17">
        <v>1.44827586206897</v>
      </c>
      <c r="CA80" s="17">
        <v>31.323333333333299</v>
      </c>
      <c r="CB80" s="17">
        <v>1.2709999999999999</v>
      </c>
      <c r="CC80" s="17">
        <v>3.1628099999999999</v>
      </c>
      <c r="CD80" s="17">
        <v>1921.3</v>
      </c>
      <c r="CE80" s="17">
        <v>560.39</v>
      </c>
      <c r="CF80" s="17">
        <v>0.79429000000000005</v>
      </c>
      <c r="CG80" s="17">
        <v>1177.75</v>
      </c>
      <c r="CH80" s="17">
        <v>18.04</v>
      </c>
      <c r="CI80" s="17">
        <v>44.090479937057403</v>
      </c>
      <c r="CJ80" s="17">
        <v>1.4193548387096799</v>
      </c>
      <c r="CK80" s="17">
        <v>31.063747228381398</v>
      </c>
      <c r="CL80" s="17">
        <v>1.452</v>
      </c>
      <c r="CM80" s="17">
        <v>2.9263400000000002</v>
      </c>
      <c r="CN80" s="17">
        <v>1696.32</v>
      </c>
      <c r="CO80" s="17">
        <v>660.44</v>
      </c>
      <c r="CP80" s="17">
        <v>0.85721000000000003</v>
      </c>
      <c r="CQ80" s="17">
        <v>1351.74</v>
      </c>
      <c r="CR80" s="17">
        <v>13.09</v>
      </c>
      <c r="CS80" s="17">
        <v>45.484848484848499</v>
      </c>
      <c r="CT80" s="17">
        <v>0.90151515151515105</v>
      </c>
      <c r="CU80" s="17">
        <v>50.453781512604998</v>
      </c>
      <c r="CV80" s="17">
        <v>1.353</v>
      </c>
      <c r="CW80" s="17">
        <v>3.05993</v>
      </c>
      <c r="CX80" s="17">
        <v>1823.29</v>
      </c>
      <c r="CY80" s="17">
        <v>618.85</v>
      </c>
      <c r="CZ80" s="17">
        <v>0.79117000000000004</v>
      </c>
      <c r="DA80" s="17">
        <v>1169.1300000000001</v>
      </c>
      <c r="DB80" s="17">
        <v>10.15</v>
      </c>
      <c r="DC80" s="17">
        <v>45.739098300073898</v>
      </c>
      <c r="DD80" s="17">
        <v>0.75018477457501898</v>
      </c>
      <c r="DE80" s="17">
        <v>60.970443349753701</v>
      </c>
      <c r="DF80" s="17">
        <v>0.92800000000000005</v>
      </c>
      <c r="DG80" s="17">
        <v>3.0815999999999999</v>
      </c>
      <c r="DH80" s="17">
        <v>1843.92</v>
      </c>
      <c r="DI80" s="17">
        <v>401.68</v>
      </c>
      <c r="DJ80" s="17">
        <v>0.70865999999999996</v>
      </c>
      <c r="DK80" s="17">
        <v>941.3</v>
      </c>
      <c r="DL80" s="17">
        <v>3.72</v>
      </c>
      <c r="DM80" s="17">
        <v>43.284482758620697</v>
      </c>
      <c r="DN80" s="17">
        <v>0.40086206896551702</v>
      </c>
      <c r="DO80" s="17">
        <v>107.978494623656</v>
      </c>
      <c r="DP80" s="17" t="s">
        <v>118</v>
      </c>
      <c r="DQ80" s="17" t="s">
        <v>118</v>
      </c>
      <c r="DR80" s="17" t="s">
        <v>118</v>
      </c>
      <c r="DS80" s="17" t="s">
        <v>118</v>
      </c>
      <c r="DT80" s="17" t="s">
        <v>118</v>
      </c>
      <c r="DU80" s="17" t="s">
        <v>118</v>
      </c>
      <c r="DV80" s="17" t="s">
        <v>118</v>
      </c>
      <c r="DW80" s="17" t="s">
        <v>118</v>
      </c>
      <c r="DX80" s="17" t="s">
        <v>118</v>
      </c>
      <c r="DY80" s="17" t="s">
        <v>118</v>
      </c>
      <c r="DZ80" s="17" t="s">
        <v>118</v>
      </c>
      <c r="EA80" s="17" t="s">
        <v>118</v>
      </c>
      <c r="EB80" s="17" t="s">
        <v>118</v>
      </c>
      <c r="EC80" s="17" t="s">
        <v>118</v>
      </c>
      <c r="ED80" s="17" t="s">
        <v>118</v>
      </c>
      <c r="EE80" s="17" t="s">
        <v>118</v>
      </c>
      <c r="EF80" s="17" t="s">
        <v>118</v>
      </c>
      <c r="EG80" s="17" t="s">
        <v>118</v>
      </c>
      <c r="EH80" s="17" t="s">
        <v>118</v>
      </c>
      <c r="EI80" s="17" t="s">
        <v>118</v>
      </c>
      <c r="EJ80" s="17" t="s">
        <v>118</v>
      </c>
      <c r="EK80" s="17" t="s">
        <v>118</v>
      </c>
      <c r="EL80" s="17" t="s">
        <v>118</v>
      </c>
      <c r="EM80" s="17" t="s">
        <v>118</v>
      </c>
      <c r="EN80" s="17" t="s">
        <v>118</v>
      </c>
      <c r="EO80" s="17" t="s">
        <v>118</v>
      </c>
      <c r="EP80" s="17" t="s">
        <v>118</v>
      </c>
      <c r="EQ80" s="17" t="s">
        <v>118</v>
      </c>
      <c r="ER80" s="17" t="s">
        <v>118</v>
      </c>
      <c r="ES80" s="17" t="s">
        <v>118</v>
      </c>
      <c r="ET80" s="17" t="s">
        <v>118</v>
      </c>
      <c r="EU80" s="17" t="s">
        <v>118</v>
      </c>
      <c r="EV80" s="17" t="s">
        <v>118</v>
      </c>
      <c r="EW80" s="17" t="s">
        <v>118</v>
      </c>
      <c r="EX80" s="17" t="s">
        <v>118</v>
      </c>
      <c r="EY80" s="17" t="s">
        <v>118</v>
      </c>
      <c r="EZ80" s="17" t="s">
        <v>118</v>
      </c>
      <c r="FA80" s="17" t="s">
        <v>118</v>
      </c>
      <c r="FB80" s="17" t="s">
        <v>118</v>
      </c>
      <c r="FC80" s="17" t="s">
        <v>118</v>
      </c>
      <c r="FD80" s="17">
        <v>6.2157142857142897</v>
      </c>
      <c r="FE80" s="17" t="s">
        <v>118</v>
      </c>
      <c r="FF80" s="17">
        <v>4.12</v>
      </c>
      <c r="FG80" s="19">
        <f t="shared" si="93"/>
        <v>6.2157142857142897</v>
      </c>
      <c r="FH80" s="17">
        <f t="shared" si="60"/>
        <v>6.4606134285714337E-2</v>
      </c>
      <c r="FI80" s="20">
        <v>43917</v>
      </c>
      <c r="FJ80" s="21" t="s">
        <v>119</v>
      </c>
      <c r="FK80" s="21">
        <v>150</v>
      </c>
      <c r="FL80" s="21">
        <v>34</v>
      </c>
      <c r="FM80" s="21">
        <v>11.148</v>
      </c>
      <c r="FN80" s="21">
        <v>1.3979999999999999</v>
      </c>
      <c r="FO80" s="84">
        <v>1.2162000000000002</v>
      </c>
      <c r="FP80" s="84">
        <v>8.8301000000000016</v>
      </c>
      <c r="FQ80" s="84">
        <v>3.5900000000000001E-2</v>
      </c>
      <c r="FR80" s="21">
        <v>1.6721999999999999</v>
      </c>
      <c r="FS80" s="21">
        <v>0.2097</v>
      </c>
      <c r="FT80" s="21">
        <f t="shared" si="76"/>
        <v>7.9742489270386265</v>
      </c>
      <c r="FU80" s="17">
        <f t="shared" si="77"/>
        <v>0.18243000000000001</v>
      </c>
      <c r="FV80" s="17">
        <f t="shared" si="78"/>
        <v>1.3245150000000001</v>
      </c>
      <c r="FW80" s="17">
        <f t="shared" si="79"/>
        <v>5.385E-3</v>
      </c>
      <c r="FX80" s="21">
        <f>FR80/(AR79+AZ79+AR80+AZ80)</f>
        <v>1.5986615678776288</v>
      </c>
      <c r="FY80" s="21">
        <f>FS80/(AR79+AZ79+AR80+AZ80)</f>
        <v>0.20047801147227531</v>
      </c>
      <c r="FZ80" s="21">
        <f>FU80/(AR79+AZ79+AR80+AZ80)</f>
        <v>0.17440726577437859</v>
      </c>
      <c r="GA80" s="21">
        <f>FV80/(AR79+AZ79+AR80+AZ80)</f>
        <v>1.2662667304015296</v>
      </c>
      <c r="GB80" s="21">
        <f>FW80/(AR79+AZ79+AR80+AZ80)</f>
        <v>5.1481835564053538E-3</v>
      </c>
      <c r="GC80" s="20">
        <v>43956</v>
      </c>
      <c r="GD80" s="21" t="s">
        <v>120</v>
      </c>
      <c r="GE80" s="21">
        <v>250</v>
      </c>
      <c r="GF80" s="21">
        <v>21</v>
      </c>
      <c r="GG80" s="21">
        <v>1.7809999999999999E-2</v>
      </c>
      <c r="GH80" s="21">
        <v>1.3569999999999999E-3</v>
      </c>
      <c r="GI80" s="21">
        <f t="shared" si="45"/>
        <v>4.4524999999999997</v>
      </c>
      <c r="GJ80" s="21">
        <v>0.33925</v>
      </c>
      <c r="GK80" s="17">
        <f t="shared" si="46"/>
        <v>13.124539425202652</v>
      </c>
      <c r="GL80" s="21">
        <f>GI80/(AR79+AZ79+AR80+AZ80)</f>
        <v>4.2566921606118546</v>
      </c>
      <c r="GM80" s="21">
        <f>GJ80/(AR79+AZ79+AR80+AZ80)</f>
        <v>0.32433078393881454</v>
      </c>
      <c r="GN80" s="22">
        <v>43971</v>
      </c>
      <c r="GO80" s="17" t="s">
        <v>121</v>
      </c>
      <c r="GP80" s="17">
        <v>120</v>
      </c>
      <c r="GQ80" s="17">
        <v>35</v>
      </c>
      <c r="GR80" s="23">
        <v>1.3168453930244664E-2</v>
      </c>
      <c r="GS80" s="23">
        <v>2.4790000000000003E-3</v>
      </c>
      <c r="GT80" s="24">
        <v>1.5802144716293598</v>
      </c>
      <c r="GU80" s="17">
        <v>0.29748000000000002</v>
      </c>
      <c r="GV80" s="17">
        <f t="shared" si="80"/>
        <v>5.312002392192281</v>
      </c>
      <c r="GW80" s="21">
        <f>GT80/(AR79+AZ79+AR80+AZ80)</f>
        <v>1.5107212921886803</v>
      </c>
      <c r="GX80" s="21">
        <f>GU80/(AR79+AZ79+AR80+AZ80)</f>
        <v>0.2843977055449331</v>
      </c>
      <c r="GY80" s="22">
        <v>44007</v>
      </c>
      <c r="GZ80" s="17" t="s">
        <v>122</v>
      </c>
      <c r="HA80" s="17">
        <v>400</v>
      </c>
      <c r="HB80" s="17">
        <v>44.5</v>
      </c>
      <c r="HC80" s="25">
        <v>2.5079999999999998E-2</v>
      </c>
      <c r="HD80" s="25">
        <v>1.316E-4</v>
      </c>
      <c r="HE80" s="17">
        <v>10.032</v>
      </c>
      <c r="HF80" s="17">
        <v>5.2639999999999999E-2</v>
      </c>
      <c r="HG80" s="17">
        <f t="shared" si="97"/>
        <v>190.57750759878419</v>
      </c>
      <c r="HH80" s="21">
        <f>HE80/(AR79+AZ79+AR80+AZ80)</f>
        <v>9.5908221797323137</v>
      </c>
      <c r="HI80" s="21">
        <f>HF80/(AR79+AZ79+AR80+AZ80)</f>
        <v>5.0325047801147223E-2</v>
      </c>
      <c r="HJ80" s="22">
        <v>44016</v>
      </c>
      <c r="HK80" s="17" t="s">
        <v>123</v>
      </c>
      <c r="HL80" s="17">
        <v>2.375</v>
      </c>
      <c r="HM80" s="17">
        <v>0.95225499999999996</v>
      </c>
      <c r="HN80" s="17">
        <v>2.3749999999999999E-3</v>
      </c>
      <c r="HO80" s="17">
        <v>9.5225500000000005E-4</v>
      </c>
      <c r="HP80" s="17">
        <v>0.19186560599999999</v>
      </c>
      <c r="HQ80" s="17">
        <v>58.5</v>
      </c>
      <c r="HR80" s="17">
        <v>98.8</v>
      </c>
      <c r="HS80" s="17">
        <v>9.4172848659999993</v>
      </c>
      <c r="HT80" s="17">
        <f t="shared" si="61"/>
        <v>9.4172848659999989E-3</v>
      </c>
      <c r="HU80" s="17">
        <v>49.082715129999997</v>
      </c>
      <c r="HV80" s="17">
        <f t="shared" si="62"/>
        <v>108.217284866</v>
      </c>
      <c r="HW80" s="17">
        <f t="shared" si="63"/>
        <v>0.25701605155674995</v>
      </c>
      <c r="HX80" s="17">
        <f t="shared" si="64"/>
        <v>0.10305045060007283</v>
      </c>
      <c r="HY80" s="17"/>
      <c r="HZ80" s="17"/>
      <c r="IA80" s="17"/>
      <c r="IB80" s="17">
        <f t="shared" si="65"/>
        <v>5.2363861876022915</v>
      </c>
      <c r="IC80" s="17">
        <f t="shared" si="66"/>
        <v>2.0995262859264083</v>
      </c>
      <c r="ID80" s="17"/>
      <c r="IE80" s="17"/>
      <c r="IF80" s="17"/>
      <c r="IG80" s="22">
        <v>44016</v>
      </c>
      <c r="IH80" s="17" t="s">
        <v>123</v>
      </c>
      <c r="II80" s="17">
        <v>1.4870000000000001</v>
      </c>
      <c r="IJ80" s="17">
        <v>0.22505500000000001</v>
      </c>
      <c r="IK80" s="17">
        <v>1.487E-3</v>
      </c>
      <c r="IL80" s="17">
        <v>2.2505499999999999E-4</v>
      </c>
      <c r="IM80" s="17">
        <v>0.25738396600000002</v>
      </c>
      <c r="IN80" s="17">
        <v>60.7</v>
      </c>
      <c r="IO80" s="17">
        <v>99.6</v>
      </c>
      <c r="IP80" s="17">
        <v>12.42516779</v>
      </c>
      <c r="IQ80" s="17">
        <f t="shared" si="67"/>
        <v>1.242516779E-2</v>
      </c>
      <c r="IR80" s="17">
        <v>48.27483221</v>
      </c>
      <c r="IS80" s="17">
        <f t="shared" si="68"/>
        <v>112.02516779</v>
      </c>
      <c r="IT80" s="17">
        <f t="shared" si="69"/>
        <v>0.16658142450373001</v>
      </c>
      <c r="IU80" s="17">
        <f t="shared" si="70"/>
        <v>2.521182413697845E-2</v>
      </c>
      <c r="IV80" s="17"/>
      <c r="IW80" s="17"/>
      <c r="IX80" s="17"/>
      <c r="IY80" s="17">
        <f t="shared" si="71"/>
        <v>3.4506888346931035</v>
      </c>
      <c r="IZ80" s="17">
        <f t="shared" si="72"/>
        <v>0.52225606973225047</v>
      </c>
      <c r="JA80" s="17"/>
      <c r="JB80" s="17"/>
      <c r="JC80" s="17"/>
      <c r="JD80" s="22">
        <v>44016</v>
      </c>
      <c r="JE80" s="17" t="s">
        <v>123</v>
      </c>
      <c r="JF80" s="17" t="s">
        <v>118</v>
      </c>
      <c r="JG80" s="17" t="s">
        <v>118</v>
      </c>
      <c r="JH80" s="17" t="s">
        <v>118</v>
      </c>
      <c r="JI80" s="17" t="s">
        <v>118</v>
      </c>
      <c r="JJ80" s="17">
        <v>0.26815878399999998</v>
      </c>
      <c r="JK80" s="17">
        <v>59.9</v>
      </c>
      <c r="JL80" s="17">
        <v>100</v>
      </c>
      <c r="JM80" s="17">
        <v>12.66616717</v>
      </c>
      <c r="JN80" s="17">
        <v>1.2666167000000001E-2</v>
      </c>
      <c r="JO80" s="17">
        <v>47.233832829999997</v>
      </c>
      <c r="JP80" s="17">
        <v>112.6661672</v>
      </c>
      <c r="JQ80" s="17" t="s">
        <v>118</v>
      </c>
      <c r="JR80" s="17" t="s">
        <v>118</v>
      </c>
      <c r="JS80" s="17"/>
      <c r="JT80" s="17"/>
      <c r="JU80" s="17"/>
      <c r="JV80" s="17" t="s">
        <v>118</v>
      </c>
      <c r="JW80" s="17" t="s">
        <v>118</v>
      </c>
      <c r="JX80" s="17"/>
      <c r="JY80" s="17"/>
      <c r="JZ80" s="17"/>
      <c r="KA80" s="17">
        <f t="shared" si="98"/>
        <v>566</v>
      </c>
      <c r="KB80" s="17">
        <f t="shared" si="96"/>
        <v>5.6599999999999999E-4</v>
      </c>
      <c r="KC80" s="17">
        <v>0.75229999999999997</v>
      </c>
      <c r="KD80" s="17">
        <v>0.82865999999999995</v>
      </c>
      <c r="KE80" s="17">
        <v>1.44827586206897</v>
      </c>
      <c r="KF80" s="17">
        <f t="shared" si="94"/>
        <v>9.0285650193103724E-5</v>
      </c>
      <c r="KG80" s="17">
        <f t="shared" si="81"/>
        <v>15.951528302668502</v>
      </c>
      <c r="KH80" s="17">
        <v>0.32</v>
      </c>
      <c r="KI80" s="17">
        <v>0.70865999999999996</v>
      </c>
      <c r="KJ80" s="17">
        <v>0.40086206896551702</v>
      </c>
      <c r="KK80" s="17">
        <f t="shared" si="82"/>
        <v>9.0903972413793046E-6</v>
      </c>
      <c r="KL80" s="17">
        <f t="shared" si="83"/>
        <v>1.6060772511270855</v>
      </c>
      <c r="KM80" s="17">
        <v>0.2077</v>
      </c>
      <c r="KN80" s="17">
        <v>0.33810000000000001</v>
      </c>
      <c r="KO80" s="17">
        <f t="shared" si="84"/>
        <v>0.54580000000000006</v>
      </c>
      <c r="KP80" s="17">
        <v>0.79429000000000005</v>
      </c>
      <c r="KQ80" s="17">
        <v>1.4193548387096799</v>
      </c>
      <c r="KR80" s="17">
        <f t="shared" si="85"/>
        <v>6.1532365187096905E-5</v>
      </c>
      <c r="KS80" s="17">
        <f t="shared" si="86"/>
        <v>10.871442612561291</v>
      </c>
      <c r="KT80" s="17">
        <v>0.185</v>
      </c>
      <c r="KU80" s="17">
        <v>0.85721000000000003</v>
      </c>
      <c r="KV80" s="17">
        <v>0.90151515151515105</v>
      </c>
      <c r="KW80" s="17">
        <f t="shared" si="87"/>
        <v>1.4296574356060601E-5</v>
      </c>
      <c r="KX80" s="17">
        <f t="shared" si="88"/>
        <v>2.5258965293393287</v>
      </c>
      <c r="KY80" s="17">
        <v>0.17330000000000001</v>
      </c>
      <c r="KZ80" s="17">
        <v>0.79117000000000004</v>
      </c>
      <c r="LA80" s="17">
        <v>0.75018477457501898</v>
      </c>
      <c r="LB80" s="17">
        <f t="shared" si="89"/>
        <v>1.0285765514781973E-5</v>
      </c>
      <c r="LC80" s="17">
        <f t="shared" si="90"/>
        <v>1.8172730591487585</v>
      </c>
      <c r="LD80" s="17">
        <f t="shared" si="91"/>
        <v>1.8549075249242253E-4</v>
      </c>
      <c r="LE80" s="17">
        <f t="shared" si="92"/>
        <v>32.772217754844974</v>
      </c>
      <c r="LF80" s="17" t="s">
        <v>118</v>
      </c>
      <c r="LG80" s="17" t="s">
        <v>118</v>
      </c>
    </row>
    <row r="81" spans="1:319" x14ac:dyDescent="0.35">
      <c r="A81" s="17">
        <v>39</v>
      </c>
      <c r="B81" s="17" t="s">
        <v>110</v>
      </c>
      <c r="C81" s="17" t="s">
        <v>145</v>
      </c>
      <c r="D81" s="17" t="s">
        <v>134</v>
      </c>
      <c r="E81" s="17" t="s">
        <v>130</v>
      </c>
      <c r="F81" s="17" t="s">
        <v>114</v>
      </c>
      <c r="G81" s="18">
        <v>44015</v>
      </c>
      <c r="H81" s="17" t="s">
        <v>115</v>
      </c>
      <c r="I81" s="17">
        <v>311.64</v>
      </c>
      <c r="J81" s="17">
        <v>1.2487999999999999</v>
      </c>
      <c r="K81" s="17">
        <v>0.38</v>
      </c>
      <c r="L81" s="17">
        <v>0.57950000000000002</v>
      </c>
      <c r="M81" s="17">
        <v>2.2082999999999999</v>
      </c>
      <c r="N81" s="17">
        <v>3.7100000000000001E-2</v>
      </c>
      <c r="O81" s="17">
        <v>0.16930000000000001</v>
      </c>
      <c r="P81" s="17">
        <v>0.14949999999999999</v>
      </c>
      <c r="Q81" s="17">
        <v>0.22359999999999999</v>
      </c>
      <c r="R81" s="17">
        <v>0.57950000000000002</v>
      </c>
      <c r="S81" s="17">
        <v>3.4</v>
      </c>
      <c r="T81" s="17">
        <v>8</v>
      </c>
      <c r="U81" s="17">
        <v>2</v>
      </c>
      <c r="V81" s="17">
        <v>0</v>
      </c>
      <c r="W81" s="17">
        <v>15.3</v>
      </c>
      <c r="X81" s="17">
        <v>42.3</v>
      </c>
      <c r="Y81" s="17" t="s">
        <v>175</v>
      </c>
      <c r="Z81" s="17">
        <v>2</v>
      </c>
      <c r="AA81" s="17">
        <v>16</v>
      </c>
      <c r="AB81" s="17">
        <v>0</v>
      </c>
      <c r="AC81" s="17" t="s">
        <v>176</v>
      </c>
      <c r="AD81" s="17"/>
      <c r="AE81" s="17" t="s">
        <v>128</v>
      </c>
      <c r="AF81" s="17">
        <v>11.9</v>
      </c>
      <c r="AG81" s="17">
        <f t="shared" si="74"/>
        <v>249.55156950672645</v>
      </c>
      <c r="AH81" s="17">
        <f t="shared" si="59"/>
        <v>0.35578339882121807</v>
      </c>
      <c r="AI81" s="17">
        <v>15.3</v>
      </c>
      <c r="AJ81" s="17">
        <v>1.6288</v>
      </c>
      <c r="AK81" s="17" t="s">
        <v>118</v>
      </c>
      <c r="AL81" s="17" t="s">
        <v>118</v>
      </c>
      <c r="AM81" s="17" t="s">
        <v>118</v>
      </c>
      <c r="AN81" s="17" t="s">
        <v>118</v>
      </c>
      <c r="AO81" s="17" t="s">
        <v>118</v>
      </c>
      <c r="AP81" s="17" t="s">
        <v>118</v>
      </c>
      <c r="AQ81" s="17" t="s">
        <v>118</v>
      </c>
      <c r="AR81" s="17">
        <v>3.7100000000000001E-2</v>
      </c>
      <c r="AS81" s="17" t="s">
        <v>118</v>
      </c>
      <c r="AT81" s="17" t="s">
        <v>118</v>
      </c>
      <c r="AU81" s="17" t="s">
        <v>118</v>
      </c>
      <c r="AV81" s="17" t="s">
        <v>118</v>
      </c>
      <c r="AW81" s="17" t="s">
        <v>118</v>
      </c>
      <c r="AX81" s="17" t="s">
        <v>118</v>
      </c>
      <c r="AY81" s="17" t="s">
        <v>118</v>
      </c>
      <c r="AZ81" s="17">
        <v>0.16930000000000001</v>
      </c>
      <c r="BA81" s="17">
        <v>232.0658</v>
      </c>
      <c r="BB81" s="17">
        <v>69.863799999999998</v>
      </c>
      <c r="BC81" s="17">
        <v>0.95830000000000004</v>
      </c>
      <c r="BD81" s="17">
        <v>1.6739999999999999</v>
      </c>
      <c r="BE81" s="17">
        <v>1.55</v>
      </c>
      <c r="BF81" s="17">
        <v>0.47</v>
      </c>
      <c r="BG81" s="17">
        <v>8.9307048999999999E-2</v>
      </c>
      <c r="BH81" s="17">
        <v>0.14949999999999999</v>
      </c>
      <c r="BI81" s="17">
        <v>26.420200000000001</v>
      </c>
      <c r="BJ81" s="17">
        <v>20.6966</v>
      </c>
      <c r="BK81" s="17">
        <v>2.4935</v>
      </c>
      <c r="BL81" s="17">
        <v>1.29</v>
      </c>
      <c r="BM81" s="17">
        <v>0.12</v>
      </c>
      <c r="BN81" s="17">
        <v>0.09</v>
      </c>
      <c r="BO81" s="17">
        <v>0.17333333300000001</v>
      </c>
      <c r="BP81" s="17">
        <v>0.22359999999999999</v>
      </c>
      <c r="BQ81" s="17" t="e">
        <f t="shared" si="75"/>
        <v>#VALUE!</v>
      </c>
      <c r="BR81" s="17">
        <v>0.81100000000000005</v>
      </c>
      <c r="BS81" s="17">
        <v>3.3408199999999999</v>
      </c>
      <c r="BT81" s="17">
        <v>2091.41</v>
      </c>
      <c r="BU81" s="17">
        <v>375.35</v>
      </c>
      <c r="BV81" s="17">
        <v>0.81442000000000003</v>
      </c>
      <c r="BW81" s="17">
        <v>1233.3900000000001</v>
      </c>
      <c r="BX81" s="17">
        <v>28.39</v>
      </c>
      <c r="BY81" s="17">
        <v>46.282367447595597</v>
      </c>
      <c r="BZ81" s="17">
        <v>3.5006165228113399</v>
      </c>
      <c r="CA81" s="17">
        <v>13.2212046495245</v>
      </c>
      <c r="CB81" s="17">
        <v>0.82499999999999996</v>
      </c>
      <c r="CC81" s="17">
        <v>2.69909</v>
      </c>
      <c r="CD81" s="17">
        <v>1481.11</v>
      </c>
      <c r="CE81" s="17">
        <v>351.72</v>
      </c>
      <c r="CF81" s="17">
        <v>1.6297299999999999</v>
      </c>
      <c r="CG81" s="17">
        <v>3506.26</v>
      </c>
      <c r="CH81" s="17">
        <v>12.45</v>
      </c>
      <c r="CI81" s="17">
        <v>42.632727272727301</v>
      </c>
      <c r="CJ81" s="17">
        <v>1.5090909090909099</v>
      </c>
      <c r="CK81" s="17">
        <v>28.250602409638599</v>
      </c>
      <c r="CL81" s="17">
        <v>1.4550000000000001</v>
      </c>
      <c r="CM81" s="17">
        <v>3.2092200000000002</v>
      </c>
      <c r="CN81" s="17">
        <v>1965.6</v>
      </c>
      <c r="CO81" s="17">
        <v>601.11</v>
      </c>
      <c r="CP81" s="17">
        <v>1.2855099999999999</v>
      </c>
      <c r="CQ81" s="17">
        <v>2542.1</v>
      </c>
      <c r="CR81" s="17">
        <v>20.83</v>
      </c>
      <c r="CS81" s="17">
        <v>41.313402061855697</v>
      </c>
      <c r="CT81" s="17">
        <v>1.4316151202749099</v>
      </c>
      <c r="CU81" s="17">
        <v>28.857897263562201</v>
      </c>
      <c r="CV81" s="17">
        <v>0.93400000000000005</v>
      </c>
      <c r="CW81" s="17">
        <v>3.31596</v>
      </c>
      <c r="CX81" s="17">
        <v>2067.61</v>
      </c>
      <c r="CY81" s="17">
        <v>421.13</v>
      </c>
      <c r="CZ81" s="17">
        <v>1.1564700000000001</v>
      </c>
      <c r="DA81" s="17">
        <v>2182.38</v>
      </c>
      <c r="DB81" s="17">
        <v>10.75</v>
      </c>
      <c r="DC81" s="17">
        <v>45.088865096359697</v>
      </c>
      <c r="DD81" s="17">
        <v>1.15096359743041</v>
      </c>
      <c r="DE81" s="17">
        <v>39.174883720930197</v>
      </c>
      <c r="DF81" s="17">
        <v>1.0245</v>
      </c>
      <c r="DG81" s="17">
        <v>3.2841550000000002</v>
      </c>
      <c r="DH81" s="17">
        <v>2037.19</v>
      </c>
      <c r="DI81" s="17">
        <v>438.58</v>
      </c>
      <c r="DJ81" s="17">
        <v>0.81593000000000004</v>
      </c>
      <c r="DK81" s="17">
        <v>1237.575</v>
      </c>
      <c r="DL81" s="17">
        <v>7.585</v>
      </c>
      <c r="DM81" s="17">
        <v>42.791577650823299</v>
      </c>
      <c r="DN81" s="17">
        <v>0.73885333567946299</v>
      </c>
      <c r="DO81" s="17">
        <v>57.968008277652103</v>
      </c>
      <c r="DP81" s="17" t="s">
        <v>118</v>
      </c>
      <c r="DQ81" s="17" t="s">
        <v>118</v>
      </c>
      <c r="DR81" s="17" t="s">
        <v>118</v>
      </c>
      <c r="DS81" s="17" t="s">
        <v>118</v>
      </c>
      <c r="DT81" s="17" t="s">
        <v>118</v>
      </c>
      <c r="DU81" s="17" t="s">
        <v>118</v>
      </c>
      <c r="DV81" s="17" t="s">
        <v>118</v>
      </c>
      <c r="DW81" s="17" t="s">
        <v>118</v>
      </c>
      <c r="DX81" s="17" t="s">
        <v>118</v>
      </c>
      <c r="DY81" s="17" t="s">
        <v>118</v>
      </c>
      <c r="DZ81" s="17" t="s">
        <v>118</v>
      </c>
      <c r="EA81" s="17" t="s">
        <v>118</v>
      </c>
      <c r="EB81" s="17" t="s">
        <v>118</v>
      </c>
      <c r="EC81" s="17" t="s">
        <v>118</v>
      </c>
      <c r="ED81" s="17" t="s">
        <v>118</v>
      </c>
      <c r="EE81" s="17" t="s">
        <v>118</v>
      </c>
      <c r="EF81" s="17" t="s">
        <v>118</v>
      </c>
      <c r="EG81" s="17" t="s">
        <v>118</v>
      </c>
      <c r="EH81" s="17" t="s">
        <v>118</v>
      </c>
      <c r="EI81" s="17" t="s">
        <v>118</v>
      </c>
      <c r="EJ81" s="17" t="s">
        <v>118</v>
      </c>
      <c r="EK81" s="17" t="s">
        <v>118</v>
      </c>
      <c r="EL81" s="17" t="s">
        <v>118</v>
      </c>
      <c r="EM81" s="17" t="s">
        <v>118</v>
      </c>
      <c r="EN81" s="17" t="s">
        <v>118</v>
      </c>
      <c r="EO81" s="17" t="s">
        <v>118</v>
      </c>
      <c r="EP81" s="17" t="s">
        <v>118</v>
      </c>
      <c r="EQ81" s="17" t="s">
        <v>118</v>
      </c>
      <c r="ER81" s="17" t="s">
        <v>118</v>
      </c>
      <c r="ES81" s="17" t="s">
        <v>118</v>
      </c>
      <c r="ET81" s="17" t="s">
        <v>118</v>
      </c>
      <c r="EU81" s="17" t="s">
        <v>118</v>
      </c>
      <c r="EV81" s="17" t="s">
        <v>118</v>
      </c>
      <c r="EW81" s="17" t="s">
        <v>118</v>
      </c>
      <c r="EX81" s="17" t="s">
        <v>118</v>
      </c>
      <c r="EY81" s="17" t="s">
        <v>118</v>
      </c>
      <c r="EZ81" s="17" t="s">
        <v>118</v>
      </c>
      <c r="FA81" s="17" t="s">
        <v>118</v>
      </c>
      <c r="FB81" s="17" t="s">
        <v>118</v>
      </c>
      <c r="FC81" s="17" t="s">
        <v>118</v>
      </c>
      <c r="FD81" s="17">
        <v>0.54425000000000001</v>
      </c>
      <c r="FE81" s="17">
        <v>1.4524999999999999</v>
      </c>
      <c r="FF81" s="17">
        <v>2.6755555555555599</v>
      </c>
      <c r="FG81" s="19">
        <f t="shared" si="93"/>
        <v>0.99837500000000001</v>
      </c>
      <c r="FH81" s="17">
        <f t="shared" si="60"/>
        <v>3.1113358499999997E-2</v>
      </c>
      <c r="FI81" s="20">
        <v>43917</v>
      </c>
      <c r="FJ81" s="21" t="s">
        <v>119</v>
      </c>
      <c r="FK81" s="21">
        <v>150</v>
      </c>
      <c r="FL81" s="21">
        <v>40</v>
      </c>
      <c r="FM81" s="21">
        <v>15.678000000000001</v>
      </c>
      <c r="FN81" s="21">
        <v>3.3239999999999998</v>
      </c>
      <c r="FO81" s="84">
        <v>0.80259999999999998</v>
      </c>
      <c r="FP81" s="84">
        <v>3.2489000000000003</v>
      </c>
      <c r="FQ81" s="84">
        <v>2.9100000000000001E-2</v>
      </c>
      <c r="FR81" s="21">
        <v>2.3517000000000001</v>
      </c>
      <c r="FS81" s="21">
        <v>0.49859999999999999</v>
      </c>
      <c r="FT81" s="21">
        <f t="shared" si="76"/>
        <v>4.7166064981949463</v>
      </c>
      <c r="FU81" s="17">
        <f t="shared" si="77"/>
        <v>0.12039</v>
      </c>
      <c r="FV81" s="17">
        <f t="shared" si="78"/>
        <v>0.48733500000000002</v>
      </c>
      <c r="FW81" s="17">
        <f t="shared" si="79"/>
        <v>4.365E-3</v>
      </c>
      <c r="FX81" s="21">
        <f>FR81/(AR81+AZ81+AR82+AZ82)</f>
        <v>5.7414550781250009</v>
      </c>
      <c r="FY81" s="21">
        <f>FS81/(AR81+AZ81+AR82+AZ82)</f>
        <v>1.21728515625</v>
      </c>
      <c r="FZ81" s="21">
        <f>FU81/(AR81+AZ81+AR82+AZ82)</f>
        <v>0.29392089843750002</v>
      </c>
      <c r="GA81" s="21">
        <f>FV81/(AR81+AZ81+AR82+AZ82)</f>
        <v>1.1897827148437501</v>
      </c>
      <c r="GB81" s="21">
        <f>FW81/(AR81+AZ81+AR82+AZ82)</f>
        <v>1.0656738281250001E-2</v>
      </c>
      <c r="GC81" s="20">
        <v>43956</v>
      </c>
      <c r="GD81" s="21" t="s">
        <v>120</v>
      </c>
      <c r="GE81" s="21">
        <v>250</v>
      </c>
      <c r="GF81" s="21">
        <v>29</v>
      </c>
      <c r="GG81" s="21">
        <v>2.3550000000000001E-2</v>
      </c>
      <c r="GH81" s="21">
        <v>7.7510000000000003E-4</v>
      </c>
      <c r="GI81" s="21">
        <f t="shared" si="45"/>
        <v>5.8875000000000002</v>
      </c>
      <c r="GJ81" s="21">
        <v>0.193775</v>
      </c>
      <c r="GK81" s="17">
        <f t="shared" si="46"/>
        <v>30.383176364340084</v>
      </c>
      <c r="GL81" s="21">
        <f>GI81/(AR81+AZ81+AR82+AZ82)</f>
        <v>14.373779296875002</v>
      </c>
      <c r="GM81" s="21">
        <f>GJ81/(AR81+AZ81+AR82+AZ82)</f>
        <v>0.47308349609375006</v>
      </c>
      <c r="GN81" s="22">
        <v>43971</v>
      </c>
      <c r="GO81" s="17" t="s">
        <v>121</v>
      </c>
      <c r="GP81" s="17">
        <v>120</v>
      </c>
      <c r="GQ81" s="17">
        <v>56</v>
      </c>
      <c r="GR81" s="23">
        <v>1.5328787090057258E-2</v>
      </c>
      <c r="GS81" s="23">
        <v>7.1939999999999999E-3</v>
      </c>
      <c r="GT81" s="24">
        <v>1.8394544508068709</v>
      </c>
      <c r="GU81" s="17">
        <v>0.86327999999999994</v>
      </c>
      <c r="GV81" s="17">
        <f t="shared" si="80"/>
        <v>2.1307738518289212</v>
      </c>
      <c r="GW81" s="21">
        <f>GT81/(AR81+AZ81+AR82+AZ82)</f>
        <v>4.4908555927902123</v>
      </c>
      <c r="GX81" s="21">
        <f>GU81/(AR81+AZ81+AR82+AZ82)</f>
        <v>2.1076171874999998</v>
      </c>
      <c r="GY81" s="22">
        <v>44007</v>
      </c>
      <c r="GZ81" s="17" t="s">
        <v>122</v>
      </c>
      <c r="HA81" s="17">
        <v>400</v>
      </c>
      <c r="HB81" s="17">
        <v>46</v>
      </c>
      <c r="HC81" s="25">
        <v>6.0570000000000008E-3</v>
      </c>
      <c r="HD81" s="25">
        <v>2.443E-2</v>
      </c>
      <c r="HE81" s="17">
        <v>2.4228000000000001</v>
      </c>
      <c r="HF81" s="17">
        <v>9.7720000000000002</v>
      </c>
      <c r="HG81" s="17">
        <f t="shared" si="97"/>
        <v>0.24793286942284076</v>
      </c>
      <c r="HH81" s="21">
        <f>HE81/(AR81+AZ81+AR82+AZ82)</f>
        <v>5.9150390625000009</v>
      </c>
      <c r="HI81" s="21">
        <f>HF81/(AR81+AZ81+AR82+AZ82)</f>
        <v>23.857421875000004</v>
      </c>
      <c r="HJ81" s="22">
        <v>44015</v>
      </c>
      <c r="HK81" s="17" t="s">
        <v>123</v>
      </c>
      <c r="HL81" s="17">
        <v>0.60814999999999997</v>
      </c>
      <c r="HM81" s="17">
        <v>14.6121</v>
      </c>
      <c r="HN81" s="17">
        <v>6.0815000000000001E-4</v>
      </c>
      <c r="HO81" s="17">
        <v>1.4612099999999999E-2</v>
      </c>
      <c r="HP81" s="17">
        <v>0.152212389</v>
      </c>
      <c r="HQ81" s="17">
        <v>61.9</v>
      </c>
      <c r="HR81" s="17">
        <v>98</v>
      </c>
      <c r="HS81" s="17">
        <v>8.1772657449999997</v>
      </c>
      <c r="HT81" s="17">
        <f t="shared" si="61"/>
        <v>8.1772657450000005E-3</v>
      </c>
      <c r="HU81" s="17">
        <v>53.722734250000002</v>
      </c>
      <c r="HV81" s="17">
        <f t="shared" si="62"/>
        <v>106.177265745</v>
      </c>
      <c r="HW81" s="17">
        <f t="shared" si="63"/>
        <v>6.457170416282175E-2</v>
      </c>
      <c r="HX81" s="17">
        <f t="shared" si="64"/>
        <v>1.5514728247925145</v>
      </c>
      <c r="HY81" s="17">
        <v>8.6672501999999998E-2</v>
      </c>
      <c r="HZ81" s="17">
        <v>1.3195285880000001</v>
      </c>
      <c r="IA81" s="17">
        <v>4.0984419999999999E-3</v>
      </c>
      <c r="IB81" s="17">
        <f t="shared" si="65"/>
        <v>1.2019437406580202</v>
      </c>
      <c r="IC81" s="17">
        <f t="shared" si="66"/>
        <v>28.879260269455003</v>
      </c>
      <c r="ID81" s="17">
        <v>1.6133300589999999</v>
      </c>
      <c r="IE81" s="17">
        <v>24.561828550000001</v>
      </c>
      <c r="IF81" s="17">
        <v>7.6288790999999995E-2</v>
      </c>
      <c r="IG81" s="22">
        <v>44015</v>
      </c>
      <c r="IH81" s="17" t="s">
        <v>123</v>
      </c>
      <c r="II81" s="17">
        <v>0.36165000000000003</v>
      </c>
      <c r="IJ81" s="17">
        <v>3.3340999999999998</v>
      </c>
      <c r="IK81" s="17">
        <v>3.6164999999999998E-4</v>
      </c>
      <c r="IL81" s="17">
        <v>3.3341E-3</v>
      </c>
      <c r="IM81" s="17">
        <v>0.194954128</v>
      </c>
      <c r="IN81" s="17">
        <v>61.8</v>
      </c>
      <c r="IO81" s="17">
        <v>99.7</v>
      </c>
      <c r="IP81" s="17">
        <v>10.082533590000001</v>
      </c>
      <c r="IQ81" s="17">
        <f t="shared" si="67"/>
        <v>1.0082533590000001E-2</v>
      </c>
      <c r="IR81" s="17">
        <v>51.71746641</v>
      </c>
      <c r="IS81" s="17">
        <f t="shared" si="68"/>
        <v>109.78253359</v>
      </c>
      <c r="IT81" s="17">
        <f t="shared" si="69"/>
        <v>3.9702853272823503E-2</v>
      </c>
      <c r="IU81" s="17">
        <f t="shared" si="70"/>
        <v>0.36602594524241899</v>
      </c>
      <c r="IV81" s="17">
        <v>4.1805189E-2</v>
      </c>
      <c r="IW81" s="17">
        <v>0.39533788199999997</v>
      </c>
      <c r="IX81" s="17">
        <v>5.5769529999999999E-3</v>
      </c>
      <c r="IY81" s="17">
        <f t="shared" si="71"/>
        <v>0.76768751504707566</v>
      </c>
      <c r="IZ81" s="17">
        <f t="shared" si="72"/>
        <v>7.0774144723308572</v>
      </c>
      <c r="JA81" s="17">
        <v>0.80833791200000005</v>
      </c>
      <c r="JB81" s="17">
        <v>7.6441850139999996</v>
      </c>
      <c r="JC81" s="17">
        <v>0.107834995</v>
      </c>
      <c r="JD81" s="22">
        <v>44015</v>
      </c>
      <c r="JE81" s="17" t="s">
        <v>123</v>
      </c>
      <c r="JF81" s="17">
        <v>0.45905000000000001</v>
      </c>
      <c r="JG81" s="17">
        <v>12.162100000000001</v>
      </c>
      <c r="JH81" s="17">
        <v>4.5905000000000002E-4</v>
      </c>
      <c r="JI81" s="17">
        <v>1.21621E-2</v>
      </c>
      <c r="JJ81" s="17">
        <v>0.14684167400000001</v>
      </c>
      <c r="JK81" s="17">
        <v>59.9</v>
      </c>
      <c r="JL81" s="17">
        <v>99.2</v>
      </c>
      <c r="JM81" s="17">
        <v>7.6695994279999997</v>
      </c>
      <c r="JN81" s="17">
        <v>7.669599E-3</v>
      </c>
      <c r="JO81" s="17">
        <v>52.23040057</v>
      </c>
      <c r="JP81" s="17">
        <v>106.8695994</v>
      </c>
      <c r="JQ81" s="17">
        <v>4.9058490000000003E-2</v>
      </c>
      <c r="JR81" s="17">
        <v>1.299758755</v>
      </c>
      <c r="JS81" s="17">
        <v>5.0431763999999997E-2</v>
      </c>
      <c r="JT81" s="17">
        <v>1.1752770459999999</v>
      </c>
      <c r="JU81" s="17">
        <v>5.1511150000000004E-3</v>
      </c>
      <c r="JV81" s="17">
        <v>0.93927079000000002</v>
      </c>
      <c r="JW81" s="17">
        <v>24.885100269999999</v>
      </c>
      <c r="JX81" s="17">
        <v>0.96556341599999995</v>
      </c>
      <c r="JY81" s="17">
        <v>22.5017812</v>
      </c>
      <c r="JZ81" s="17">
        <v>9.8622921000000002E-2</v>
      </c>
      <c r="KA81" s="17">
        <f t="shared" ref="KA81:KA82" si="99">3396 /2</f>
        <v>1698</v>
      </c>
      <c r="KB81" s="17">
        <f t="shared" si="96"/>
        <v>1.6980000000000001E-3</v>
      </c>
      <c r="KC81" s="17">
        <v>1.2487999999999999</v>
      </c>
      <c r="KD81" s="17">
        <v>0.81442000000000003</v>
      </c>
      <c r="KE81" s="17">
        <v>3.5006165228113399</v>
      </c>
      <c r="KF81" s="17">
        <f t="shared" si="94"/>
        <v>3.560293969104805E-4</v>
      </c>
      <c r="KG81" s="17">
        <f t="shared" si="81"/>
        <v>20.967573434068346</v>
      </c>
      <c r="KH81" s="17">
        <v>0.38</v>
      </c>
      <c r="KI81" s="17">
        <v>0.81593000000000004</v>
      </c>
      <c r="KJ81" s="17">
        <v>0.73885333567946299</v>
      </c>
      <c r="KK81" s="17">
        <f t="shared" si="82"/>
        <v>2.2908398882875885E-5</v>
      </c>
      <c r="KL81" s="17">
        <f t="shared" si="83"/>
        <v>1.3491400991092983</v>
      </c>
      <c r="KM81" s="17">
        <v>3.7100000000000001E-2</v>
      </c>
      <c r="KN81" s="17">
        <v>0.16930000000000001</v>
      </c>
      <c r="KO81" s="17">
        <f t="shared" si="84"/>
        <v>0.2064</v>
      </c>
      <c r="KP81" s="17">
        <v>1.6297299999999999</v>
      </c>
      <c r="KQ81" s="17">
        <v>1.5090909090909099</v>
      </c>
      <c r="KR81" s="17">
        <f t="shared" si="85"/>
        <v>5.0762237410909121E-5</v>
      </c>
      <c r="KS81" s="17">
        <f t="shared" si="86"/>
        <v>2.9895310607131402</v>
      </c>
      <c r="KT81" s="17">
        <v>0.14949999999999999</v>
      </c>
      <c r="KU81" s="17">
        <v>1.2855099999999999</v>
      </c>
      <c r="KV81" s="17">
        <v>1.4316151202749099</v>
      </c>
      <c r="KW81" s="17">
        <f t="shared" si="87"/>
        <v>2.7513315521305761E-5</v>
      </c>
      <c r="KX81" s="17">
        <f t="shared" si="88"/>
        <v>1.6203366031393263</v>
      </c>
      <c r="KY81" s="17">
        <v>0.22359999999999999</v>
      </c>
      <c r="KZ81" s="17">
        <v>1.1564700000000001</v>
      </c>
      <c r="LA81" s="17">
        <v>1.15096359743041</v>
      </c>
      <c r="LB81" s="17">
        <f t="shared" si="89"/>
        <v>2.9762386927194946E-5</v>
      </c>
      <c r="LC81" s="17">
        <f t="shared" si="90"/>
        <v>1.7527907495403383</v>
      </c>
      <c r="LD81" s="17">
        <f t="shared" si="91"/>
        <v>4.8697573565276619E-4</v>
      </c>
      <c r="LE81" s="17">
        <f t="shared" si="92"/>
        <v>28.679371946570445</v>
      </c>
      <c r="LF81" s="17" t="s">
        <v>118</v>
      </c>
      <c r="LG81" s="17" t="s">
        <v>118</v>
      </c>
    </row>
    <row r="82" spans="1:319" x14ac:dyDescent="0.35">
      <c r="A82" s="17">
        <v>39</v>
      </c>
      <c r="B82" s="17" t="s">
        <v>124</v>
      </c>
      <c r="C82" s="17" t="s">
        <v>145</v>
      </c>
      <c r="D82" s="17" t="s">
        <v>134</v>
      </c>
      <c r="E82" s="17" t="s">
        <v>130</v>
      </c>
      <c r="F82" s="17" t="s">
        <v>114</v>
      </c>
      <c r="G82" s="18">
        <v>44015</v>
      </c>
      <c r="H82" s="17" t="s">
        <v>115</v>
      </c>
      <c r="I82" s="17">
        <v>406.14</v>
      </c>
      <c r="J82" s="17">
        <v>1.6166</v>
      </c>
      <c r="K82" s="17">
        <v>0.75</v>
      </c>
      <c r="L82" s="17">
        <v>0.56730000000000003</v>
      </c>
      <c r="M82" s="17">
        <v>2.9339</v>
      </c>
      <c r="N82" s="17">
        <v>6.5000000000000002E-2</v>
      </c>
      <c r="O82" s="17">
        <v>0.13819999999999999</v>
      </c>
      <c r="P82" s="17">
        <v>7.7700000000000005E-2</v>
      </c>
      <c r="Q82" s="17">
        <v>0.28639999999999999</v>
      </c>
      <c r="R82" s="17">
        <v>0.56730000000000003</v>
      </c>
      <c r="S82" s="17">
        <v>4.2</v>
      </c>
      <c r="T82" s="17">
        <v>9</v>
      </c>
      <c r="U82" s="17">
        <v>2</v>
      </c>
      <c r="V82" s="17">
        <v>0</v>
      </c>
      <c r="W82" s="17">
        <v>18.7</v>
      </c>
      <c r="X82" s="17">
        <v>36.6</v>
      </c>
      <c r="Y82" s="17" t="s">
        <v>136</v>
      </c>
      <c r="Z82" s="17">
        <v>4</v>
      </c>
      <c r="AA82" s="17">
        <v>18</v>
      </c>
      <c r="AB82" s="17">
        <v>2</v>
      </c>
      <c r="AC82" s="17" t="s">
        <v>177</v>
      </c>
      <c r="AD82" s="17">
        <v>8</v>
      </c>
      <c r="AE82" s="17"/>
      <c r="AF82" s="17">
        <v>14.5</v>
      </c>
      <c r="AG82" s="17">
        <f t="shared" si="74"/>
        <v>251.23097859705553</v>
      </c>
      <c r="AH82" s="17">
        <f t="shared" si="59"/>
        <v>0.23971097777402181</v>
      </c>
      <c r="AI82" s="17">
        <v>18.7</v>
      </c>
      <c r="AJ82" s="17">
        <v>2.3666</v>
      </c>
      <c r="AK82" s="17">
        <v>469.81979999999999</v>
      </c>
      <c r="AL82" s="17">
        <v>39.421900000000001</v>
      </c>
      <c r="AM82" s="17">
        <v>0.2671</v>
      </c>
      <c r="AN82" s="17">
        <v>0.26300000000000001</v>
      </c>
      <c r="AO82" s="17">
        <v>14.5</v>
      </c>
      <c r="AP82" s="17">
        <v>1.22</v>
      </c>
      <c r="AQ82" s="17">
        <v>0.123193916</v>
      </c>
      <c r="AR82" s="17">
        <v>6.5000000000000002E-2</v>
      </c>
      <c r="AS82" s="17">
        <v>574.79319999999996</v>
      </c>
      <c r="AT82" s="17">
        <v>67.825699999999998</v>
      </c>
      <c r="AU82" s="17">
        <v>0.37559999999999999</v>
      </c>
      <c r="AV82" s="17">
        <v>0.63700000000000001</v>
      </c>
      <c r="AW82" s="17">
        <v>5.61</v>
      </c>
      <c r="AX82" s="17">
        <v>0.66</v>
      </c>
      <c r="AY82" s="17">
        <v>0.160753532</v>
      </c>
      <c r="AZ82" s="17">
        <v>0.13819999999999999</v>
      </c>
      <c r="BA82" s="17">
        <v>166.40479999999999</v>
      </c>
      <c r="BB82" s="17">
        <v>35.891199999999998</v>
      </c>
      <c r="BC82" s="17">
        <v>0.6865</v>
      </c>
      <c r="BD82" s="17">
        <v>0.61599999999999999</v>
      </c>
      <c r="BE82" s="17">
        <v>2.14</v>
      </c>
      <c r="BF82" s="17">
        <v>0.46</v>
      </c>
      <c r="BG82" s="17">
        <v>0.126136364</v>
      </c>
      <c r="BH82" s="17">
        <v>7.7700000000000005E-2</v>
      </c>
      <c r="BI82" s="17">
        <v>49.091500000000003</v>
      </c>
      <c r="BJ82" s="17">
        <v>26.200500000000002</v>
      </c>
      <c r="BK82" s="17">
        <v>1.6988000000000001</v>
      </c>
      <c r="BL82" s="17">
        <v>1.113</v>
      </c>
      <c r="BM82" s="17">
        <v>0.17</v>
      </c>
      <c r="BN82" s="17">
        <v>0.09</v>
      </c>
      <c r="BO82" s="17">
        <v>0.25732255199999998</v>
      </c>
      <c r="BP82" s="17">
        <v>0.28639999999999999</v>
      </c>
      <c r="BQ82" s="17">
        <f t="shared" si="75"/>
        <v>1260.1093000000001</v>
      </c>
      <c r="BR82" s="17">
        <v>1.244</v>
      </c>
      <c r="BS82" s="17">
        <v>3.4484900000000001</v>
      </c>
      <c r="BT82" s="17">
        <v>2194.6</v>
      </c>
      <c r="BU82" s="17">
        <v>574.9</v>
      </c>
      <c r="BV82" s="17">
        <v>0.53886000000000001</v>
      </c>
      <c r="BW82" s="17">
        <v>473.64</v>
      </c>
      <c r="BX82" s="17">
        <v>50.41</v>
      </c>
      <c r="BY82" s="17">
        <v>46.213826366559502</v>
      </c>
      <c r="BZ82" s="17">
        <v>4.0522508038585201</v>
      </c>
      <c r="CA82" s="17">
        <v>11.404483237452901</v>
      </c>
      <c r="CB82" s="17">
        <v>0.91800000000000004</v>
      </c>
      <c r="CC82" s="17">
        <v>2.8043200000000001</v>
      </c>
      <c r="CD82" s="17">
        <v>1580.64</v>
      </c>
      <c r="CE82" s="17">
        <v>382.68</v>
      </c>
      <c r="CF82" s="17">
        <v>0.89149</v>
      </c>
      <c r="CG82" s="17">
        <v>1446.65</v>
      </c>
      <c r="CH82" s="17">
        <v>16.87</v>
      </c>
      <c r="CI82" s="17">
        <v>41.686274509803901</v>
      </c>
      <c r="CJ82" s="17">
        <v>1.83769063180828</v>
      </c>
      <c r="CK82" s="17">
        <v>22.6840545346769</v>
      </c>
      <c r="CL82" s="17">
        <v>1.036</v>
      </c>
      <c r="CM82" s="17">
        <v>3.2902</v>
      </c>
      <c r="CN82" s="17">
        <v>2042.98</v>
      </c>
      <c r="CO82" s="17">
        <v>482.59</v>
      </c>
      <c r="CP82" s="17">
        <v>0.55691999999999997</v>
      </c>
      <c r="CQ82" s="17">
        <v>523.28</v>
      </c>
      <c r="CR82" s="17">
        <v>22</v>
      </c>
      <c r="CS82" s="17">
        <v>46.582046332046303</v>
      </c>
      <c r="CT82" s="17">
        <v>2.1235521235521202</v>
      </c>
      <c r="CU82" s="17">
        <v>21.935909090909099</v>
      </c>
      <c r="CV82" s="17">
        <v>1.2130000000000001</v>
      </c>
      <c r="CW82" s="17">
        <v>3.3247</v>
      </c>
      <c r="CX82" s="17">
        <v>2075.98</v>
      </c>
      <c r="CY82" s="17">
        <v>557.03</v>
      </c>
      <c r="CZ82" s="17">
        <v>0.61490999999999996</v>
      </c>
      <c r="DA82" s="17">
        <v>682.89</v>
      </c>
      <c r="DB82" s="17">
        <v>14.64</v>
      </c>
      <c r="DC82" s="17">
        <v>45.921681780709001</v>
      </c>
      <c r="DD82" s="17">
        <v>1.2069249793899399</v>
      </c>
      <c r="DE82" s="17">
        <v>38.048497267759601</v>
      </c>
      <c r="DF82" s="17">
        <v>1.46</v>
      </c>
      <c r="DG82" s="17">
        <v>3.1737000000000002</v>
      </c>
      <c r="DH82" s="17">
        <v>1931.69</v>
      </c>
      <c r="DI82" s="17">
        <v>628.42999999999995</v>
      </c>
      <c r="DJ82" s="17">
        <v>0.58191999999999999</v>
      </c>
      <c r="DK82" s="17">
        <v>592.05999999999995</v>
      </c>
      <c r="DL82" s="17">
        <v>14.59</v>
      </c>
      <c r="DM82" s="17">
        <v>43.043150684931497</v>
      </c>
      <c r="DN82" s="17">
        <v>0.99931506849315099</v>
      </c>
      <c r="DO82" s="17">
        <v>43.072652501713499</v>
      </c>
      <c r="DP82" s="17" t="s">
        <v>118</v>
      </c>
      <c r="DQ82" s="17" t="s">
        <v>118</v>
      </c>
      <c r="DR82" s="17" t="s">
        <v>118</v>
      </c>
      <c r="DS82" s="17" t="s">
        <v>118</v>
      </c>
      <c r="DT82" s="17" t="s">
        <v>118</v>
      </c>
      <c r="DU82" s="17" t="s">
        <v>118</v>
      </c>
      <c r="DV82" s="17" t="s">
        <v>118</v>
      </c>
      <c r="DW82" s="17" t="s">
        <v>118</v>
      </c>
      <c r="DX82" s="17" t="s">
        <v>118</v>
      </c>
      <c r="DY82" s="17" t="s">
        <v>118</v>
      </c>
      <c r="DZ82" s="17" t="s">
        <v>118</v>
      </c>
      <c r="EA82" s="17" t="s">
        <v>118</v>
      </c>
      <c r="EB82" s="17" t="s">
        <v>118</v>
      </c>
      <c r="EC82" s="17" t="s">
        <v>118</v>
      </c>
      <c r="ED82" s="17" t="s">
        <v>118</v>
      </c>
      <c r="EE82" s="17" t="s">
        <v>118</v>
      </c>
      <c r="EF82" s="17" t="s">
        <v>118</v>
      </c>
      <c r="EG82" s="17" t="s">
        <v>118</v>
      </c>
      <c r="EH82" s="17" t="s">
        <v>118</v>
      </c>
      <c r="EI82" s="17" t="s">
        <v>118</v>
      </c>
      <c r="EJ82" s="17" t="s">
        <v>118</v>
      </c>
      <c r="EK82" s="17" t="s">
        <v>118</v>
      </c>
      <c r="EL82" s="17" t="s">
        <v>118</v>
      </c>
      <c r="EM82" s="17" t="s">
        <v>118</v>
      </c>
      <c r="EN82" s="17" t="s">
        <v>118</v>
      </c>
      <c r="EO82" s="17" t="s">
        <v>118</v>
      </c>
      <c r="EP82" s="17" t="s">
        <v>118</v>
      </c>
      <c r="EQ82" s="17" t="s">
        <v>118</v>
      </c>
      <c r="ER82" s="17" t="s">
        <v>118</v>
      </c>
      <c r="ES82" s="17" t="s">
        <v>118</v>
      </c>
      <c r="ET82" s="17" t="s">
        <v>118</v>
      </c>
      <c r="EU82" s="17" t="s">
        <v>118</v>
      </c>
      <c r="EV82" s="17" t="s">
        <v>118</v>
      </c>
      <c r="EW82" s="17" t="s">
        <v>118</v>
      </c>
      <c r="EX82" s="17" t="s">
        <v>118</v>
      </c>
      <c r="EY82" s="17" t="s">
        <v>118</v>
      </c>
      <c r="EZ82" s="17" t="s">
        <v>118</v>
      </c>
      <c r="FA82" s="17" t="s">
        <v>118</v>
      </c>
      <c r="FB82" s="17" t="s">
        <v>118</v>
      </c>
      <c r="FC82" s="17" t="s">
        <v>118</v>
      </c>
      <c r="FD82" s="17" t="s">
        <v>118</v>
      </c>
      <c r="FE82" s="17">
        <v>1.0094000000000001</v>
      </c>
      <c r="FF82" s="17">
        <v>0.54100000000000004</v>
      </c>
      <c r="FG82" s="19">
        <f t="shared" si="93"/>
        <v>1.0094000000000001</v>
      </c>
      <c r="FH82" s="17">
        <f t="shared" si="60"/>
        <v>4.0995771600000001E-2</v>
      </c>
      <c r="FI82" s="20">
        <v>43917</v>
      </c>
      <c r="FJ82" s="21" t="s">
        <v>119</v>
      </c>
      <c r="FK82" s="21">
        <v>150</v>
      </c>
      <c r="FL82" s="21">
        <v>40</v>
      </c>
      <c r="FM82" s="21">
        <v>15.678000000000001</v>
      </c>
      <c r="FN82" s="21">
        <v>3.3239999999999998</v>
      </c>
      <c r="FO82" s="84">
        <v>0.80259999999999998</v>
      </c>
      <c r="FP82" s="84">
        <v>3.2489000000000003</v>
      </c>
      <c r="FQ82" s="84">
        <v>2.9100000000000001E-2</v>
      </c>
      <c r="FR82" s="21">
        <v>2.3517000000000001</v>
      </c>
      <c r="FS82" s="21">
        <v>0.49859999999999999</v>
      </c>
      <c r="FT82" s="21">
        <f t="shared" si="76"/>
        <v>4.7166064981949463</v>
      </c>
      <c r="FU82" s="17">
        <f t="shared" si="77"/>
        <v>0.12039</v>
      </c>
      <c r="FV82" s="17">
        <f t="shared" si="78"/>
        <v>0.48733500000000002</v>
      </c>
      <c r="FW82" s="17">
        <f t="shared" si="79"/>
        <v>4.365E-3</v>
      </c>
      <c r="FX82" s="21">
        <f>FR82/(AR81+AZ81+AR82+AZ82)</f>
        <v>5.7414550781250009</v>
      </c>
      <c r="FY82" s="21">
        <f>FS82/(AR81+AZ81+AR82+AZ82)</f>
        <v>1.21728515625</v>
      </c>
      <c r="FZ82" s="21">
        <f>FU82/(AR81+AZ81+AR82+AZ82)</f>
        <v>0.29392089843750002</v>
      </c>
      <c r="GA82" s="21">
        <f>FV82/(AR81+AZ81+AR82+AZ82)</f>
        <v>1.1897827148437501</v>
      </c>
      <c r="GB82" s="21">
        <f>FW82/(AR81+AZ81+AR82+AZ82)</f>
        <v>1.0656738281250001E-2</v>
      </c>
      <c r="GC82" s="20">
        <v>43956</v>
      </c>
      <c r="GD82" s="21" t="s">
        <v>120</v>
      </c>
      <c r="GE82" s="21">
        <v>250</v>
      </c>
      <c r="GF82" s="21">
        <v>29</v>
      </c>
      <c r="GG82" s="21">
        <v>2.3550000000000001E-2</v>
      </c>
      <c r="GH82" s="21">
        <v>7.7510000000000003E-4</v>
      </c>
      <c r="GI82" s="21">
        <f t="shared" si="45"/>
        <v>5.8875000000000002</v>
      </c>
      <c r="GJ82" s="21">
        <v>0.193775</v>
      </c>
      <c r="GK82" s="17">
        <f t="shared" si="46"/>
        <v>30.383176364340084</v>
      </c>
      <c r="GL82" s="21">
        <f>GI82/(AR81+AZ81+AR82+AZ82)</f>
        <v>14.373779296875002</v>
      </c>
      <c r="GM82" s="21">
        <f>GJ82/(AR81+AZ81+AR82+AZ82)</f>
        <v>0.47308349609375006</v>
      </c>
      <c r="GN82" s="22">
        <v>43971</v>
      </c>
      <c r="GO82" s="17" t="s">
        <v>121</v>
      </c>
      <c r="GP82" s="17">
        <v>120</v>
      </c>
      <c r="GQ82" s="17">
        <v>56</v>
      </c>
      <c r="GR82" s="23">
        <v>1.5328787090057258E-2</v>
      </c>
      <c r="GS82" s="23">
        <v>7.1939999999999999E-3</v>
      </c>
      <c r="GT82" s="24">
        <v>1.8394544508068709</v>
      </c>
      <c r="GU82" s="17">
        <v>0.86327999999999994</v>
      </c>
      <c r="GV82" s="17">
        <f t="shared" si="80"/>
        <v>2.1307738518289212</v>
      </c>
      <c r="GW82" s="21">
        <f>GT82/(AR81+AZ81+AR82+AZ82)</f>
        <v>4.4908555927902123</v>
      </c>
      <c r="GX82" s="21">
        <f>GU82/(AR81+AZ81+AR82+AZ82)</f>
        <v>2.1076171874999998</v>
      </c>
      <c r="GY82" s="22">
        <v>44007</v>
      </c>
      <c r="GZ82" s="17" t="s">
        <v>122</v>
      </c>
      <c r="HA82" s="17">
        <v>400</v>
      </c>
      <c r="HB82" s="17">
        <v>46</v>
      </c>
      <c r="HC82" s="25">
        <v>6.0570000000000008E-3</v>
      </c>
      <c r="HD82" s="25">
        <v>2.443E-2</v>
      </c>
      <c r="HE82" s="17">
        <v>2.4228000000000001</v>
      </c>
      <c r="HF82" s="17">
        <v>9.7720000000000002</v>
      </c>
      <c r="HG82" s="17">
        <f t="shared" si="97"/>
        <v>0.24793286942284076</v>
      </c>
      <c r="HH82" s="21">
        <f>HE82/(AR81+AZ81+AR82+AZ82)</f>
        <v>5.9150390625000009</v>
      </c>
      <c r="HI82" s="21">
        <f>HF82/(AR81+AZ81+AR82+AZ82)</f>
        <v>23.857421875000004</v>
      </c>
      <c r="HJ82" s="22">
        <v>44015</v>
      </c>
      <c r="HK82" s="17" t="s">
        <v>123</v>
      </c>
      <c r="HL82" s="17">
        <v>0.59014999999999995</v>
      </c>
      <c r="HM82" s="17">
        <v>14.982100000000001</v>
      </c>
      <c r="HN82" s="17">
        <v>5.9015000000000001E-4</v>
      </c>
      <c r="HO82" s="17">
        <v>1.49821E-2</v>
      </c>
      <c r="HP82" s="17">
        <v>0.14345830100000001</v>
      </c>
      <c r="HQ82" s="17">
        <v>60.9</v>
      </c>
      <c r="HR82" s="17">
        <v>98.1</v>
      </c>
      <c r="HS82" s="17">
        <v>7.6405152220000003</v>
      </c>
      <c r="HT82" s="17">
        <f t="shared" si="61"/>
        <v>7.6405152220000005E-3</v>
      </c>
      <c r="HU82" s="17">
        <v>53.259484780000001</v>
      </c>
      <c r="HV82" s="17">
        <f t="shared" si="62"/>
        <v>105.740515222</v>
      </c>
      <c r="HW82" s="17">
        <f t="shared" si="63"/>
        <v>6.2402765058263289E-2</v>
      </c>
      <c r="HX82" s="17">
        <f t="shared" si="64"/>
        <v>1.5842149731075263</v>
      </c>
      <c r="HY82" s="17"/>
      <c r="HZ82" s="17"/>
      <c r="IA82" s="17"/>
      <c r="IB82" s="17">
        <f t="shared" si="65"/>
        <v>1.1716742157013276</v>
      </c>
      <c r="IC82" s="17">
        <f t="shared" si="66"/>
        <v>29.745217770158199</v>
      </c>
      <c r="ID82" s="17"/>
      <c r="IE82" s="17"/>
      <c r="IF82" s="17"/>
      <c r="IG82" s="22">
        <v>44015</v>
      </c>
      <c r="IH82" s="17" t="s">
        <v>123</v>
      </c>
      <c r="II82" s="17">
        <v>0.50405</v>
      </c>
      <c r="IJ82" s="17">
        <v>8.3801000000000005</v>
      </c>
      <c r="IK82" s="17">
        <v>5.0405000000000003E-4</v>
      </c>
      <c r="IL82" s="17">
        <v>8.3800999999999997E-3</v>
      </c>
      <c r="IM82" s="17">
        <v>0.194023904</v>
      </c>
      <c r="IN82" s="17">
        <v>60.6</v>
      </c>
      <c r="IO82" s="17">
        <v>98.7</v>
      </c>
      <c r="IP82" s="17">
        <v>9.8472472470000003</v>
      </c>
      <c r="IQ82" s="17">
        <f t="shared" si="67"/>
        <v>9.8472472470000003E-3</v>
      </c>
      <c r="IR82" s="17">
        <v>50.752752749999999</v>
      </c>
      <c r="IS82" s="17">
        <f t="shared" si="68"/>
        <v>108.547247247</v>
      </c>
      <c r="IT82" s="17">
        <f t="shared" si="69"/>
        <v>5.471323997485035E-2</v>
      </c>
      <c r="IU82" s="17">
        <f t="shared" si="70"/>
        <v>0.90963678665458469</v>
      </c>
      <c r="IV82" s="17"/>
      <c r="IW82" s="17"/>
      <c r="IX82" s="17"/>
      <c r="IY82" s="17">
        <f t="shared" si="71"/>
        <v>1.0780349244179737</v>
      </c>
      <c r="IZ82" s="17">
        <f t="shared" si="72"/>
        <v>17.922905406437973</v>
      </c>
      <c r="JA82" s="17"/>
      <c r="JB82" s="17"/>
      <c r="JC82" s="17"/>
      <c r="JD82" s="22">
        <v>44015</v>
      </c>
      <c r="JE82" s="17" t="s">
        <v>123</v>
      </c>
      <c r="JF82" s="17">
        <v>0.45905000000000001</v>
      </c>
      <c r="JG82" s="17">
        <v>12.162100000000001</v>
      </c>
      <c r="JH82" s="17">
        <v>4.5905000000000002E-4</v>
      </c>
      <c r="JI82" s="17">
        <v>1.21621E-2</v>
      </c>
      <c r="JJ82" s="17">
        <v>0.14684167400000001</v>
      </c>
      <c r="JK82" s="17">
        <v>59.9</v>
      </c>
      <c r="JL82" s="17">
        <v>99.2</v>
      </c>
      <c r="JM82" s="17">
        <v>7.6695994279999997</v>
      </c>
      <c r="JN82" s="17">
        <v>7.669599E-3</v>
      </c>
      <c r="JO82" s="17">
        <v>52.23040057</v>
      </c>
      <c r="JP82" s="17">
        <v>106.8695994</v>
      </c>
      <c r="JQ82" s="17">
        <v>4.9058490000000003E-2</v>
      </c>
      <c r="JR82" s="17">
        <v>1.299758755</v>
      </c>
      <c r="JS82" s="17"/>
      <c r="JT82" s="17"/>
      <c r="JU82" s="17"/>
      <c r="JV82" s="17">
        <v>0.93927079000000002</v>
      </c>
      <c r="JW82" s="17">
        <v>24.885100269999999</v>
      </c>
      <c r="JX82" s="17"/>
      <c r="JY82" s="17"/>
      <c r="JZ82" s="17"/>
      <c r="KA82" s="17">
        <f t="shared" si="99"/>
        <v>1698</v>
      </c>
      <c r="KB82" s="17">
        <f t="shared" si="96"/>
        <v>1.6980000000000001E-3</v>
      </c>
      <c r="KC82" s="17">
        <v>1.6166</v>
      </c>
      <c r="KD82" s="17">
        <v>0.53886000000000001</v>
      </c>
      <c r="KE82" s="17">
        <v>4.0522508038585201</v>
      </c>
      <c r="KF82" s="17">
        <f t="shared" si="94"/>
        <v>3.5300010804790994E-4</v>
      </c>
      <c r="KG82" s="17">
        <f t="shared" si="81"/>
        <v>20.78917008527149</v>
      </c>
      <c r="KH82" s="17">
        <v>0.75</v>
      </c>
      <c r="KI82" s="17">
        <v>0.58191999999999999</v>
      </c>
      <c r="KJ82" s="17">
        <v>0.99931506849315099</v>
      </c>
      <c r="KK82" s="17">
        <f t="shared" si="82"/>
        <v>4.361410684931508E-5</v>
      </c>
      <c r="KL82" s="17">
        <f t="shared" si="83"/>
        <v>2.5685575294060703</v>
      </c>
      <c r="KM82" s="17">
        <v>6.5000000000000002E-2</v>
      </c>
      <c r="KN82" s="17">
        <v>0.13819999999999999</v>
      </c>
      <c r="KO82" s="17">
        <f t="shared" si="84"/>
        <v>0.20319999999999999</v>
      </c>
      <c r="KP82" s="17">
        <v>0.89149</v>
      </c>
      <c r="KQ82" s="17">
        <v>1.83769063180828</v>
      </c>
      <c r="KR82" s="17">
        <f t="shared" si="85"/>
        <v>3.3289906929847512E-5</v>
      </c>
      <c r="KS82" s="17">
        <f t="shared" si="86"/>
        <v>1.9605363327354246</v>
      </c>
      <c r="KT82" s="17">
        <v>7.7700000000000005E-2</v>
      </c>
      <c r="KU82" s="17">
        <v>0.55691999999999997</v>
      </c>
      <c r="KV82" s="17">
        <v>2.1235521235521202</v>
      </c>
      <c r="KW82" s="17">
        <f t="shared" si="87"/>
        <v>9.1891799999999868E-6</v>
      </c>
      <c r="KX82" s="17">
        <f t="shared" si="88"/>
        <v>0.54117667844522888</v>
      </c>
      <c r="KY82" s="17">
        <v>0.28639999999999999</v>
      </c>
      <c r="KZ82" s="17">
        <v>0.61490999999999996</v>
      </c>
      <c r="LA82" s="17">
        <v>1.2069249793899399</v>
      </c>
      <c r="LB82" s="17">
        <f t="shared" si="89"/>
        <v>2.1255182847155767E-5</v>
      </c>
      <c r="LC82" s="17">
        <f t="shared" si="90"/>
        <v>1.2517775528360287</v>
      </c>
      <c r="LD82" s="17">
        <f t="shared" si="91"/>
        <v>4.6034848467422829E-4</v>
      </c>
      <c r="LE82" s="17">
        <f t="shared" si="92"/>
        <v>27.111218178694244</v>
      </c>
      <c r="LF82" s="17" t="s">
        <v>118</v>
      </c>
      <c r="LG82" s="17" t="s">
        <v>118</v>
      </c>
    </row>
    <row r="83" spans="1:319" x14ac:dyDescent="0.35">
      <c r="A83" s="17">
        <v>40</v>
      </c>
      <c r="B83" s="17" t="s">
        <v>110</v>
      </c>
      <c r="C83" s="17" t="s">
        <v>133</v>
      </c>
      <c r="D83" s="17" t="s">
        <v>134</v>
      </c>
      <c r="E83" s="17" t="s">
        <v>113</v>
      </c>
      <c r="F83" s="17" t="s">
        <v>114</v>
      </c>
      <c r="G83" s="18">
        <v>44014</v>
      </c>
      <c r="H83" s="17" t="s">
        <v>115</v>
      </c>
      <c r="I83" s="17">
        <v>41.64</v>
      </c>
      <c r="J83" s="17">
        <v>0.34560000000000002</v>
      </c>
      <c r="K83" s="17">
        <v>0.17</v>
      </c>
      <c r="L83" s="17">
        <v>0.32750000000000001</v>
      </c>
      <c r="M83" s="17">
        <v>0.84309999999999996</v>
      </c>
      <c r="N83" s="17">
        <v>1.6899999999999998E-2</v>
      </c>
      <c r="O83" s="17">
        <v>0.1181</v>
      </c>
      <c r="P83" s="17">
        <v>4.5400000000000003E-2</v>
      </c>
      <c r="Q83" s="17">
        <v>0.14710000000000001</v>
      </c>
      <c r="R83" s="17">
        <v>0.32750000000000001</v>
      </c>
      <c r="S83" s="17">
        <v>4.7</v>
      </c>
      <c r="T83" s="17">
        <v>5</v>
      </c>
      <c r="U83" s="17">
        <v>0</v>
      </c>
      <c r="V83" s="17">
        <v>1</v>
      </c>
      <c r="W83" s="17">
        <v>9</v>
      </c>
      <c r="X83" s="17">
        <v>27.3</v>
      </c>
      <c r="Y83" s="17" t="s">
        <v>178</v>
      </c>
      <c r="Z83" s="17">
        <v>3</v>
      </c>
      <c r="AA83" s="17">
        <v>9</v>
      </c>
      <c r="AB83" s="17">
        <v>1</v>
      </c>
      <c r="AC83" s="17" t="s">
        <v>172</v>
      </c>
      <c r="AD83" s="17"/>
      <c r="AE83" s="17"/>
      <c r="AF83" s="17">
        <v>4.3</v>
      </c>
      <c r="AG83" s="17">
        <f t="shared" si="74"/>
        <v>120.4861111111111</v>
      </c>
      <c r="AH83" s="17">
        <f t="shared" si="59"/>
        <v>0.63518231186966634</v>
      </c>
      <c r="AI83" s="17">
        <v>9</v>
      </c>
      <c r="AJ83" s="17">
        <v>0.51559999999999995</v>
      </c>
      <c r="AK83" s="17">
        <v>240.58340000000001</v>
      </c>
      <c r="AL83" s="17">
        <v>22.021000000000001</v>
      </c>
      <c r="AM83" s="17">
        <v>0.29139999999999999</v>
      </c>
      <c r="AN83" s="17">
        <v>0.16</v>
      </c>
      <c r="AO83" s="17">
        <v>14.24</v>
      </c>
      <c r="AP83" s="17">
        <v>1.3</v>
      </c>
      <c r="AQ83" s="17">
        <v>0.105625</v>
      </c>
      <c r="AR83" s="17">
        <v>1.6899999999999998E-2</v>
      </c>
      <c r="AS83" s="17">
        <v>550.94929999999999</v>
      </c>
      <c r="AT83" s="17">
        <v>61.686999999999998</v>
      </c>
      <c r="AU83" s="17">
        <v>0.35639999999999999</v>
      </c>
      <c r="AV83" s="17">
        <v>0.55000000000000004</v>
      </c>
      <c r="AW83" s="17">
        <v>6.22</v>
      </c>
      <c r="AX83" s="17">
        <v>0.7</v>
      </c>
      <c r="AY83" s="17">
        <v>0.161090909</v>
      </c>
      <c r="AZ83" s="17">
        <v>0.1181</v>
      </c>
      <c r="BA83" s="17">
        <v>112.593</v>
      </c>
      <c r="BB83" s="17">
        <v>26.409300000000002</v>
      </c>
      <c r="BC83" s="17">
        <v>0.74660000000000004</v>
      </c>
      <c r="BD83" s="17">
        <v>0.49299999999999999</v>
      </c>
      <c r="BE83" s="17">
        <v>2.48</v>
      </c>
      <c r="BF83" s="17">
        <v>0.57999999999999996</v>
      </c>
      <c r="BG83" s="17">
        <v>9.2089248999999998E-2</v>
      </c>
      <c r="BH83" s="17">
        <v>4.5400000000000003E-2</v>
      </c>
      <c r="BI83" s="17">
        <v>27.995200000000001</v>
      </c>
      <c r="BJ83" s="17">
        <v>17.472100000000001</v>
      </c>
      <c r="BK83" s="17">
        <v>1.9865999999999999</v>
      </c>
      <c r="BL83" s="17">
        <v>0.86799999999999999</v>
      </c>
      <c r="BM83" s="17">
        <v>0.19</v>
      </c>
      <c r="BN83" s="17">
        <v>0.12</v>
      </c>
      <c r="BO83" s="17">
        <v>0.16947004600000001</v>
      </c>
      <c r="BP83" s="17">
        <v>0.14710000000000001</v>
      </c>
      <c r="BQ83" s="17">
        <f t="shared" si="75"/>
        <v>932.12090000000001</v>
      </c>
      <c r="BR83" s="17">
        <v>1.506</v>
      </c>
      <c r="BS83" s="17">
        <v>3.384795</v>
      </c>
      <c r="BT83" s="17">
        <v>2133.5300000000002</v>
      </c>
      <c r="BU83" s="17">
        <v>692.66</v>
      </c>
      <c r="BV83" s="17">
        <v>0.66832000000000003</v>
      </c>
      <c r="BW83" s="17">
        <v>830.05499999999995</v>
      </c>
      <c r="BX83" s="17">
        <v>21.245000000000001</v>
      </c>
      <c r="BY83" s="17">
        <v>45.971877860054903</v>
      </c>
      <c r="BZ83" s="17">
        <v>1.41074283094321</v>
      </c>
      <c r="CA83" s="17">
        <v>32.587164008442997</v>
      </c>
      <c r="CB83" s="17">
        <v>1.03</v>
      </c>
      <c r="CC83" s="17">
        <v>2.3306550000000001</v>
      </c>
      <c r="CD83" s="17">
        <v>1134.355</v>
      </c>
      <c r="CE83" s="17">
        <v>487.255</v>
      </c>
      <c r="CF83" s="17">
        <v>1.0446549999999999</v>
      </c>
      <c r="CG83" s="17">
        <v>1871.43</v>
      </c>
      <c r="CH83" s="17">
        <v>12.324999999999999</v>
      </c>
      <c r="CI83" s="17">
        <v>47.301507679936599</v>
      </c>
      <c r="CJ83" s="17">
        <v>1.1932410608647099</v>
      </c>
      <c r="CK83" s="17">
        <v>39.658342806439798</v>
      </c>
      <c r="CL83" s="17">
        <v>1.107</v>
      </c>
      <c r="CM83" s="17">
        <v>2.7987299999999999</v>
      </c>
      <c r="CN83" s="17">
        <v>1575.34</v>
      </c>
      <c r="CO83" s="17">
        <v>508.02</v>
      </c>
      <c r="CP83" s="17">
        <v>0.78829000000000005</v>
      </c>
      <c r="CQ83" s="17">
        <v>1161.1600000000001</v>
      </c>
      <c r="CR83" s="17">
        <v>9.39</v>
      </c>
      <c r="CS83" s="17">
        <v>45.891598915989199</v>
      </c>
      <c r="CT83" s="17">
        <v>0.84823848238482402</v>
      </c>
      <c r="CU83" s="17">
        <v>54.102236421725202</v>
      </c>
      <c r="CV83" s="17">
        <v>1.4690000000000001</v>
      </c>
      <c r="CW83" s="17">
        <v>3.3010700000000002</v>
      </c>
      <c r="CX83" s="17">
        <v>2053.37</v>
      </c>
      <c r="CY83" s="17">
        <v>584.44500000000005</v>
      </c>
      <c r="CZ83" s="17">
        <v>1.5396650000000001</v>
      </c>
      <c r="DA83" s="17">
        <v>3253.35</v>
      </c>
      <c r="DB83" s="17">
        <v>9.75</v>
      </c>
      <c r="DC83" s="17">
        <v>39.798083732208198</v>
      </c>
      <c r="DD83" s="17">
        <v>0.66388334810189897</v>
      </c>
      <c r="DE83" s="17">
        <v>59.936988980765499</v>
      </c>
      <c r="DF83" s="17">
        <v>1.4550000000000001</v>
      </c>
      <c r="DG83" s="17">
        <v>2.9178500000000001</v>
      </c>
      <c r="DH83" s="17">
        <v>1688.26</v>
      </c>
      <c r="DI83" s="17">
        <v>629.07000000000005</v>
      </c>
      <c r="DJ83" s="17">
        <v>0.64359</v>
      </c>
      <c r="DK83" s="17">
        <v>761.9</v>
      </c>
      <c r="DL83" s="17">
        <v>6.91</v>
      </c>
      <c r="DM83" s="17">
        <v>43.235051546391801</v>
      </c>
      <c r="DN83" s="17">
        <v>0.47491408934707902</v>
      </c>
      <c r="DO83" s="17">
        <v>91.037626628075301</v>
      </c>
      <c r="DP83" s="17" t="s">
        <v>118</v>
      </c>
      <c r="DQ83" s="17" t="s">
        <v>118</v>
      </c>
      <c r="DR83" s="17" t="s">
        <v>118</v>
      </c>
      <c r="DS83" s="17" t="s">
        <v>118</v>
      </c>
      <c r="DT83" s="17" t="s">
        <v>118</v>
      </c>
      <c r="DU83" s="17" t="s">
        <v>118</v>
      </c>
      <c r="DV83" s="17" t="s">
        <v>118</v>
      </c>
      <c r="DW83" s="17" t="s">
        <v>118</v>
      </c>
      <c r="DX83" s="17" t="s">
        <v>118</v>
      </c>
      <c r="DY83" s="17" t="s">
        <v>118</v>
      </c>
      <c r="DZ83" s="17" t="s">
        <v>118</v>
      </c>
      <c r="EA83" s="17" t="s">
        <v>118</v>
      </c>
      <c r="EB83" s="17" t="s">
        <v>118</v>
      </c>
      <c r="EC83" s="17" t="s">
        <v>118</v>
      </c>
      <c r="ED83" s="17" t="s">
        <v>118</v>
      </c>
      <c r="EE83" s="17" t="s">
        <v>118</v>
      </c>
      <c r="EF83" s="17" t="s">
        <v>118</v>
      </c>
      <c r="EG83" s="17" t="s">
        <v>118</v>
      </c>
      <c r="EH83" s="17" t="s">
        <v>118</v>
      </c>
      <c r="EI83" s="17" t="s">
        <v>118</v>
      </c>
      <c r="EJ83" s="17" t="s">
        <v>118</v>
      </c>
      <c r="EK83" s="17" t="s">
        <v>118</v>
      </c>
      <c r="EL83" s="17" t="s">
        <v>118</v>
      </c>
      <c r="EM83" s="17" t="s">
        <v>118</v>
      </c>
      <c r="EN83" s="17" t="s">
        <v>118</v>
      </c>
      <c r="EO83" s="17" t="s">
        <v>118</v>
      </c>
      <c r="EP83" s="17" t="s">
        <v>118</v>
      </c>
      <c r="EQ83" s="17" t="s">
        <v>118</v>
      </c>
      <c r="ER83" s="17" t="s">
        <v>118</v>
      </c>
      <c r="ES83" s="17" t="s">
        <v>118</v>
      </c>
      <c r="ET83" s="17" t="s">
        <v>118</v>
      </c>
      <c r="EU83" s="17" t="s">
        <v>118</v>
      </c>
      <c r="EV83" s="17" t="s">
        <v>118</v>
      </c>
      <c r="EW83" s="17" t="s">
        <v>118</v>
      </c>
      <c r="EX83" s="17" t="s">
        <v>118</v>
      </c>
      <c r="EY83" s="17" t="s">
        <v>118</v>
      </c>
      <c r="EZ83" s="17" t="s">
        <v>118</v>
      </c>
      <c r="FA83" s="17" t="s">
        <v>118</v>
      </c>
      <c r="FB83" s="17" t="s">
        <v>118</v>
      </c>
      <c r="FC83" s="17" t="s">
        <v>118</v>
      </c>
      <c r="FD83" s="17" t="s">
        <v>118</v>
      </c>
      <c r="FE83" s="17">
        <v>4.0543873517786597</v>
      </c>
      <c r="FF83" s="17" t="s">
        <v>118</v>
      </c>
      <c r="FG83" s="19">
        <f>AVERAGE(FD83:FE83)</f>
        <v>4.0543873517786597</v>
      </c>
      <c r="FH83" s="17">
        <f t="shared" si="60"/>
        <v>1.688246893280634E-2</v>
      </c>
      <c r="FI83" s="20">
        <v>43917</v>
      </c>
      <c r="FJ83" s="21" t="s">
        <v>119</v>
      </c>
      <c r="FK83" s="21">
        <v>150</v>
      </c>
      <c r="FL83" s="21">
        <v>40</v>
      </c>
      <c r="FM83" s="21">
        <v>16.190000000000001</v>
      </c>
      <c r="FN83" s="21">
        <v>0.61280000000000001</v>
      </c>
      <c r="FO83" s="84">
        <v>1.1354</v>
      </c>
      <c r="FP83" s="84">
        <v>2.4125000000000001</v>
      </c>
      <c r="FQ83" s="84">
        <v>1.5800000000000002E-2</v>
      </c>
      <c r="FR83" s="21">
        <v>2.4285000000000001</v>
      </c>
      <c r="FS83" s="21">
        <v>9.1920000000000002E-2</v>
      </c>
      <c r="FT83" s="21">
        <f t="shared" si="76"/>
        <v>26.419712793733684</v>
      </c>
      <c r="FU83" s="17">
        <f t="shared" si="77"/>
        <v>0.17030999999999999</v>
      </c>
      <c r="FV83" s="17">
        <f t="shared" si="78"/>
        <v>0.361875</v>
      </c>
      <c r="FW83" s="17">
        <f t="shared" si="79"/>
        <v>2.3700000000000001E-3</v>
      </c>
      <c r="FX83" s="21">
        <f>FR83/(AR83+AZ83+AR84+AZ84)</f>
        <v>7.4425375421391351</v>
      </c>
      <c r="FY83" s="21">
        <f>FS83/(AR83+AZ83+AR84+AZ84)</f>
        <v>0.28170395341710081</v>
      </c>
      <c r="FZ83" s="21">
        <f>FU83/(AR83+AZ83+AR84+AZ84)</f>
        <v>0.52194299724180193</v>
      </c>
      <c r="GA83" s="21">
        <f>FV83/(AR83+AZ83+AR84+AZ84)</f>
        <v>1.1090254367146797</v>
      </c>
      <c r="GB83" s="21">
        <f>FW83/(AR83+AZ83+AR84+AZ84)</f>
        <v>7.2632546736132392E-3</v>
      </c>
      <c r="GC83" s="20">
        <v>43956</v>
      </c>
      <c r="GD83" s="21" t="s">
        <v>120</v>
      </c>
      <c r="GE83" s="21">
        <v>250</v>
      </c>
      <c r="GF83" s="21">
        <v>35</v>
      </c>
      <c r="GG83" s="21">
        <v>9.7040000000000008E-3</v>
      </c>
      <c r="GH83" s="21">
        <v>1.085E-3</v>
      </c>
      <c r="GI83" s="21">
        <f t="shared" si="45"/>
        <v>2.4260000000000002</v>
      </c>
      <c r="GJ83" s="21">
        <v>0.27124999999999999</v>
      </c>
      <c r="GK83" s="17">
        <f t="shared" si="46"/>
        <v>8.9437788018433189</v>
      </c>
      <c r="GL83" s="21">
        <f>GI83/(AR83+AZ83+AR84+AZ84)</f>
        <v>7.4348758810910205</v>
      </c>
      <c r="GM83" s="21">
        <f>GJ83/(AR83+AZ83+AR84+AZ84)</f>
        <v>0.83129022372050254</v>
      </c>
      <c r="GN83" s="22">
        <v>43971</v>
      </c>
      <c r="GO83" s="17" t="s">
        <v>121</v>
      </c>
      <c r="GP83" s="17">
        <v>120</v>
      </c>
      <c r="GQ83" s="17">
        <v>52.5</v>
      </c>
      <c r="GR83" s="23">
        <v>1.218459135866736E-2</v>
      </c>
      <c r="GS83" s="23">
        <v>1.4119999999999998E-3</v>
      </c>
      <c r="GT83" s="24">
        <v>1.4621509630400833</v>
      </c>
      <c r="GU83" s="17">
        <v>0.16944000000000001</v>
      </c>
      <c r="GV83" s="17">
        <f t="shared" si="80"/>
        <v>8.6293139933904826</v>
      </c>
      <c r="GW83" s="21">
        <f>GT83/(AR83+AZ83+AR84+AZ84)</f>
        <v>4.4810020319953514</v>
      </c>
      <c r="GX83" s="21">
        <f>GU83/(AR83+AZ83+AR84+AZ84)</f>
        <v>0.51927673919705786</v>
      </c>
      <c r="GY83" s="22">
        <v>44007</v>
      </c>
      <c r="GZ83" s="17" t="s">
        <v>122</v>
      </c>
      <c r="HA83" s="17">
        <v>400</v>
      </c>
      <c r="HB83" s="17">
        <v>57.5</v>
      </c>
      <c r="HC83" s="25">
        <v>7.424E-3</v>
      </c>
      <c r="HD83" s="25">
        <v>9.0649999999999997E-4</v>
      </c>
      <c r="HE83" s="17">
        <v>2.9696000000000002</v>
      </c>
      <c r="HF83" s="17">
        <v>0.36259999999999998</v>
      </c>
      <c r="HG83" s="17">
        <f t="shared" si="97"/>
        <v>8.1897407611693342</v>
      </c>
      <c r="HH83" s="21">
        <f>HE83/(AR83+AZ83+AR84+AZ84)</f>
        <v>9.1008274593931962</v>
      </c>
      <c r="HI83" s="21">
        <f>HF83/(AR83+AZ83+AR84+AZ84)</f>
        <v>1.1112473184186329</v>
      </c>
      <c r="HJ83" s="22">
        <v>44014</v>
      </c>
      <c r="HK83" s="17" t="s">
        <v>123</v>
      </c>
      <c r="HL83" s="17">
        <v>1.6996500000000001</v>
      </c>
      <c r="HM83" s="17">
        <v>1.26725</v>
      </c>
      <c r="HN83" s="17">
        <v>1.69965E-3</v>
      </c>
      <c r="HO83" s="17">
        <v>1.2672499999999999E-3</v>
      </c>
      <c r="HP83" s="17">
        <v>0.17155588599999999</v>
      </c>
      <c r="HQ83" s="17">
        <v>56.4</v>
      </c>
      <c r="HR83" s="17">
        <v>99</v>
      </c>
      <c r="HS83" s="17">
        <v>8.2588906499999997</v>
      </c>
      <c r="HT83" s="17">
        <f t="shared" si="61"/>
        <v>8.2588906499999996E-3</v>
      </c>
      <c r="HU83" s="17">
        <v>48.141109350000001</v>
      </c>
      <c r="HV83" s="17">
        <f t="shared" si="62"/>
        <v>107.25889065</v>
      </c>
      <c r="HW83" s="17">
        <f t="shared" si="63"/>
        <v>0.18230257349327253</v>
      </c>
      <c r="HX83" s="17">
        <f t="shared" si="64"/>
        <v>0.13592382917621251</v>
      </c>
      <c r="HY83" s="17">
        <v>6.5760425999999997E-2</v>
      </c>
      <c r="HZ83" s="17">
        <v>0.87675562399999996</v>
      </c>
      <c r="IA83" s="17">
        <v>3.4859140000000001E-3</v>
      </c>
      <c r="IB83" s="17">
        <f t="shared" si="65"/>
        <v>3.7868378181291851</v>
      </c>
      <c r="IC83" s="17">
        <f t="shared" si="66"/>
        <v>2.823446135983414</v>
      </c>
      <c r="ID83" s="17">
        <v>1.365993155</v>
      </c>
      <c r="IE83" s="17">
        <v>18.21220233</v>
      </c>
      <c r="IF83" s="17">
        <v>7.2410337000000005E-2</v>
      </c>
      <c r="IG83" s="22">
        <v>44014</v>
      </c>
      <c r="IH83" s="17" t="s">
        <v>123</v>
      </c>
      <c r="II83" s="17">
        <v>1.47265</v>
      </c>
      <c r="IJ83" s="17">
        <v>0.67164999999999997</v>
      </c>
      <c r="IK83" s="17">
        <v>1.47265E-3</v>
      </c>
      <c r="IL83" s="17">
        <v>6.7164999999999998E-4</v>
      </c>
      <c r="IM83" s="17">
        <v>0.25343893299999998</v>
      </c>
      <c r="IN83" s="17">
        <v>60.1</v>
      </c>
      <c r="IO83" s="17">
        <v>98.7</v>
      </c>
      <c r="IP83" s="17">
        <v>12.1519122</v>
      </c>
      <c r="IQ83" s="17">
        <f t="shared" si="67"/>
        <v>1.21519122E-2</v>
      </c>
      <c r="IR83" s="17">
        <v>47.948087800000003</v>
      </c>
      <c r="IS83" s="17">
        <f t="shared" si="68"/>
        <v>110.8519122</v>
      </c>
      <c r="IT83" s="17">
        <f t="shared" si="69"/>
        <v>0.16324606850133</v>
      </c>
      <c r="IU83" s="17">
        <f t="shared" si="70"/>
        <v>7.4453686829129992E-2</v>
      </c>
      <c r="IV83" s="17">
        <v>6.2332029999999997E-2</v>
      </c>
      <c r="IW83" s="17">
        <v>0.40151671100000003</v>
      </c>
      <c r="IX83" s="17">
        <v>4.4895020000000002E-3</v>
      </c>
      <c r="IY83" s="17">
        <f t="shared" si="71"/>
        <v>3.404641894839652</v>
      </c>
      <c r="IZ83" s="17">
        <f t="shared" si="72"/>
        <v>1.5527978329331829</v>
      </c>
      <c r="JA83" s="17">
        <v>1.2999899079999999</v>
      </c>
      <c r="JB83" s="17">
        <v>8.3739879869999996</v>
      </c>
      <c r="JC83" s="17">
        <v>9.3632565000000001E-2</v>
      </c>
      <c r="JD83" s="22">
        <v>44014</v>
      </c>
      <c r="JE83" s="17" t="s">
        <v>123</v>
      </c>
      <c r="JF83" s="17">
        <v>0.57055</v>
      </c>
      <c r="JG83" s="17">
        <v>1.7382500000000001</v>
      </c>
      <c r="JH83" s="17">
        <v>5.7054999999999996E-4</v>
      </c>
      <c r="JI83" s="17">
        <v>1.73825E-3</v>
      </c>
      <c r="JJ83" s="17">
        <v>0.26728669599999999</v>
      </c>
      <c r="JK83" s="17">
        <v>59.2</v>
      </c>
      <c r="JL83" s="17">
        <v>98.8</v>
      </c>
      <c r="JM83" s="17">
        <v>12.48602425</v>
      </c>
      <c r="JN83" s="17">
        <v>1.2486024E-2</v>
      </c>
      <c r="JO83" s="17">
        <v>46.713975750000003</v>
      </c>
      <c r="JP83" s="17">
        <v>111.28602429999999</v>
      </c>
      <c r="JQ83" s="17">
        <v>6.3494241000000007E-2</v>
      </c>
      <c r="JR83" s="17">
        <v>0.19344293200000001</v>
      </c>
      <c r="JS83" s="17">
        <v>7.0332767000000004E-2</v>
      </c>
      <c r="JT83" s="17">
        <v>1.418340379</v>
      </c>
      <c r="JU83" s="17">
        <v>4.8520710000000003E-3</v>
      </c>
      <c r="JV83" s="17">
        <v>1.3592129580000001</v>
      </c>
      <c r="JW83" s="17">
        <v>4.1410076650000001</v>
      </c>
      <c r="JX83" s="17">
        <v>1.505604398</v>
      </c>
      <c r="JY83" s="17">
        <v>30.36222793</v>
      </c>
      <c r="JZ83" s="17">
        <v>0.10386764499999999</v>
      </c>
      <c r="KA83" s="17">
        <f t="shared" ref="KA83:KA84" si="100">1132 /2</f>
        <v>566</v>
      </c>
      <c r="KB83" s="17">
        <f t="shared" si="96"/>
        <v>5.6599999999999999E-4</v>
      </c>
      <c r="KC83" s="17">
        <v>0.34560000000000002</v>
      </c>
      <c r="KD83" s="17">
        <v>0.66832000000000003</v>
      </c>
      <c r="KE83" s="17">
        <v>1.41074283094321</v>
      </c>
      <c r="KF83" s="17">
        <f t="shared" si="94"/>
        <v>3.2584123541697392E-5</v>
      </c>
      <c r="KG83" s="17">
        <f t="shared" si="81"/>
        <v>5.7569122865189737</v>
      </c>
      <c r="KH83" s="17">
        <v>0.17</v>
      </c>
      <c r="KI83" s="17">
        <v>0.64359</v>
      </c>
      <c r="KJ83" s="17">
        <v>0.47491408934707902</v>
      </c>
      <c r="KK83" s="17">
        <f t="shared" si="82"/>
        <v>5.1960492989690715E-6</v>
      </c>
      <c r="KL83" s="17">
        <f t="shared" si="83"/>
        <v>0.91802991147863466</v>
      </c>
      <c r="KM83" s="17">
        <v>1.6899999999999998E-2</v>
      </c>
      <c r="KN83" s="17">
        <v>0.1181</v>
      </c>
      <c r="KO83" s="17">
        <f t="shared" si="84"/>
        <v>0.13500000000000001</v>
      </c>
      <c r="KP83" s="17">
        <v>1.0446549999999999</v>
      </c>
      <c r="KQ83" s="17">
        <v>1.1932410608647099</v>
      </c>
      <c r="KR83" s="17">
        <f t="shared" si="85"/>
        <v>1.6828090745907918E-5</v>
      </c>
      <c r="KS83" s="17">
        <f t="shared" si="86"/>
        <v>2.9731609091710105</v>
      </c>
      <c r="KT83" s="17">
        <v>4.5400000000000003E-2</v>
      </c>
      <c r="KU83" s="17">
        <v>0.78829000000000005</v>
      </c>
      <c r="KV83" s="17">
        <v>0.84823848238482402</v>
      </c>
      <c r="KW83" s="17">
        <f t="shared" si="87"/>
        <v>3.035706926287264E-6</v>
      </c>
      <c r="KX83" s="17">
        <f t="shared" si="88"/>
        <v>0.53634397990941052</v>
      </c>
      <c r="KY83" s="17">
        <v>0.14710000000000001</v>
      </c>
      <c r="KZ83" s="17">
        <v>1.5396650000000001</v>
      </c>
      <c r="LA83" s="17">
        <v>0.66388334810189897</v>
      </c>
      <c r="LB83" s="17">
        <f t="shared" si="89"/>
        <v>1.5035943520334617E-5</v>
      </c>
      <c r="LC83" s="17">
        <f t="shared" si="90"/>
        <v>2.6565271237340311</v>
      </c>
      <c r="LD83" s="17">
        <f t="shared" si="91"/>
        <v>7.2679914033196258E-5</v>
      </c>
      <c r="LE83" s="17">
        <f t="shared" si="92"/>
        <v>12.84097421081206</v>
      </c>
      <c r="LF83" s="17" t="s">
        <v>118</v>
      </c>
      <c r="LG83" s="17" t="s">
        <v>118</v>
      </c>
    </row>
    <row r="84" spans="1:319" x14ac:dyDescent="0.35">
      <c r="A84" s="17">
        <v>40</v>
      </c>
      <c r="B84" s="17" t="s">
        <v>124</v>
      </c>
      <c r="C84" s="17" t="s">
        <v>133</v>
      </c>
      <c r="D84" s="17" t="s">
        <v>134</v>
      </c>
      <c r="E84" s="17" t="s">
        <v>113</v>
      </c>
      <c r="F84" s="17" t="s">
        <v>114</v>
      </c>
      <c r="G84" s="18">
        <v>44014</v>
      </c>
      <c r="H84" s="17" t="s">
        <v>115</v>
      </c>
      <c r="I84" s="17">
        <v>50.32</v>
      </c>
      <c r="J84" s="17">
        <v>0.35920000000000002</v>
      </c>
      <c r="K84" s="17">
        <v>0.33</v>
      </c>
      <c r="L84" s="17">
        <v>0.5706</v>
      </c>
      <c r="M84" s="17">
        <v>1.2598</v>
      </c>
      <c r="N84" s="17">
        <v>4.4699999999999997E-2</v>
      </c>
      <c r="O84" s="17">
        <v>0.14660000000000001</v>
      </c>
      <c r="P84" s="17">
        <v>0.10249999999999999</v>
      </c>
      <c r="Q84" s="17">
        <v>0.27679999999999999</v>
      </c>
      <c r="R84" s="17">
        <v>0.5706</v>
      </c>
      <c r="S84" s="17">
        <v>5.8</v>
      </c>
      <c r="T84" s="17">
        <v>5</v>
      </c>
      <c r="U84" s="17">
        <v>0</v>
      </c>
      <c r="V84" s="17">
        <v>0</v>
      </c>
      <c r="W84" s="17">
        <v>11</v>
      </c>
      <c r="X84" s="17">
        <v>26.1</v>
      </c>
      <c r="Y84" s="17" t="s">
        <v>178</v>
      </c>
      <c r="Z84" s="17">
        <v>3</v>
      </c>
      <c r="AA84" s="17">
        <v>10</v>
      </c>
      <c r="AB84" s="17">
        <v>2</v>
      </c>
      <c r="AC84" s="17">
        <v>2</v>
      </c>
      <c r="AD84" s="17">
        <v>4</v>
      </c>
      <c r="AE84" s="17"/>
      <c r="AF84" s="17">
        <v>5.2</v>
      </c>
      <c r="AG84" s="17">
        <f t="shared" si="74"/>
        <v>140.08908685968819</v>
      </c>
      <c r="AH84" s="17">
        <f t="shared" si="59"/>
        <v>0.82791642484039463</v>
      </c>
      <c r="AI84" s="17">
        <v>11</v>
      </c>
      <c r="AJ84" s="17">
        <v>0.68920000000000003</v>
      </c>
      <c r="AK84" s="17">
        <v>470.22129999999999</v>
      </c>
      <c r="AL84" s="17">
        <v>43.9514</v>
      </c>
      <c r="AM84" s="17">
        <v>0.29749999999999999</v>
      </c>
      <c r="AN84" s="17">
        <v>0.32700000000000001</v>
      </c>
      <c r="AO84" s="17">
        <v>10.52</v>
      </c>
      <c r="AP84" s="17">
        <v>0.98</v>
      </c>
      <c r="AQ84" s="17">
        <v>0.13669724799999999</v>
      </c>
      <c r="AR84" s="17">
        <v>4.4699999999999997E-2</v>
      </c>
      <c r="AS84" s="17">
        <v>548.75379999999996</v>
      </c>
      <c r="AT84" s="17">
        <v>67.135900000000007</v>
      </c>
      <c r="AU84" s="17">
        <v>0.38940000000000002</v>
      </c>
      <c r="AV84" s="17">
        <v>0.65400000000000003</v>
      </c>
      <c r="AW84" s="17">
        <v>5.65</v>
      </c>
      <c r="AX84" s="17">
        <v>0.69</v>
      </c>
      <c r="AY84" s="17">
        <v>0.14847094799999999</v>
      </c>
      <c r="AZ84" s="17">
        <v>0.14660000000000001</v>
      </c>
      <c r="BA84" s="17">
        <v>255.11279999999999</v>
      </c>
      <c r="BB84" s="17">
        <v>52.392400000000002</v>
      </c>
      <c r="BC84" s="17">
        <v>0.65369999999999995</v>
      </c>
      <c r="BD84" s="17">
        <v>0.85599999999999998</v>
      </c>
      <c r="BE84" s="17">
        <v>2.4900000000000002</v>
      </c>
      <c r="BF84" s="17">
        <v>0.51</v>
      </c>
      <c r="BG84" s="17">
        <v>0.11974299099999999</v>
      </c>
      <c r="BH84" s="17">
        <v>0.10249999999999999</v>
      </c>
      <c r="BI84" s="17">
        <v>35.4604</v>
      </c>
      <c r="BJ84" s="17">
        <v>24.9663</v>
      </c>
      <c r="BK84" s="17">
        <v>2.2410999999999999</v>
      </c>
      <c r="BL84" s="17">
        <v>1.399</v>
      </c>
      <c r="BM84" s="17">
        <v>0.13</v>
      </c>
      <c r="BN84" s="17">
        <v>0.09</v>
      </c>
      <c r="BO84" s="17">
        <v>0.19785561099999999</v>
      </c>
      <c r="BP84" s="17">
        <v>0.27679999999999999</v>
      </c>
      <c r="BQ84" s="17">
        <f t="shared" si="75"/>
        <v>1309.5482999999999</v>
      </c>
      <c r="BR84" s="17">
        <v>0.91800000000000004</v>
      </c>
      <c r="BS84" s="17">
        <v>3.35575</v>
      </c>
      <c r="BT84" s="17">
        <v>2105.6999999999998</v>
      </c>
      <c r="BU84" s="17">
        <v>410.29</v>
      </c>
      <c r="BV84" s="17">
        <v>0.89015</v>
      </c>
      <c r="BW84" s="17">
        <v>1442.93</v>
      </c>
      <c r="BX84" s="17">
        <v>16.21</v>
      </c>
      <c r="BY84" s="17">
        <v>44.693899782135098</v>
      </c>
      <c r="BZ84" s="17">
        <v>1.76579520697168</v>
      </c>
      <c r="CA84" s="17">
        <v>25.310919185687801</v>
      </c>
      <c r="CB84" s="17">
        <v>1.0569999999999999</v>
      </c>
      <c r="CC84" s="17">
        <v>2.6690700000000001</v>
      </c>
      <c r="CD84" s="17">
        <v>1452.76</v>
      </c>
      <c r="CE84" s="17">
        <v>502.39</v>
      </c>
      <c r="CF84" s="17">
        <v>1.0652200000000001</v>
      </c>
      <c r="CG84" s="17">
        <v>1928.58</v>
      </c>
      <c r="CH84" s="17">
        <v>13.13</v>
      </c>
      <c r="CI84" s="17">
        <v>47.529801324503303</v>
      </c>
      <c r="CJ84" s="17">
        <v>1.2421948912015099</v>
      </c>
      <c r="CK84" s="17">
        <v>38.262757044935299</v>
      </c>
      <c r="CL84" s="17">
        <v>1.3049999999999999</v>
      </c>
      <c r="CM84" s="17">
        <v>2.7814899999999998</v>
      </c>
      <c r="CN84" s="17">
        <v>1559.03</v>
      </c>
      <c r="CO84" s="17">
        <v>560.4</v>
      </c>
      <c r="CP84" s="17">
        <v>1.3462799999999999</v>
      </c>
      <c r="CQ84" s="17">
        <v>2711.82</v>
      </c>
      <c r="CR84" s="17">
        <v>10.41</v>
      </c>
      <c r="CS84" s="17">
        <v>42.942528735632202</v>
      </c>
      <c r="CT84" s="17">
        <v>0.79770114942528703</v>
      </c>
      <c r="CU84" s="17">
        <v>53.8328530259366</v>
      </c>
      <c r="CV84" s="17">
        <v>1.5309999999999999</v>
      </c>
      <c r="CW84" s="17">
        <v>3.1354700000000002</v>
      </c>
      <c r="CX84" s="17">
        <v>1895.24</v>
      </c>
      <c r="CY84" s="17">
        <v>655.89</v>
      </c>
      <c r="CZ84" s="17">
        <v>1.3499000000000001</v>
      </c>
      <c r="DA84" s="17">
        <v>2721.93</v>
      </c>
      <c r="DB84" s="17">
        <v>9.6</v>
      </c>
      <c r="DC84" s="17">
        <v>42.840627041149602</v>
      </c>
      <c r="DD84" s="17">
        <v>0.62704114957544099</v>
      </c>
      <c r="DE84" s="17">
        <v>68.321875000000006</v>
      </c>
      <c r="DF84" s="17">
        <v>1.5409999999999999</v>
      </c>
      <c r="DG84" s="17">
        <v>2.83866</v>
      </c>
      <c r="DH84" s="17">
        <v>1613.17</v>
      </c>
      <c r="DI84" s="17">
        <v>692.82</v>
      </c>
      <c r="DJ84" s="17">
        <v>0.82521</v>
      </c>
      <c r="DK84" s="17">
        <v>1263.22</v>
      </c>
      <c r="DL84" s="17">
        <v>11.94</v>
      </c>
      <c r="DM84" s="17">
        <v>44.959117456197298</v>
      </c>
      <c r="DN84" s="17">
        <v>0.77482154445165496</v>
      </c>
      <c r="DO84" s="17">
        <v>58.0251256281407</v>
      </c>
      <c r="DP84" s="17" t="s">
        <v>118</v>
      </c>
      <c r="DQ84" s="17" t="s">
        <v>118</v>
      </c>
      <c r="DR84" s="17" t="s">
        <v>118</v>
      </c>
      <c r="DS84" s="17" t="s">
        <v>118</v>
      </c>
      <c r="DT84" s="17" t="s">
        <v>118</v>
      </c>
      <c r="DU84" s="17" t="s">
        <v>118</v>
      </c>
      <c r="DV84" s="17" t="s">
        <v>118</v>
      </c>
      <c r="DW84" s="17" t="s">
        <v>118</v>
      </c>
      <c r="DX84" s="17" t="s">
        <v>118</v>
      </c>
      <c r="DY84" s="17" t="s">
        <v>118</v>
      </c>
      <c r="DZ84" s="17" t="s">
        <v>118</v>
      </c>
      <c r="EA84" s="17" t="s">
        <v>118</v>
      </c>
      <c r="EB84" s="17" t="s">
        <v>118</v>
      </c>
      <c r="EC84" s="17" t="s">
        <v>118</v>
      </c>
      <c r="ED84" s="17" t="s">
        <v>118</v>
      </c>
      <c r="EE84" s="17" t="s">
        <v>118</v>
      </c>
      <c r="EF84" s="17" t="s">
        <v>118</v>
      </c>
      <c r="EG84" s="17" t="s">
        <v>118</v>
      </c>
      <c r="EH84" s="17" t="s">
        <v>118</v>
      </c>
      <c r="EI84" s="17" t="s">
        <v>118</v>
      </c>
      <c r="EJ84" s="17" t="s">
        <v>118</v>
      </c>
      <c r="EK84" s="17" t="s">
        <v>118</v>
      </c>
      <c r="EL84" s="17" t="s">
        <v>118</v>
      </c>
      <c r="EM84" s="17" t="s">
        <v>118</v>
      </c>
      <c r="EN84" s="17" t="s">
        <v>118</v>
      </c>
      <c r="EO84" s="17" t="s">
        <v>118</v>
      </c>
      <c r="EP84" s="17" t="s">
        <v>118</v>
      </c>
      <c r="EQ84" s="17" t="s">
        <v>118</v>
      </c>
      <c r="ER84" s="17" t="s">
        <v>118</v>
      </c>
      <c r="ES84" s="17" t="s">
        <v>118</v>
      </c>
      <c r="ET84" s="17" t="s">
        <v>118</v>
      </c>
      <c r="EU84" s="17" t="s">
        <v>118</v>
      </c>
      <c r="EV84" s="17" t="s">
        <v>118</v>
      </c>
      <c r="EW84" s="17" t="s">
        <v>118</v>
      </c>
      <c r="EX84" s="17" t="s">
        <v>118</v>
      </c>
      <c r="EY84" s="17" t="s">
        <v>118</v>
      </c>
      <c r="EZ84" s="17" t="s">
        <v>118</v>
      </c>
      <c r="FA84" s="17" t="s">
        <v>118</v>
      </c>
      <c r="FB84" s="17" t="s">
        <v>118</v>
      </c>
      <c r="FC84" s="17" t="s">
        <v>118</v>
      </c>
      <c r="FD84" s="17" t="s">
        <v>118</v>
      </c>
      <c r="FE84" s="17" t="s">
        <v>118</v>
      </c>
      <c r="FF84" s="17">
        <v>4.7917620137299801</v>
      </c>
      <c r="FG84" s="19" t="s">
        <v>118</v>
      </c>
      <c r="FH84" s="19" t="s">
        <v>118</v>
      </c>
      <c r="FI84" s="20">
        <v>43917</v>
      </c>
      <c r="FJ84" s="21" t="s">
        <v>119</v>
      </c>
      <c r="FK84" s="21">
        <v>150</v>
      </c>
      <c r="FL84" s="21">
        <v>40</v>
      </c>
      <c r="FM84" s="21">
        <v>16.190000000000001</v>
      </c>
      <c r="FN84" s="21">
        <v>0.61280000000000001</v>
      </c>
      <c r="FO84" s="84">
        <v>1.1354</v>
      </c>
      <c r="FP84" s="84">
        <v>2.4125000000000001</v>
      </c>
      <c r="FQ84" s="84">
        <v>1.5800000000000002E-2</v>
      </c>
      <c r="FR84" s="21">
        <v>2.4285000000000001</v>
      </c>
      <c r="FS84" s="21">
        <v>9.1920000000000002E-2</v>
      </c>
      <c r="FT84" s="21">
        <f t="shared" si="76"/>
        <v>26.419712793733684</v>
      </c>
      <c r="FU84" s="17">
        <f t="shared" si="77"/>
        <v>0.17030999999999999</v>
      </c>
      <c r="FV84" s="17">
        <f t="shared" si="78"/>
        <v>0.361875</v>
      </c>
      <c r="FW84" s="17">
        <f t="shared" si="79"/>
        <v>2.3700000000000001E-3</v>
      </c>
      <c r="FX84" s="21">
        <f>FR84/(AR83+AZ83+AR84+AZ84)</f>
        <v>7.4425375421391351</v>
      </c>
      <c r="FY84" s="21">
        <f>FS84/(AR83+AZ83+AR84+AZ84)</f>
        <v>0.28170395341710081</v>
      </c>
      <c r="FZ84" s="21">
        <f>FU84/(AR83+AZ83+AR84+AZ84)</f>
        <v>0.52194299724180193</v>
      </c>
      <c r="GA84" s="21">
        <f>FV84/(AR83+AZ83+AR84+AZ84)</f>
        <v>1.1090254367146797</v>
      </c>
      <c r="GB84" s="21">
        <f>FW84/(AR83+AZ83+AR84+AZ84)</f>
        <v>7.2632546736132392E-3</v>
      </c>
      <c r="GC84" s="20">
        <v>43956</v>
      </c>
      <c r="GD84" s="21" t="s">
        <v>120</v>
      </c>
      <c r="GE84" s="21">
        <v>250</v>
      </c>
      <c r="GF84" s="21">
        <v>35</v>
      </c>
      <c r="GG84" s="21">
        <v>9.7040000000000008E-3</v>
      </c>
      <c r="GH84" s="21">
        <v>1.085E-3</v>
      </c>
      <c r="GI84" s="21">
        <f t="shared" si="45"/>
        <v>2.4260000000000002</v>
      </c>
      <c r="GJ84" s="21">
        <v>0.27124999999999999</v>
      </c>
      <c r="GK84" s="17">
        <f t="shared" si="46"/>
        <v>8.9437788018433189</v>
      </c>
      <c r="GL84" s="21">
        <f>GI84/(AR83+AZ83+AR84+AZ84)</f>
        <v>7.4348758810910205</v>
      </c>
      <c r="GM84" s="21">
        <f>GJ84/(AR83+AZ83+AR84+AZ84)</f>
        <v>0.83129022372050254</v>
      </c>
      <c r="GN84" s="22">
        <v>43971</v>
      </c>
      <c r="GO84" s="17" t="s">
        <v>121</v>
      </c>
      <c r="GP84" s="17">
        <v>120</v>
      </c>
      <c r="GQ84" s="17">
        <v>52.5</v>
      </c>
      <c r="GR84" s="23">
        <v>1.218459135866736E-2</v>
      </c>
      <c r="GS84" s="23">
        <v>1.4119999999999998E-3</v>
      </c>
      <c r="GT84" s="24">
        <v>1.4621509630400833</v>
      </c>
      <c r="GU84" s="17">
        <v>0.16944000000000001</v>
      </c>
      <c r="GV84" s="17">
        <f t="shared" si="80"/>
        <v>8.6293139933904826</v>
      </c>
      <c r="GW84" s="21">
        <f>GT84/(AR83+AZ83+AR84+AZ84)</f>
        <v>4.4810020319953514</v>
      </c>
      <c r="GX84" s="21">
        <f>GU84/(AR83+AZ83+AR84+AZ84)</f>
        <v>0.51927673919705786</v>
      </c>
      <c r="GY84" s="22">
        <v>44007</v>
      </c>
      <c r="GZ84" s="17" t="s">
        <v>122</v>
      </c>
      <c r="HA84" s="17">
        <v>400</v>
      </c>
      <c r="HB84" s="17">
        <v>57.5</v>
      </c>
      <c r="HC84" s="25">
        <v>7.424E-3</v>
      </c>
      <c r="HD84" s="25">
        <v>9.0649999999999997E-4</v>
      </c>
      <c r="HE84" s="17">
        <v>2.9696000000000002</v>
      </c>
      <c r="HF84" s="17">
        <v>0.36259999999999998</v>
      </c>
      <c r="HG84" s="17">
        <f t="shared" si="97"/>
        <v>8.1897407611693342</v>
      </c>
      <c r="HH84" s="21">
        <f>HE84/(AR83+AZ83+AR84+AZ84)</f>
        <v>9.1008274593931962</v>
      </c>
      <c r="HI84" s="21">
        <f>HF84/(AR83+AZ83+AR84+AZ84)</f>
        <v>1.1112473184186329</v>
      </c>
      <c r="HJ84" s="22">
        <v>44014</v>
      </c>
      <c r="HK84" s="17" t="s">
        <v>123</v>
      </c>
      <c r="HL84" s="17">
        <v>1.20465</v>
      </c>
      <c r="HM84" s="17">
        <v>2.3752499999999999</v>
      </c>
      <c r="HN84" s="17">
        <v>1.20465E-3</v>
      </c>
      <c r="HO84" s="17">
        <v>2.3752500000000002E-3</v>
      </c>
      <c r="HP84" s="17">
        <v>0.19501718200000001</v>
      </c>
      <c r="HQ84" s="17">
        <v>58.4</v>
      </c>
      <c r="HR84" s="17">
        <v>99.7</v>
      </c>
      <c r="HS84" s="17">
        <v>9.5304097769999991</v>
      </c>
      <c r="HT84" s="17">
        <f t="shared" si="61"/>
        <v>9.5304097769999992E-3</v>
      </c>
      <c r="HU84" s="17">
        <v>48.869590219999999</v>
      </c>
      <c r="HV84" s="17">
        <f t="shared" si="62"/>
        <v>109.23040977700001</v>
      </c>
      <c r="HW84" s="17">
        <f t="shared" si="63"/>
        <v>0.13158441313786307</v>
      </c>
      <c r="HX84" s="17">
        <f t="shared" si="64"/>
        <v>0.2594495308228193</v>
      </c>
      <c r="HY84" s="17"/>
      <c r="HZ84" s="17"/>
      <c r="IA84" s="17"/>
      <c r="IB84" s="17">
        <f t="shared" si="65"/>
        <v>2.6925622364644224</v>
      </c>
      <c r="IC84" s="17">
        <f t="shared" si="66"/>
        <v>5.3090179323140489</v>
      </c>
      <c r="ID84" s="17"/>
      <c r="IE84" s="17"/>
      <c r="IF84" s="17"/>
      <c r="IG84" s="22">
        <v>44014</v>
      </c>
      <c r="IH84" s="17" t="s">
        <v>123</v>
      </c>
      <c r="II84" s="17">
        <v>1.3186500000000001</v>
      </c>
      <c r="IJ84" s="17">
        <v>0.53964999999999996</v>
      </c>
      <c r="IK84" s="17">
        <v>1.31865E-3</v>
      </c>
      <c r="IL84" s="17">
        <v>5.3965000000000003E-4</v>
      </c>
      <c r="IM84" s="17">
        <v>0.27629733499999998</v>
      </c>
      <c r="IN84" s="17">
        <v>59</v>
      </c>
      <c r="IO84" s="17">
        <v>99.2</v>
      </c>
      <c r="IP84" s="17">
        <v>12.77252747</v>
      </c>
      <c r="IQ84" s="17">
        <f t="shared" si="67"/>
        <v>1.277252747E-2</v>
      </c>
      <c r="IR84" s="17">
        <v>46.22747253</v>
      </c>
      <c r="IS84" s="17">
        <f t="shared" si="68"/>
        <v>111.97252747</v>
      </c>
      <c r="IT84" s="17">
        <f t="shared" si="69"/>
        <v>0.14765257334831552</v>
      </c>
      <c r="IU84" s="17">
        <f t="shared" si="70"/>
        <v>6.0425974449185495E-2</v>
      </c>
      <c r="IV84" s="17"/>
      <c r="IW84" s="17"/>
      <c r="IX84" s="17"/>
      <c r="IY84" s="17">
        <f t="shared" si="71"/>
        <v>3.1940438286452757</v>
      </c>
      <c r="IZ84" s="17">
        <f t="shared" si="72"/>
        <v>1.3071442400397548</v>
      </c>
      <c r="JA84" s="17"/>
      <c r="JB84" s="17"/>
      <c r="JC84" s="17"/>
      <c r="JD84" s="22">
        <v>44014</v>
      </c>
      <c r="JE84" s="17" t="s">
        <v>123</v>
      </c>
      <c r="JF84" s="17">
        <v>0.57055</v>
      </c>
      <c r="JG84" s="17">
        <v>1.7382500000000001</v>
      </c>
      <c r="JH84" s="17">
        <v>5.7054999999999996E-4</v>
      </c>
      <c r="JI84" s="17">
        <v>1.73825E-3</v>
      </c>
      <c r="JJ84" s="17">
        <v>0.26728669599999999</v>
      </c>
      <c r="JK84" s="17">
        <v>59.2</v>
      </c>
      <c r="JL84" s="17">
        <v>98.8</v>
      </c>
      <c r="JM84" s="17">
        <v>12.48602425</v>
      </c>
      <c r="JN84" s="17">
        <v>1.2486024E-2</v>
      </c>
      <c r="JO84" s="17">
        <v>46.713975750000003</v>
      </c>
      <c r="JP84" s="17">
        <v>111.28602429999999</v>
      </c>
      <c r="JQ84" s="17">
        <v>6.3494241000000007E-2</v>
      </c>
      <c r="JR84" s="17">
        <v>0.19344293200000001</v>
      </c>
      <c r="JS84" s="17"/>
      <c r="JT84" s="17"/>
      <c r="JU84" s="17"/>
      <c r="JV84" s="17">
        <v>1.3592129580000001</v>
      </c>
      <c r="JW84" s="17">
        <v>4.1410076650000001</v>
      </c>
      <c r="JX84" s="17"/>
      <c r="JY84" s="17"/>
      <c r="JZ84" s="17"/>
      <c r="KA84" s="17">
        <f t="shared" si="100"/>
        <v>566</v>
      </c>
      <c r="KB84" s="17">
        <f t="shared" si="96"/>
        <v>5.6599999999999999E-4</v>
      </c>
      <c r="KC84" s="17">
        <v>0.35920000000000002</v>
      </c>
      <c r="KD84" s="17">
        <v>0.89015</v>
      </c>
      <c r="KE84" s="17">
        <v>1.76579520697168</v>
      </c>
      <c r="KF84" s="17">
        <f t="shared" si="94"/>
        <v>5.6459867917211403E-5</v>
      </c>
      <c r="KG84" s="17">
        <f t="shared" si="81"/>
        <v>9.9752416814861142</v>
      </c>
      <c r="KH84" s="17">
        <v>0.33</v>
      </c>
      <c r="KI84" s="17">
        <v>0.82521</v>
      </c>
      <c r="KJ84" s="17">
        <v>0.77482154445165496</v>
      </c>
      <c r="KK84" s="17">
        <f t="shared" si="82"/>
        <v>2.1099886060999355E-5</v>
      </c>
      <c r="KL84" s="17">
        <f t="shared" si="83"/>
        <v>3.7278950637808048</v>
      </c>
      <c r="KM84" s="17">
        <v>4.4699999999999997E-2</v>
      </c>
      <c r="KN84" s="17">
        <v>0.14660000000000001</v>
      </c>
      <c r="KO84" s="17">
        <f t="shared" si="84"/>
        <v>0.1913</v>
      </c>
      <c r="KP84" s="17">
        <v>1.0652200000000001</v>
      </c>
      <c r="KQ84" s="17">
        <v>1.2421948912015099</v>
      </c>
      <c r="KR84" s="17">
        <f t="shared" si="85"/>
        <v>2.5313023407568513E-5</v>
      </c>
      <c r="KS84" s="17">
        <f t="shared" si="86"/>
        <v>4.4722656197117514</v>
      </c>
      <c r="KT84" s="17">
        <v>0.10249999999999999</v>
      </c>
      <c r="KU84" s="17">
        <v>1.3462799999999999</v>
      </c>
      <c r="KV84" s="17">
        <v>0.79770114942528703</v>
      </c>
      <c r="KW84" s="17">
        <f t="shared" si="87"/>
        <v>1.1007773310344821E-5</v>
      </c>
      <c r="KX84" s="17">
        <f t="shared" si="88"/>
        <v>1.9448362739125127</v>
      </c>
      <c r="KY84" s="17">
        <v>0.27679999999999999</v>
      </c>
      <c r="KZ84" s="17">
        <v>1.3499000000000001</v>
      </c>
      <c r="LA84" s="17">
        <v>0.62704114957544099</v>
      </c>
      <c r="LB84" s="17">
        <f t="shared" si="89"/>
        <v>2.3429538027433053E-5</v>
      </c>
      <c r="LC84" s="17">
        <f t="shared" si="90"/>
        <v>4.139494351136582</v>
      </c>
      <c r="LD84" s="17">
        <f t="shared" si="91"/>
        <v>1.3731008872355712E-4</v>
      </c>
      <c r="LE84" s="17">
        <f t="shared" si="92"/>
        <v>24.259732990027761</v>
      </c>
      <c r="LF84" s="17" t="s">
        <v>118</v>
      </c>
      <c r="LG84" s="17" t="s">
        <v>118</v>
      </c>
    </row>
    <row r="85" spans="1:319" x14ac:dyDescent="0.35">
      <c r="A85" s="17">
        <v>41</v>
      </c>
      <c r="B85" s="17" t="s">
        <v>110</v>
      </c>
      <c r="C85" s="17" t="s">
        <v>145</v>
      </c>
      <c r="D85" s="17" t="s">
        <v>134</v>
      </c>
      <c r="E85" s="17" t="s">
        <v>130</v>
      </c>
      <c r="F85" s="17" t="s">
        <v>114</v>
      </c>
      <c r="G85" s="18">
        <v>44013</v>
      </c>
      <c r="H85" s="17" t="s">
        <v>179</v>
      </c>
      <c r="I85" s="17">
        <v>192.44</v>
      </c>
      <c r="J85" s="17">
        <v>0.93420000000000003</v>
      </c>
      <c r="K85" s="17">
        <v>0.33</v>
      </c>
      <c r="L85" s="17">
        <v>0.32</v>
      </c>
      <c r="M85" s="17">
        <v>1.5842000000000001</v>
      </c>
      <c r="N85" s="17" t="s">
        <v>118</v>
      </c>
      <c r="O85" s="17" t="s">
        <v>118</v>
      </c>
      <c r="P85" s="17" t="s">
        <v>118</v>
      </c>
      <c r="Q85" s="17" t="s">
        <v>118</v>
      </c>
      <c r="R85" s="17">
        <v>0.32</v>
      </c>
      <c r="S85" s="17">
        <v>3</v>
      </c>
      <c r="T85" s="17">
        <v>7</v>
      </c>
      <c r="U85" s="17">
        <v>2</v>
      </c>
      <c r="V85" s="17">
        <v>2</v>
      </c>
      <c r="W85" s="17">
        <v>9.4</v>
      </c>
      <c r="X85" s="17">
        <v>23.5</v>
      </c>
      <c r="Y85" s="17" t="s">
        <v>180</v>
      </c>
      <c r="Z85" s="17" t="s">
        <v>118</v>
      </c>
      <c r="AA85" s="17">
        <v>12</v>
      </c>
      <c r="AB85" s="17">
        <v>1</v>
      </c>
      <c r="AC85" s="17">
        <v>7</v>
      </c>
      <c r="AD85" s="17"/>
      <c r="AE85" s="17"/>
      <c r="AF85" s="17">
        <v>6.4</v>
      </c>
      <c r="AG85" s="17">
        <f t="shared" si="74"/>
        <v>205.99443374009846</v>
      </c>
      <c r="AH85" s="17">
        <f t="shared" si="59"/>
        <v>0.25312450561619998</v>
      </c>
      <c r="AI85" s="17">
        <v>9.4</v>
      </c>
      <c r="AJ85" s="17">
        <v>1.2642</v>
      </c>
      <c r="AK85" s="17" t="s">
        <v>118</v>
      </c>
      <c r="AL85" s="17" t="s">
        <v>118</v>
      </c>
      <c r="AM85" s="17" t="s">
        <v>118</v>
      </c>
      <c r="AN85" s="17" t="s">
        <v>118</v>
      </c>
      <c r="AO85" s="17" t="s">
        <v>118</v>
      </c>
      <c r="AP85" s="17" t="s">
        <v>118</v>
      </c>
      <c r="AQ85" s="17" t="s">
        <v>118</v>
      </c>
      <c r="AR85" s="17" t="s">
        <v>118</v>
      </c>
      <c r="AS85" s="17" t="s">
        <v>118</v>
      </c>
      <c r="AT85" s="17" t="s">
        <v>118</v>
      </c>
      <c r="AU85" s="17" t="s">
        <v>118</v>
      </c>
      <c r="AV85" s="17" t="s">
        <v>118</v>
      </c>
      <c r="AW85" s="17" t="s">
        <v>118</v>
      </c>
      <c r="AX85" s="17" t="s">
        <v>118</v>
      </c>
      <c r="AY85" s="17" t="s">
        <v>118</v>
      </c>
      <c r="AZ85" s="17" t="s">
        <v>118</v>
      </c>
      <c r="BA85" s="17" t="s">
        <v>118</v>
      </c>
      <c r="BB85" s="17" t="s">
        <v>118</v>
      </c>
      <c r="BC85" s="17" t="s">
        <v>118</v>
      </c>
      <c r="BD85" s="17" t="s">
        <v>118</v>
      </c>
      <c r="BE85" s="17" t="s">
        <v>118</v>
      </c>
      <c r="BF85" s="17" t="s">
        <v>118</v>
      </c>
      <c r="BG85" s="17" t="s">
        <v>118</v>
      </c>
      <c r="BH85" s="17" t="s">
        <v>118</v>
      </c>
      <c r="BI85" s="17" t="s">
        <v>118</v>
      </c>
      <c r="BJ85" s="17" t="s">
        <v>118</v>
      </c>
      <c r="BK85" s="17" t="s">
        <v>118</v>
      </c>
      <c r="BL85" s="17" t="s">
        <v>118</v>
      </c>
      <c r="BM85" s="17" t="s">
        <v>118</v>
      </c>
      <c r="BN85" s="17" t="s">
        <v>118</v>
      </c>
      <c r="BO85" s="17" t="s">
        <v>118</v>
      </c>
      <c r="BP85" s="17" t="s">
        <v>118</v>
      </c>
      <c r="BQ85" s="17" t="e">
        <f t="shared" si="75"/>
        <v>#VALUE!</v>
      </c>
      <c r="BR85" s="17">
        <v>1.4510000000000001</v>
      </c>
      <c r="BS85" s="17">
        <v>1.0762400000000001</v>
      </c>
      <c r="BT85" s="17">
        <v>-26.9</v>
      </c>
      <c r="BU85" s="17">
        <v>662.11</v>
      </c>
      <c r="BV85" s="17">
        <v>0.53698000000000001</v>
      </c>
      <c r="BW85" s="17">
        <v>468.47</v>
      </c>
      <c r="BX85" s="17">
        <v>58.1</v>
      </c>
      <c r="BY85" s="17">
        <v>45.631288766368002</v>
      </c>
      <c r="BZ85" s="17">
        <v>4.0041350792556898</v>
      </c>
      <c r="CA85" s="17">
        <v>11.396041308089501</v>
      </c>
      <c r="CB85" s="17">
        <v>1.169</v>
      </c>
      <c r="CC85" s="17">
        <v>1.0760400000000001</v>
      </c>
      <c r="CD85" s="17">
        <v>-27.09</v>
      </c>
      <c r="CE85" s="17">
        <v>560.34</v>
      </c>
      <c r="CF85" s="17">
        <v>0.69162000000000001</v>
      </c>
      <c r="CG85" s="17">
        <v>894.29</v>
      </c>
      <c r="CH85" s="17">
        <v>26.13</v>
      </c>
      <c r="CI85" s="17">
        <v>47.933276304533798</v>
      </c>
      <c r="CJ85" s="17">
        <v>2.23524379811805</v>
      </c>
      <c r="CK85" s="17">
        <v>21.444316877152701</v>
      </c>
      <c r="CL85" s="17">
        <v>1.226</v>
      </c>
      <c r="CM85" s="17">
        <v>1.07552</v>
      </c>
      <c r="CN85" s="17">
        <v>-27.57</v>
      </c>
      <c r="CO85" s="17">
        <v>513.52</v>
      </c>
      <c r="CP85" s="17">
        <v>0.62785999999999997</v>
      </c>
      <c r="CQ85" s="17">
        <v>718.57</v>
      </c>
      <c r="CR85" s="17">
        <v>17.09</v>
      </c>
      <c r="CS85" s="17">
        <v>41.885807504078301</v>
      </c>
      <c r="CT85" s="17">
        <v>1.39396411092985</v>
      </c>
      <c r="CU85" s="17">
        <v>30.047981275599799</v>
      </c>
      <c r="CV85" s="17">
        <v>1.5469999999999999</v>
      </c>
      <c r="CW85" s="17">
        <v>1.0758399999999999</v>
      </c>
      <c r="CX85" s="17">
        <v>-27.27</v>
      </c>
      <c r="CY85" s="17">
        <v>683.25</v>
      </c>
      <c r="CZ85" s="17">
        <v>0.77839999999999998</v>
      </c>
      <c r="DA85" s="17">
        <v>1133.8499999999999</v>
      </c>
      <c r="DB85" s="17">
        <v>24.85</v>
      </c>
      <c r="DC85" s="17">
        <v>44.166127989657397</v>
      </c>
      <c r="DD85" s="17">
        <v>1.60633484162896</v>
      </c>
      <c r="DE85" s="17">
        <v>27.4949698189135</v>
      </c>
      <c r="DF85" s="17">
        <v>1.278</v>
      </c>
      <c r="DG85" s="17">
        <v>1.07677</v>
      </c>
      <c r="DH85" s="17">
        <v>-26.42</v>
      </c>
      <c r="DI85" s="17">
        <v>563.54</v>
      </c>
      <c r="DJ85" s="17">
        <v>0.61956999999999995</v>
      </c>
      <c r="DK85" s="17">
        <v>695.72</v>
      </c>
      <c r="DL85" s="17">
        <v>24.41</v>
      </c>
      <c r="DM85" s="17">
        <v>44.095461658841899</v>
      </c>
      <c r="DN85" s="17">
        <v>1.91001564945227</v>
      </c>
      <c r="DO85" s="17">
        <v>23.0864399836133</v>
      </c>
      <c r="DP85" s="17" t="s">
        <v>118</v>
      </c>
      <c r="DQ85" s="17" t="s">
        <v>118</v>
      </c>
      <c r="DR85" s="17" t="s">
        <v>118</v>
      </c>
      <c r="DS85" s="17" t="s">
        <v>118</v>
      </c>
      <c r="DT85" s="17" t="s">
        <v>118</v>
      </c>
      <c r="DU85" s="17" t="s">
        <v>118</v>
      </c>
      <c r="DV85" s="17" t="s">
        <v>118</v>
      </c>
      <c r="DW85" s="17" t="s">
        <v>118</v>
      </c>
      <c r="DX85" s="17" t="s">
        <v>118</v>
      </c>
      <c r="DY85" s="17" t="s">
        <v>118</v>
      </c>
      <c r="DZ85" s="17" t="s">
        <v>118</v>
      </c>
      <c r="EA85" s="17" t="s">
        <v>118</v>
      </c>
      <c r="EB85" s="17" t="s">
        <v>118</v>
      </c>
      <c r="EC85" s="17" t="s">
        <v>118</v>
      </c>
      <c r="ED85" s="17" t="s">
        <v>118</v>
      </c>
      <c r="EE85" s="17" t="s">
        <v>118</v>
      </c>
      <c r="EF85" s="17" t="s">
        <v>118</v>
      </c>
      <c r="EG85" s="17" t="s">
        <v>118</v>
      </c>
      <c r="EH85" s="17" t="s">
        <v>118</v>
      </c>
      <c r="EI85" s="17" t="s">
        <v>118</v>
      </c>
      <c r="EJ85" s="17" t="s">
        <v>118</v>
      </c>
      <c r="EK85" s="17" t="s">
        <v>118</v>
      </c>
      <c r="EL85" s="17" t="s">
        <v>118</v>
      </c>
      <c r="EM85" s="17" t="s">
        <v>118</v>
      </c>
      <c r="EN85" s="17" t="s">
        <v>118</v>
      </c>
      <c r="EO85" s="17" t="s">
        <v>118</v>
      </c>
      <c r="EP85" s="17" t="s">
        <v>118</v>
      </c>
      <c r="EQ85" s="17" t="s">
        <v>118</v>
      </c>
      <c r="ER85" s="17" t="s">
        <v>118</v>
      </c>
      <c r="ES85" s="17" t="s">
        <v>118</v>
      </c>
      <c r="ET85" s="17" t="s">
        <v>118</v>
      </c>
      <c r="EU85" s="17" t="s">
        <v>118</v>
      </c>
      <c r="EV85" s="17" t="s">
        <v>118</v>
      </c>
      <c r="EW85" s="17" t="s">
        <v>118</v>
      </c>
      <c r="EX85" s="17" t="s">
        <v>118</v>
      </c>
      <c r="EY85" s="17" t="s">
        <v>118</v>
      </c>
      <c r="EZ85" s="17" t="s">
        <v>118</v>
      </c>
      <c r="FA85" s="17" t="s">
        <v>118</v>
      </c>
      <c r="FB85" s="17" t="s">
        <v>118</v>
      </c>
      <c r="FC85" s="17" t="s">
        <v>118</v>
      </c>
      <c r="FD85" s="17" t="s">
        <v>118</v>
      </c>
      <c r="FE85" s="17" t="s">
        <v>118</v>
      </c>
      <c r="FF85" s="17" t="s">
        <v>118</v>
      </c>
      <c r="FG85" s="19" t="s">
        <v>118</v>
      </c>
      <c r="FH85" s="19" t="s">
        <v>118</v>
      </c>
      <c r="FI85" s="20">
        <v>43917</v>
      </c>
      <c r="FJ85" s="21" t="s">
        <v>119</v>
      </c>
      <c r="FK85" s="21">
        <v>150</v>
      </c>
      <c r="FL85" s="21">
        <v>36</v>
      </c>
      <c r="FM85" s="21">
        <v>13.188000000000001</v>
      </c>
      <c r="FN85" s="21">
        <v>12.984</v>
      </c>
      <c r="FO85" s="84">
        <v>0.62119999999999997</v>
      </c>
      <c r="FP85" s="84">
        <v>11.442500000000001</v>
      </c>
      <c r="FQ85" s="84">
        <v>2.6700000000000002E-2</v>
      </c>
      <c r="FR85" s="21">
        <v>1.9782</v>
      </c>
      <c r="FS85" s="21">
        <v>1.9476</v>
      </c>
      <c r="FT85" s="21">
        <f t="shared" si="76"/>
        <v>1.0157116451016637</v>
      </c>
      <c r="FU85" s="17">
        <f t="shared" si="77"/>
        <v>9.3179999999999999E-2</v>
      </c>
      <c r="FV85" s="17">
        <f t="shared" si="78"/>
        <v>1.716375</v>
      </c>
      <c r="FW85" s="17">
        <f t="shared" si="79"/>
        <v>4.0049999999999999E-3</v>
      </c>
      <c r="FX85" s="21" t="s">
        <v>118</v>
      </c>
      <c r="FY85" s="21" t="s">
        <v>118</v>
      </c>
      <c r="FZ85" s="21" t="s">
        <v>118</v>
      </c>
      <c r="GA85" s="21" t="s">
        <v>118</v>
      </c>
      <c r="GB85" s="21" t="s">
        <v>118</v>
      </c>
      <c r="GC85" s="20">
        <v>43956</v>
      </c>
      <c r="GD85" s="21" t="s">
        <v>120</v>
      </c>
      <c r="GE85" s="21">
        <v>250</v>
      </c>
      <c r="GF85" s="21">
        <v>34.5</v>
      </c>
      <c r="GG85" s="21">
        <v>2.6310000000000001E-3</v>
      </c>
      <c r="GH85" s="21">
        <v>4.7210000000000002E-2</v>
      </c>
      <c r="GI85" s="21">
        <f t="shared" si="45"/>
        <v>0.65775000000000006</v>
      </c>
      <c r="GJ85" s="21">
        <v>11.8025</v>
      </c>
      <c r="GK85" s="17">
        <f t="shared" si="46"/>
        <v>5.5729718280025424E-2</v>
      </c>
      <c r="GL85" s="21" t="s">
        <v>118</v>
      </c>
      <c r="GM85" s="21" t="s">
        <v>118</v>
      </c>
      <c r="GN85" s="22">
        <v>43971</v>
      </c>
      <c r="GO85" s="17" t="s">
        <v>121</v>
      </c>
      <c r="GP85" s="17" t="s">
        <v>118</v>
      </c>
      <c r="GQ85" s="17" t="s">
        <v>118</v>
      </c>
      <c r="GR85" s="17" t="s">
        <v>118</v>
      </c>
      <c r="GS85" s="17" t="s">
        <v>118</v>
      </c>
      <c r="GT85" s="17" t="s">
        <v>118</v>
      </c>
      <c r="GU85" s="17" t="s">
        <v>118</v>
      </c>
      <c r="GV85" s="17" t="s">
        <v>118</v>
      </c>
      <c r="GW85" s="17" t="s">
        <v>118</v>
      </c>
      <c r="GX85" s="17" t="s">
        <v>118</v>
      </c>
      <c r="GY85" s="22">
        <v>44007</v>
      </c>
      <c r="GZ85" s="17" t="s">
        <v>122</v>
      </c>
      <c r="HA85" s="17">
        <v>400</v>
      </c>
      <c r="HB85" s="17">
        <v>59</v>
      </c>
      <c r="HC85" s="25">
        <v>1.8939999999999999E-3</v>
      </c>
      <c r="HD85" s="25">
        <v>7.3419999999999999E-2</v>
      </c>
      <c r="HE85" s="17">
        <v>0.75759999999999994</v>
      </c>
      <c r="HF85" s="17">
        <v>29.367999999999999</v>
      </c>
      <c r="HG85" s="17">
        <f t="shared" si="97"/>
        <v>2.5796785616998091E-2</v>
      </c>
      <c r="HH85" s="17" t="s">
        <v>118</v>
      </c>
      <c r="HI85" s="17" t="s">
        <v>118</v>
      </c>
      <c r="HJ85" s="22">
        <v>44013</v>
      </c>
      <c r="HK85" s="17" t="s">
        <v>123</v>
      </c>
      <c r="HL85" s="17">
        <v>0.97838666699999999</v>
      </c>
      <c r="HM85" s="17">
        <v>13.724716669999999</v>
      </c>
      <c r="HN85" s="17">
        <v>9.7838700000000005E-4</v>
      </c>
      <c r="HO85" s="17">
        <v>1.3724717000000001E-2</v>
      </c>
      <c r="HP85" s="17">
        <v>0.14115308200000001</v>
      </c>
      <c r="HQ85" s="17">
        <v>60.2</v>
      </c>
      <c r="HR85" s="17">
        <v>98.9</v>
      </c>
      <c r="HS85" s="17">
        <v>7.4463414630000004</v>
      </c>
      <c r="HT85" s="17">
        <f t="shared" si="61"/>
        <v>7.4463414630000007E-3</v>
      </c>
      <c r="HU85" s="17">
        <v>52.753658540000004</v>
      </c>
      <c r="HV85" s="17">
        <f t="shared" si="62"/>
        <v>106.346341463</v>
      </c>
      <c r="HW85" s="17">
        <f t="shared" si="63"/>
        <v>0.10404784257162848</v>
      </c>
      <c r="HX85" s="17">
        <f t="shared" si="64"/>
        <v>1.4595734054707481</v>
      </c>
      <c r="HY85" s="17"/>
      <c r="HZ85" s="17"/>
      <c r="IA85" s="17"/>
      <c r="IB85" s="17">
        <f t="shared" si="65"/>
        <v>1.9723341556061957</v>
      </c>
      <c r="IC85" s="17">
        <f t="shared" si="66"/>
        <v>27.667719090308008</v>
      </c>
      <c r="ID85" s="17"/>
      <c r="IE85" s="17"/>
      <c r="IF85" s="17"/>
      <c r="IG85" s="22">
        <v>44013</v>
      </c>
      <c r="IH85" s="17" t="s">
        <v>123</v>
      </c>
      <c r="II85" s="17">
        <v>0.37618666699999997</v>
      </c>
      <c r="IJ85" s="17">
        <v>11.744716670000001</v>
      </c>
      <c r="IK85" s="17">
        <v>3.7618699999999999E-4</v>
      </c>
      <c r="IL85" s="17">
        <v>1.1744717E-2</v>
      </c>
      <c r="IM85" s="17">
        <v>0.26109294700000002</v>
      </c>
      <c r="IN85" s="17">
        <v>56.8</v>
      </c>
      <c r="IO85" s="17">
        <v>100.2</v>
      </c>
      <c r="IP85" s="17">
        <v>11.759703699999999</v>
      </c>
      <c r="IQ85" s="17">
        <f t="shared" si="67"/>
        <v>1.1759703699999999E-2</v>
      </c>
      <c r="IR85" s="17">
        <v>45.040296300000001</v>
      </c>
      <c r="IS85" s="17">
        <f t="shared" si="68"/>
        <v>111.95970370000001</v>
      </c>
      <c r="IT85" s="17">
        <f t="shared" si="69"/>
        <v>4.2117747773210569E-2</v>
      </c>
      <c r="IU85" s="17">
        <f t="shared" si="70"/>
        <v>1.3149349984136509</v>
      </c>
      <c r="IV85" s="17"/>
      <c r="IW85" s="17"/>
      <c r="IX85" s="17"/>
      <c r="IY85" s="17">
        <f t="shared" si="71"/>
        <v>0.93511258213482418</v>
      </c>
      <c r="IZ85" s="17">
        <f t="shared" si="72"/>
        <v>29.194634725652346</v>
      </c>
      <c r="JA85" s="17"/>
      <c r="JB85" s="17"/>
      <c r="JC85" s="17"/>
      <c r="JD85" s="22">
        <v>44013</v>
      </c>
      <c r="JE85" s="17" t="s">
        <v>123</v>
      </c>
      <c r="JF85" s="17" t="s">
        <v>118</v>
      </c>
      <c r="JG85" s="17" t="s">
        <v>118</v>
      </c>
      <c r="JH85" s="17" t="s">
        <v>118</v>
      </c>
      <c r="JI85" s="17" t="s">
        <v>118</v>
      </c>
      <c r="JJ85" s="17">
        <v>0.19486081399999999</v>
      </c>
      <c r="JK85" s="17">
        <v>57.9</v>
      </c>
      <c r="JL85" s="17">
        <v>97.5</v>
      </c>
      <c r="JM85" s="17">
        <v>9.4424731180000006</v>
      </c>
      <c r="JN85" s="17">
        <v>9.4424729999999998E-3</v>
      </c>
      <c r="JO85" s="17">
        <v>48.457526880000003</v>
      </c>
      <c r="JP85" s="17">
        <v>106.9424731</v>
      </c>
      <c r="JQ85" s="17" t="s">
        <v>118</v>
      </c>
      <c r="JR85" s="17" t="s">
        <v>118</v>
      </c>
      <c r="JS85" s="17"/>
      <c r="JT85" s="17"/>
      <c r="JU85" s="17"/>
      <c r="JV85" s="17" t="s">
        <v>118</v>
      </c>
      <c r="JW85" s="17" t="s">
        <v>118</v>
      </c>
      <c r="JX85" s="17"/>
      <c r="JY85" s="17"/>
      <c r="JZ85" s="17"/>
      <c r="KA85" s="17">
        <f t="shared" ref="KA85:KA92" si="101">3396 /2</f>
        <v>1698</v>
      </c>
      <c r="KB85" s="17">
        <f t="shared" si="96"/>
        <v>1.6980000000000001E-3</v>
      </c>
      <c r="KC85" s="17">
        <v>0.93420000000000003</v>
      </c>
      <c r="KD85" s="17">
        <v>0.53698000000000001</v>
      </c>
      <c r="KE85" s="17">
        <v>4.0041350792556898</v>
      </c>
      <c r="KF85" s="17">
        <f t="shared" si="94"/>
        <v>2.0086612129290168E-4</v>
      </c>
      <c r="KG85" s="17">
        <f t="shared" si="81"/>
        <v>11.829571336448863</v>
      </c>
      <c r="KH85" s="17">
        <v>0.33</v>
      </c>
      <c r="KI85" s="17">
        <v>0.61956999999999995</v>
      </c>
      <c r="KJ85" s="17">
        <v>1.91001564945227</v>
      </c>
      <c r="KK85" s="17">
        <f t="shared" si="82"/>
        <v>3.9051817065727715E-5</v>
      </c>
      <c r="KL85" s="17">
        <f t="shared" si="83"/>
        <v>2.2998714408555778</v>
      </c>
      <c r="KM85" s="17" t="s">
        <v>118</v>
      </c>
      <c r="KN85" s="17" t="s">
        <v>118</v>
      </c>
      <c r="KO85" s="17" t="s">
        <v>118</v>
      </c>
      <c r="KP85" s="17">
        <v>0.69162000000000001</v>
      </c>
      <c r="KQ85" s="17">
        <v>2.23524379811805</v>
      </c>
      <c r="KR85" s="17" t="s">
        <v>118</v>
      </c>
      <c r="KS85" s="17" t="s">
        <v>118</v>
      </c>
      <c r="KT85" s="17" t="s">
        <v>118</v>
      </c>
      <c r="KU85" s="17">
        <v>0.62785999999999997</v>
      </c>
      <c r="KV85" s="17">
        <v>1.39396411092985</v>
      </c>
      <c r="KW85" s="17" t="s">
        <v>118</v>
      </c>
      <c r="KX85" s="17" t="s">
        <v>118</v>
      </c>
      <c r="KY85" s="17" t="s">
        <v>118</v>
      </c>
      <c r="KZ85" s="17">
        <v>0.77839999999999998</v>
      </c>
      <c r="LA85" s="17">
        <v>1.60633484162896</v>
      </c>
      <c r="LB85" s="17" t="s">
        <v>118</v>
      </c>
      <c r="LC85" s="17" t="s">
        <v>118</v>
      </c>
      <c r="LD85" s="17" t="s">
        <v>118</v>
      </c>
      <c r="LE85" s="17" t="s">
        <v>118</v>
      </c>
      <c r="LF85" s="17" t="s">
        <v>118</v>
      </c>
      <c r="LG85" s="17" t="s">
        <v>118</v>
      </c>
    </row>
    <row r="86" spans="1:319" x14ac:dyDescent="0.35">
      <c r="A86" s="17">
        <v>41</v>
      </c>
      <c r="B86" s="17" t="s">
        <v>124</v>
      </c>
      <c r="C86" s="17" t="s">
        <v>145</v>
      </c>
      <c r="D86" s="17" t="s">
        <v>134</v>
      </c>
      <c r="E86" s="17" t="s">
        <v>130</v>
      </c>
      <c r="F86" s="17" t="s">
        <v>114</v>
      </c>
      <c r="G86" s="18">
        <v>44013</v>
      </c>
      <c r="H86" s="17" t="s">
        <v>179</v>
      </c>
      <c r="I86" s="17">
        <v>220.76</v>
      </c>
      <c r="J86" s="17">
        <v>1.08135</v>
      </c>
      <c r="K86" s="17">
        <v>0.31</v>
      </c>
      <c r="L86" s="17">
        <v>0.42</v>
      </c>
      <c r="M86" s="17">
        <v>1.81135</v>
      </c>
      <c r="N86" s="17" t="s">
        <v>118</v>
      </c>
      <c r="O86" s="17" t="s">
        <v>118</v>
      </c>
      <c r="P86" s="17" t="s">
        <v>118</v>
      </c>
      <c r="Q86" s="17" t="s">
        <v>118</v>
      </c>
      <c r="R86" s="17">
        <v>0.42</v>
      </c>
      <c r="S86" s="17">
        <v>3</v>
      </c>
      <c r="T86" s="17">
        <v>8</v>
      </c>
      <c r="U86" s="17">
        <v>0</v>
      </c>
      <c r="V86" s="17">
        <v>0</v>
      </c>
      <c r="W86" s="17">
        <v>9</v>
      </c>
      <c r="X86" s="17">
        <v>30</v>
      </c>
      <c r="Y86" s="17" t="s">
        <v>181</v>
      </c>
      <c r="Z86" s="17" t="s">
        <v>118</v>
      </c>
      <c r="AA86" s="17">
        <v>16</v>
      </c>
      <c r="AB86" s="17">
        <v>2</v>
      </c>
      <c r="AC86" s="17">
        <v>6</v>
      </c>
      <c r="AD86" s="17">
        <v>6</v>
      </c>
      <c r="AE86" s="17"/>
      <c r="AF86" s="17">
        <v>6</v>
      </c>
      <c r="AG86" s="17">
        <f t="shared" si="74"/>
        <v>204.1522171359874</v>
      </c>
      <c r="AH86" s="17">
        <f t="shared" si="59"/>
        <v>0.30186509505156861</v>
      </c>
      <c r="AI86" s="17">
        <v>9</v>
      </c>
      <c r="AJ86" s="17">
        <v>1.3913500000000001</v>
      </c>
      <c r="AK86" s="17" t="s">
        <v>118</v>
      </c>
      <c r="AL86" s="17" t="s">
        <v>118</v>
      </c>
      <c r="AM86" s="17" t="s">
        <v>118</v>
      </c>
      <c r="AN86" s="17" t="s">
        <v>118</v>
      </c>
      <c r="AO86" s="17" t="s">
        <v>118</v>
      </c>
      <c r="AP86" s="17" t="s">
        <v>118</v>
      </c>
      <c r="AQ86" s="17" t="s">
        <v>118</v>
      </c>
      <c r="AR86" s="17" t="s">
        <v>118</v>
      </c>
      <c r="AS86" s="17" t="s">
        <v>118</v>
      </c>
      <c r="AT86" s="17" t="s">
        <v>118</v>
      </c>
      <c r="AU86" s="17" t="s">
        <v>118</v>
      </c>
      <c r="AV86" s="17" t="s">
        <v>118</v>
      </c>
      <c r="AW86" s="17" t="s">
        <v>118</v>
      </c>
      <c r="AX86" s="17" t="s">
        <v>118</v>
      </c>
      <c r="AY86" s="17" t="s">
        <v>118</v>
      </c>
      <c r="AZ86" s="17" t="s">
        <v>118</v>
      </c>
      <c r="BA86" s="17" t="s">
        <v>118</v>
      </c>
      <c r="BB86" s="17" t="s">
        <v>118</v>
      </c>
      <c r="BC86" s="17" t="s">
        <v>118</v>
      </c>
      <c r="BD86" s="17" t="s">
        <v>118</v>
      </c>
      <c r="BE86" s="17" t="s">
        <v>118</v>
      </c>
      <c r="BF86" s="17" t="s">
        <v>118</v>
      </c>
      <c r="BG86" s="17" t="s">
        <v>118</v>
      </c>
      <c r="BH86" s="17" t="s">
        <v>118</v>
      </c>
      <c r="BI86" s="17" t="s">
        <v>118</v>
      </c>
      <c r="BJ86" s="17" t="s">
        <v>118</v>
      </c>
      <c r="BK86" s="17" t="s">
        <v>118</v>
      </c>
      <c r="BL86" s="17" t="s">
        <v>118</v>
      </c>
      <c r="BM86" s="17" t="s">
        <v>118</v>
      </c>
      <c r="BN86" s="17" t="s">
        <v>118</v>
      </c>
      <c r="BO86" s="17" t="s">
        <v>118</v>
      </c>
      <c r="BP86" s="17" t="s">
        <v>118</v>
      </c>
      <c r="BQ86" s="17" t="e">
        <f t="shared" si="75"/>
        <v>#VALUE!</v>
      </c>
      <c r="BR86" s="17">
        <v>1.4490000000000001</v>
      </c>
      <c r="BS86" s="17">
        <v>1.07317</v>
      </c>
      <c r="BT86" s="17">
        <v>-29.71</v>
      </c>
      <c r="BU86" s="17">
        <v>683.75</v>
      </c>
      <c r="BV86" s="17">
        <v>0.60002</v>
      </c>
      <c r="BW86" s="17">
        <v>641.88</v>
      </c>
      <c r="BX86" s="17">
        <v>63.26</v>
      </c>
      <c r="BY86" s="17">
        <v>47.187715665976498</v>
      </c>
      <c r="BZ86" s="17">
        <v>4.3657694962042797</v>
      </c>
      <c r="CA86" s="17">
        <v>10.808567815365199</v>
      </c>
      <c r="CB86" s="17">
        <v>1.071</v>
      </c>
      <c r="CC86" s="17">
        <v>1.07498</v>
      </c>
      <c r="CD86" s="17">
        <v>-28.06</v>
      </c>
      <c r="CE86" s="17">
        <v>500.77</v>
      </c>
      <c r="CF86" s="17">
        <v>0.68574000000000002</v>
      </c>
      <c r="CG86" s="17">
        <v>878.09</v>
      </c>
      <c r="CH86" s="17">
        <v>26.89</v>
      </c>
      <c r="CI86" s="17">
        <v>46.7572362278245</v>
      </c>
      <c r="CJ86" s="17">
        <v>2.5107376283846898</v>
      </c>
      <c r="CK86" s="17">
        <v>18.6229081442916</v>
      </c>
      <c r="CL86" s="17">
        <v>0.96499999999999997</v>
      </c>
      <c r="CM86" s="17">
        <v>1.07616</v>
      </c>
      <c r="CN86" s="17">
        <v>-26.98</v>
      </c>
      <c r="CO86" s="17">
        <v>437.66</v>
      </c>
      <c r="CP86" s="17">
        <v>1.1223399999999999</v>
      </c>
      <c r="CQ86" s="17">
        <v>2087.4</v>
      </c>
      <c r="CR86" s="17">
        <v>16.260000000000002</v>
      </c>
      <c r="CS86" s="17">
        <v>45.353367875647699</v>
      </c>
      <c r="CT86" s="17">
        <v>1.6849740932642501</v>
      </c>
      <c r="CU86" s="17">
        <v>26.916359163591601</v>
      </c>
      <c r="CV86" s="17">
        <v>1.4330000000000001</v>
      </c>
      <c r="CW86" s="17">
        <v>1.0750500000000001</v>
      </c>
      <c r="CX86" s="17">
        <v>-27.995000000000001</v>
      </c>
      <c r="CY86" s="17">
        <v>624.23</v>
      </c>
      <c r="CZ86" s="17">
        <v>0.67029499999999997</v>
      </c>
      <c r="DA86" s="17">
        <v>835.505</v>
      </c>
      <c r="DB86" s="17">
        <v>25.715</v>
      </c>
      <c r="DC86" s="17">
        <v>43.609573663957299</v>
      </c>
      <c r="DD86" s="17">
        <v>1.79981053912907</v>
      </c>
      <c r="DE86" s="17">
        <v>24.2469478055175</v>
      </c>
      <c r="DF86" s="17">
        <v>1.4830000000000001</v>
      </c>
      <c r="DG86" s="17">
        <v>1.0747</v>
      </c>
      <c r="DH86" s="17">
        <v>-28.31</v>
      </c>
      <c r="DI86" s="17">
        <v>645.16</v>
      </c>
      <c r="DJ86" s="17">
        <v>0.60511999999999999</v>
      </c>
      <c r="DK86" s="17">
        <v>655.95</v>
      </c>
      <c r="DL86" s="17">
        <v>21.19</v>
      </c>
      <c r="DM86" s="17">
        <v>43.5037086985839</v>
      </c>
      <c r="DN86" s="17">
        <v>1.4288604180714799</v>
      </c>
      <c r="DO86" s="17">
        <v>30.4464369985842</v>
      </c>
      <c r="DP86" s="17" t="s">
        <v>118</v>
      </c>
      <c r="DQ86" s="17" t="s">
        <v>118</v>
      </c>
      <c r="DR86" s="17" t="s">
        <v>118</v>
      </c>
      <c r="DS86" s="17" t="s">
        <v>118</v>
      </c>
      <c r="DT86" s="17" t="s">
        <v>118</v>
      </c>
      <c r="DU86" s="17" t="s">
        <v>118</v>
      </c>
      <c r="DV86" s="17" t="s">
        <v>118</v>
      </c>
      <c r="DW86" s="17" t="s">
        <v>118</v>
      </c>
      <c r="DX86" s="17" t="s">
        <v>118</v>
      </c>
      <c r="DY86" s="17" t="s">
        <v>118</v>
      </c>
      <c r="DZ86" s="17" t="s">
        <v>118</v>
      </c>
      <c r="EA86" s="17" t="s">
        <v>118</v>
      </c>
      <c r="EB86" s="17" t="s">
        <v>118</v>
      </c>
      <c r="EC86" s="17" t="s">
        <v>118</v>
      </c>
      <c r="ED86" s="17" t="s">
        <v>118</v>
      </c>
      <c r="EE86" s="17" t="s">
        <v>118</v>
      </c>
      <c r="EF86" s="17" t="s">
        <v>118</v>
      </c>
      <c r="EG86" s="17" t="s">
        <v>118</v>
      </c>
      <c r="EH86" s="17" t="s">
        <v>118</v>
      </c>
      <c r="EI86" s="17" t="s">
        <v>118</v>
      </c>
      <c r="EJ86" s="17" t="s">
        <v>118</v>
      </c>
      <c r="EK86" s="17" t="s">
        <v>118</v>
      </c>
      <c r="EL86" s="17" t="s">
        <v>118</v>
      </c>
      <c r="EM86" s="17" t="s">
        <v>118</v>
      </c>
      <c r="EN86" s="17" t="s">
        <v>118</v>
      </c>
      <c r="EO86" s="17" t="s">
        <v>118</v>
      </c>
      <c r="EP86" s="17" t="s">
        <v>118</v>
      </c>
      <c r="EQ86" s="17" t="s">
        <v>118</v>
      </c>
      <c r="ER86" s="17" t="s">
        <v>118</v>
      </c>
      <c r="ES86" s="17" t="s">
        <v>118</v>
      </c>
      <c r="ET86" s="17" t="s">
        <v>118</v>
      </c>
      <c r="EU86" s="17" t="s">
        <v>118</v>
      </c>
      <c r="EV86" s="17" t="s">
        <v>118</v>
      </c>
      <c r="EW86" s="17" t="s">
        <v>118</v>
      </c>
      <c r="EX86" s="17" t="s">
        <v>118</v>
      </c>
      <c r="EY86" s="17" t="s">
        <v>118</v>
      </c>
      <c r="EZ86" s="17" t="s">
        <v>118</v>
      </c>
      <c r="FA86" s="17" t="s">
        <v>118</v>
      </c>
      <c r="FB86" s="17" t="s">
        <v>118</v>
      </c>
      <c r="FC86" s="17" t="s">
        <v>118</v>
      </c>
      <c r="FD86" s="17" t="s">
        <v>118</v>
      </c>
      <c r="FE86" s="17" t="s">
        <v>118</v>
      </c>
      <c r="FF86" s="17" t="s">
        <v>118</v>
      </c>
      <c r="FG86" s="19" t="s">
        <v>118</v>
      </c>
      <c r="FH86" s="19" t="s">
        <v>118</v>
      </c>
      <c r="FI86" s="20">
        <v>43917</v>
      </c>
      <c r="FJ86" s="21" t="s">
        <v>119</v>
      </c>
      <c r="FK86" s="21">
        <v>150</v>
      </c>
      <c r="FL86" s="21">
        <v>36</v>
      </c>
      <c r="FM86" s="21">
        <v>13.188000000000001</v>
      </c>
      <c r="FN86" s="21">
        <v>12.984</v>
      </c>
      <c r="FO86" s="84">
        <v>0.62119999999999997</v>
      </c>
      <c r="FP86" s="84">
        <v>11.442500000000001</v>
      </c>
      <c r="FQ86" s="84">
        <v>2.6700000000000002E-2</v>
      </c>
      <c r="FR86" s="21">
        <v>1.9782</v>
      </c>
      <c r="FS86" s="21">
        <v>1.9476</v>
      </c>
      <c r="FT86" s="21">
        <f t="shared" si="76"/>
        <v>1.0157116451016637</v>
      </c>
      <c r="FU86" s="17">
        <f t="shared" si="77"/>
        <v>9.3179999999999999E-2</v>
      </c>
      <c r="FV86" s="17">
        <f t="shared" si="78"/>
        <v>1.716375</v>
      </c>
      <c r="FW86" s="17">
        <f t="shared" si="79"/>
        <v>4.0049999999999999E-3</v>
      </c>
      <c r="FX86" s="21" t="s">
        <v>118</v>
      </c>
      <c r="FY86" s="21" t="s">
        <v>118</v>
      </c>
      <c r="FZ86" s="21" t="s">
        <v>118</v>
      </c>
      <c r="GA86" s="21" t="s">
        <v>118</v>
      </c>
      <c r="GB86" s="21" t="s">
        <v>118</v>
      </c>
      <c r="GC86" s="20">
        <v>43956</v>
      </c>
      <c r="GD86" s="21" t="s">
        <v>120</v>
      </c>
      <c r="GE86" s="21">
        <v>250</v>
      </c>
      <c r="GF86" s="21">
        <v>34.5</v>
      </c>
      <c r="GG86" s="21">
        <v>2.6310000000000001E-3</v>
      </c>
      <c r="GH86" s="21">
        <v>4.7210000000000002E-2</v>
      </c>
      <c r="GI86" s="21">
        <f t="shared" si="45"/>
        <v>0.65775000000000006</v>
      </c>
      <c r="GJ86" s="21">
        <v>11.8025</v>
      </c>
      <c r="GK86" s="17">
        <f t="shared" si="46"/>
        <v>5.5729718280025424E-2</v>
      </c>
      <c r="GL86" s="21" t="s">
        <v>118</v>
      </c>
      <c r="GM86" s="21" t="s">
        <v>118</v>
      </c>
      <c r="GN86" s="22">
        <v>43971</v>
      </c>
      <c r="GO86" s="17" t="s">
        <v>121</v>
      </c>
      <c r="GP86" s="17" t="s">
        <v>118</v>
      </c>
      <c r="GQ86" s="17" t="s">
        <v>118</v>
      </c>
      <c r="GR86" s="17" t="s">
        <v>118</v>
      </c>
      <c r="GS86" s="17" t="s">
        <v>118</v>
      </c>
      <c r="GT86" s="17" t="s">
        <v>118</v>
      </c>
      <c r="GU86" s="17" t="s">
        <v>118</v>
      </c>
      <c r="GV86" s="17" t="s">
        <v>118</v>
      </c>
      <c r="GW86" s="17" t="s">
        <v>118</v>
      </c>
      <c r="GX86" s="17" t="s">
        <v>118</v>
      </c>
      <c r="GY86" s="22">
        <v>44007</v>
      </c>
      <c r="GZ86" s="17" t="s">
        <v>122</v>
      </c>
      <c r="HA86" s="17">
        <v>400</v>
      </c>
      <c r="HB86" s="17">
        <v>59</v>
      </c>
      <c r="HC86" s="25">
        <v>1.8939999999999999E-3</v>
      </c>
      <c r="HD86" s="25">
        <v>7.3419999999999999E-2</v>
      </c>
      <c r="HE86" s="17">
        <v>0.75759999999999994</v>
      </c>
      <c r="HF86" s="17">
        <v>29.367999999999999</v>
      </c>
      <c r="HG86" s="17">
        <f t="shared" si="97"/>
        <v>2.5796785616998091E-2</v>
      </c>
      <c r="HH86" s="17" t="s">
        <v>118</v>
      </c>
      <c r="HI86" s="17" t="s">
        <v>118</v>
      </c>
      <c r="HJ86" s="22">
        <v>44013</v>
      </c>
      <c r="HK86" s="17" t="s">
        <v>123</v>
      </c>
      <c r="HL86" s="17">
        <v>3.2243866670000001</v>
      </c>
      <c r="HM86" s="17">
        <v>16.494716669999999</v>
      </c>
      <c r="HN86" s="17">
        <v>3.224387E-3</v>
      </c>
      <c r="HO86" s="17">
        <v>1.6494716999999999E-2</v>
      </c>
      <c r="HP86" s="17">
        <v>0.153127918</v>
      </c>
      <c r="HQ86" s="17">
        <v>59.5</v>
      </c>
      <c r="HR86" s="17">
        <v>98.7</v>
      </c>
      <c r="HS86" s="17">
        <v>7.901214575</v>
      </c>
      <c r="HT86" s="17">
        <f t="shared" si="61"/>
        <v>7.9012145749999992E-3</v>
      </c>
      <c r="HU86" s="17">
        <v>51.59878543</v>
      </c>
      <c r="HV86" s="17">
        <f t="shared" si="62"/>
        <v>106.601214575</v>
      </c>
      <c r="HW86" s="17">
        <f t="shared" si="63"/>
        <v>0.34372353496163605</v>
      </c>
      <c r="HX86" s="17">
        <f t="shared" si="64"/>
        <v>1.7583568310924993</v>
      </c>
      <c r="HY86" s="17"/>
      <c r="HZ86" s="17"/>
      <c r="IA86" s="17"/>
      <c r="IB86" s="17">
        <f t="shared" si="65"/>
        <v>6.6614656158513395</v>
      </c>
      <c r="IC86" s="17">
        <f t="shared" si="66"/>
        <v>34.077484895025741</v>
      </c>
      <c r="ID86" s="17"/>
      <c r="IE86" s="17"/>
      <c r="IF86" s="17"/>
      <c r="IG86" s="22">
        <v>44013</v>
      </c>
      <c r="IH86" s="17" t="s">
        <v>123</v>
      </c>
      <c r="II86" s="17">
        <v>1.743386667</v>
      </c>
      <c r="IJ86" s="17">
        <v>15.62471667</v>
      </c>
      <c r="IK86" s="17">
        <v>1.7433870000000001E-3</v>
      </c>
      <c r="IL86" s="17">
        <v>1.5624717E-2</v>
      </c>
      <c r="IM86" s="17">
        <v>0.26019239599999999</v>
      </c>
      <c r="IN86" s="17">
        <v>59.9</v>
      </c>
      <c r="IO86" s="17">
        <v>99.7</v>
      </c>
      <c r="IP86" s="17">
        <v>12.36757543</v>
      </c>
      <c r="IQ86" s="17">
        <f t="shared" si="67"/>
        <v>1.2367575430000001E-2</v>
      </c>
      <c r="IR86" s="17">
        <v>47.532424570000003</v>
      </c>
      <c r="IS86" s="17">
        <f t="shared" si="68"/>
        <v>112.06757543000001</v>
      </c>
      <c r="IT86" s="17">
        <f t="shared" si="69"/>
        <v>0.1953771168076788</v>
      </c>
      <c r="IU86" s="17">
        <f t="shared" si="70"/>
        <v>1.7510241139876035</v>
      </c>
      <c r="IV86" s="17"/>
      <c r="IW86" s="17"/>
      <c r="IX86" s="17"/>
      <c r="IY86" s="17">
        <f t="shared" si="71"/>
        <v>4.1103966097910911</v>
      </c>
      <c r="IZ86" s="17">
        <f t="shared" si="72"/>
        <v>36.838518754895553</v>
      </c>
      <c r="JA86" s="17"/>
      <c r="JB86" s="17"/>
      <c r="JC86" s="17"/>
      <c r="JD86" s="22">
        <v>44013</v>
      </c>
      <c r="JE86" s="17" t="s">
        <v>123</v>
      </c>
      <c r="JF86" s="17" t="s">
        <v>118</v>
      </c>
      <c r="JG86" s="17" t="s">
        <v>118</v>
      </c>
      <c r="JH86" s="17" t="s">
        <v>118</v>
      </c>
      <c r="JI86" s="17" t="s">
        <v>118</v>
      </c>
      <c r="JJ86" s="17">
        <v>0.19486081399999999</v>
      </c>
      <c r="JK86" s="17">
        <v>57.9</v>
      </c>
      <c r="JL86" s="17">
        <v>97.5</v>
      </c>
      <c r="JM86" s="17">
        <v>9.4424731180000006</v>
      </c>
      <c r="JN86" s="17">
        <v>9.4424729999999998E-3</v>
      </c>
      <c r="JO86" s="17">
        <v>48.457526880000003</v>
      </c>
      <c r="JP86" s="17">
        <v>106.9424731</v>
      </c>
      <c r="JQ86" s="17" t="s">
        <v>118</v>
      </c>
      <c r="JR86" s="17" t="s">
        <v>118</v>
      </c>
      <c r="JS86" s="17"/>
      <c r="JT86" s="17"/>
      <c r="JU86" s="17"/>
      <c r="JV86" s="17" t="s">
        <v>118</v>
      </c>
      <c r="JW86" s="17" t="s">
        <v>118</v>
      </c>
      <c r="JX86" s="17"/>
      <c r="JY86" s="17"/>
      <c r="JZ86" s="17"/>
      <c r="KA86" s="17">
        <f t="shared" si="101"/>
        <v>1698</v>
      </c>
      <c r="KB86" s="17">
        <f t="shared" si="96"/>
        <v>1.6980000000000001E-3</v>
      </c>
      <c r="KC86" s="17">
        <v>1.08135</v>
      </c>
      <c r="KD86" s="17">
        <v>0.60002</v>
      </c>
      <c r="KE86" s="17">
        <v>4.3657694962042797</v>
      </c>
      <c r="KF86" s="17">
        <f t="shared" si="94"/>
        <v>2.832649325329193E-4</v>
      </c>
      <c r="KG86" s="17">
        <f t="shared" si="81"/>
        <v>16.682269289335647</v>
      </c>
      <c r="KH86" s="17">
        <v>0.31</v>
      </c>
      <c r="KI86" s="17">
        <v>0.60511999999999999</v>
      </c>
      <c r="KJ86" s="17">
        <v>1.4288604180714799</v>
      </c>
      <c r="KK86" s="17">
        <f t="shared" si="82"/>
        <v>2.6803592501685827E-5</v>
      </c>
      <c r="KL86" s="17">
        <f t="shared" si="83"/>
        <v>1.5785390165892712</v>
      </c>
      <c r="KM86" s="17" t="s">
        <v>118</v>
      </c>
      <c r="KN86" s="17" t="s">
        <v>118</v>
      </c>
      <c r="KO86" s="17" t="s">
        <v>118</v>
      </c>
      <c r="KP86" s="17">
        <v>0.68574000000000002</v>
      </c>
      <c r="KQ86" s="17">
        <v>2.5107376283846898</v>
      </c>
      <c r="KR86" s="17" t="s">
        <v>118</v>
      </c>
      <c r="KS86" s="17" t="s">
        <v>118</v>
      </c>
      <c r="KT86" s="17" t="s">
        <v>118</v>
      </c>
      <c r="KU86" s="17">
        <v>1.1223399999999999</v>
      </c>
      <c r="KV86" s="17">
        <v>1.6849740932642501</v>
      </c>
      <c r="KW86" s="17" t="s">
        <v>118</v>
      </c>
      <c r="KX86" s="17" t="s">
        <v>118</v>
      </c>
      <c r="KY86" s="17" t="s">
        <v>118</v>
      </c>
      <c r="KZ86" s="17">
        <v>0.67029499999999997</v>
      </c>
      <c r="LA86" s="17">
        <v>1.79981053912907</v>
      </c>
      <c r="LB86" s="17" t="s">
        <v>118</v>
      </c>
      <c r="LC86" s="17" t="s">
        <v>118</v>
      </c>
      <c r="LD86" s="17" t="s">
        <v>118</v>
      </c>
      <c r="LE86" s="17" t="s">
        <v>118</v>
      </c>
      <c r="LF86" s="17" t="s">
        <v>118</v>
      </c>
      <c r="LG86" s="17" t="s">
        <v>118</v>
      </c>
    </row>
    <row r="87" spans="1:319" x14ac:dyDescent="0.35">
      <c r="A87" s="17">
        <v>42</v>
      </c>
      <c r="B87" s="17" t="s">
        <v>110</v>
      </c>
      <c r="C87" s="17" t="s">
        <v>129</v>
      </c>
      <c r="D87" s="17" t="s">
        <v>112</v>
      </c>
      <c r="E87" s="17" t="s">
        <v>130</v>
      </c>
      <c r="F87" s="17" t="s">
        <v>114</v>
      </c>
      <c r="G87" s="18">
        <v>44013</v>
      </c>
      <c r="H87" s="17" t="s">
        <v>179</v>
      </c>
      <c r="I87" s="17">
        <v>119.04</v>
      </c>
      <c r="J87" s="17">
        <v>0.54310000000000003</v>
      </c>
      <c r="K87" s="17">
        <v>0.37</v>
      </c>
      <c r="L87" s="17">
        <v>0.16</v>
      </c>
      <c r="M87" s="17">
        <v>1.0730999999999999</v>
      </c>
      <c r="N87" s="17" t="s">
        <v>118</v>
      </c>
      <c r="O87" s="17" t="s">
        <v>118</v>
      </c>
      <c r="P87" s="17" t="s">
        <v>118</v>
      </c>
      <c r="Q87" s="17" t="s">
        <v>118</v>
      </c>
      <c r="R87" s="17">
        <v>0.16</v>
      </c>
      <c r="S87" s="17">
        <v>3</v>
      </c>
      <c r="T87" s="17">
        <v>7</v>
      </c>
      <c r="U87" s="17">
        <v>0</v>
      </c>
      <c r="V87" s="17">
        <v>1</v>
      </c>
      <c r="W87" s="17">
        <v>8.5</v>
      </c>
      <c r="X87" s="17">
        <v>19.600000000000001</v>
      </c>
      <c r="Y87" s="17" t="s">
        <v>182</v>
      </c>
      <c r="Z87" s="17" t="s">
        <v>118</v>
      </c>
      <c r="AA87" s="17">
        <v>13</v>
      </c>
      <c r="AB87" s="17">
        <v>0</v>
      </c>
      <c r="AC87" s="17"/>
      <c r="AD87" s="17"/>
      <c r="AE87" s="17"/>
      <c r="AF87" s="17">
        <v>5.5</v>
      </c>
      <c r="AG87" s="17">
        <f t="shared" si="74"/>
        <v>219.18615356287975</v>
      </c>
      <c r="AH87" s="17">
        <f t="shared" si="59"/>
        <v>0.17522724783703866</v>
      </c>
      <c r="AI87" s="17">
        <v>8.5</v>
      </c>
      <c r="AJ87" s="17">
        <v>0.91310000000000002</v>
      </c>
      <c r="AK87" s="17" t="s">
        <v>118</v>
      </c>
      <c r="AL87" s="17" t="s">
        <v>118</v>
      </c>
      <c r="AM87" s="17" t="s">
        <v>118</v>
      </c>
      <c r="AN87" s="17" t="s">
        <v>118</v>
      </c>
      <c r="AO87" s="17" t="s">
        <v>118</v>
      </c>
      <c r="AP87" s="17" t="s">
        <v>118</v>
      </c>
      <c r="AQ87" s="17" t="s">
        <v>118</v>
      </c>
      <c r="AR87" s="17" t="s">
        <v>118</v>
      </c>
      <c r="AS87" s="17" t="s">
        <v>118</v>
      </c>
      <c r="AT87" s="17" t="s">
        <v>118</v>
      </c>
      <c r="AU87" s="17" t="s">
        <v>118</v>
      </c>
      <c r="AV87" s="17" t="s">
        <v>118</v>
      </c>
      <c r="AW87" s="17" t="s">
        <v>118</v>
      </c>
      <c r="AX87" s="17" t="s">
        <v>118</v>
      </c>
      <c r="AY87" s="17" t="s">
        <v>118</v>
      </c>
      <c r="AZ87" s="17" t="s">
        <v>118</v>
      </c>
      <c r="BA87" s="17" t="s">
        <v>118</v>
      </c>
      <c r="BB87" s="17" t="s">
        <v>118</v>
      </c>
      <c r="BC87" s="17" t="s">
        <v>118</v>
      </c>
      <c r="BD87" s="17" t="s">
        <v>118</v>
      </c>
      <c r="BE87" s="17" t="s">
        <v>118</v>
      </c>
      <c r="BF87" s="17" t="s">
        <v>118</v>
      </c>
      <c r="BG87" s="17" t="s">
        <v>118</v>
      </c>
      <c r="BH87" s="17" t="s">
        <v>118</v>
      </c>
      <c r="BI87" s="17" t="s">
        <v>118</v>
      </c>
      <c r="BJ87" s="17" t="s">
        <v>118</v>
      </c>
      <c r="BK87" s="17" t="s">
        <v>118</v>
      </c>
      <c r="BL87" s="17" t="s">
        <v>118</v>
      </c>
      <c r="BM87" s="17" t="s">
        <v>118</v>
      </c>
      <c r="BN87" s="17" t="s">
        <v>118</v>
      </c>
      <c r="BO87" s="17" t="s">
        <v>118</v>
      </c>
      <c r="BP87" s="17" t="s">
        <v>118</v>
      </c>
      <c r="BQ87" s="17" t="e">
        <f t="shared" si="75"/>
        <v>#VALUE!</v>
      </c>
      <c r="BR87" s="17">
        <v>1.2869999999999999</v>
      </c>
      <c r="BS87" s="17">
        <v>1.0730200000000001</v>
      </c>
      <c r="BT87" s="17">
        <v>-29.85</v>
      </c>
      <c r="BU87" s="17">
        <v>596.5</v>
      </c>
      <c r="BV87" s="17">
        <v>0.75941999999999998</v>
      </c>
      <c r="BW87" s="17">
        <v>1081.42</v>
      </c>
      <c r="BX87" s="17">
        <v>54.21</v>
      </c>
      <c r="BY87" s="17">
        <v>46.348096348096398</v>
      </c>
      <c r="BZ87" s="17">
        <v>4.2121212121212102</v>
      </c>
      <c r="CA87" s="17">
        <v>11.003504888397</v>
      </c>
      <c r="CB87" s="17">
        <v>0.95399999999999996</v>
      </c>
      <c r="CC87" s="17">
        <v>1.07524</v>
      </c>
      <c r="CD87" s="17">
        <v>-27.82</v>
      </c>
      <c r="CE87" s="17">
        <v>408.06</v>
      </c>
      <c r="CF87" s="17">
        <v>1.36639</v>
      </c>
      <c r="CG87" s="17">
        <v>2768.05</v>
      </c>
      <c r="CH87" s="17">
        <v>18.2</v>
      </c>
      <c r="CI87" s="17">
        <v>42.7735849056604</v>
      </c>
      <c r="CJ87" s="17">
        <v>1.9077568134171901</v>
      </c>
      <c r="CK87" s="17">
        <v>22.4208791208791</v>
      </c>
      <c r="CL87" s="17">
        <v>0.97</v>
      </c>
      <c r="CM87" s="17">
        <v>1.0753600000000001</v>
      </c>
      <c r="CN87" s="17">
        <v>-27.71</v>
      </c>
      <c r="CO87" s="17">
        <v>446.07</v>
      </c>
      <c r="CP87" s="17">
        <v>1.0441100000000001</v>
      </c>
      <c r="CQ87" s="17">
        <v>1869.92</v>
      </c>
      <c r="CR87" s="17">
        <v>14.47</v>
      </c>
      <c r="CS87" s="17">
        <v>45.9865979381443</v>
      </c>
      <c r="CT87" s="17">
        <v>1.4917525773195901</v>
      </c>
      <c r="CU87" s="17">
        <v>30.827228749136101</v>
      </c>
      <c r="CV87" s="17">
        <v>1.5920000000000001</v>
      </c>
      <c r="CW87" s="17">
        <v>1.07504</v>
      </c>
      <c r="CX87" s="17">
        <v>-28.01</v>
      </c>
      <c r="CY87" s="17">
        <v>732.54</v>
      </c>
      <c r="CZ87" s="17">
        <v>1.0983499999999999</v>
      </c>
      <c r="DA87" s="17">
        <v>2020.67</v>
      </c>
      <c r="DB87" s="17">
        <v>22.77</v>
      </c>
      <c r="DC87" s="17">
        <v>46.013819095477402</v>
      </c>
      <c r="DD87" s="17">
        <v>1.4302763819095501</v>
      </c>
      <c r="DE87" s="17">
        <v>32.171277997365003</v>
      </c>
      <c r="DF87" s="17">
        <v>1.347</v>
      </c>
      <c r="DG87" s="17">
        <v>1.07664</v>
      </c>
      <c r="DH87" s="17">
        <v>-26.54</v>
      </c>
      <c r="DI87" s="17">
        <v>642.13</v>
      </c>
      <c r="DJ87" s="17">
        <v>0.79464000000000001</v>
      </c>
      <c r="DK87" s="17">
        <v>1178.71</v>
      </c>
      <c r="DL87" s="17">
        <v>30.45</v>
      </c>
      <c r="DM87" s="17">
        <v>47.671121009651102</v>
      </c>
      <c r="DN87" s="17">
        <v>2.26057906458797</v>
      </c>
      <c r="DO87" s="17">
        <v>21.088013136289</v>
      </c>
      <c r="DP87" s="17" t="s">
        <v>118</v>
      </c>
      <c r="DQ87" s="17" t="s">
        <v>118</v>
      </c>
      <c r="DR87" s="17" t="s">
        <v>118</v>
      </c>
      <c r="DS87" s="17" t="s">
        <v>118</v>
      </c>
      <c r="DT87" s="17" t="s">
        <v>118</v>
      </c>
      <c r="DU87" s="17" t="s">
        <v>118</v>
      </c>
      <c r="DV87" s="17" t="s">
        <v>118</v>
      </c>
      <c r="DW87" s="17" t="s">
        <v>118</v>
      </c>
      <c r="DX87" s="17" t="s">
        <v>118</v>
      </c>
      <c r="DY87" s="17" t="s">
        <v>118</v>
      </c>
      <c r="DZ87" s="17" t="s">
        <v>118</v>
      </c>
      <c r="EA87" s="17" t="s">
        <v>118</v>
      </c>
      <c r="EB87" s="17" t="s">
        <v>118</v>
      </c>
      <c r="EC87" s="17" t="s">
        <v>118</v>
      </c>
      <c r="ED87" s="17" t="s">
        <v>118</v>
      </c>
      <c r="EE87" s="17" t="s">
        <v>118</v>
      </c>
      <c r="EF87" s="17" t="s">
        <v>118</v>
      </c>
      <c r="EG87" s="17" t="s">
        <v>118</v>
      </c>
      <c r="EH87" s="17" t="s">
        <v>118</v>
      </c>
      <c r="EI87" s="17" t="s">
        <v>118</v>
      </c>
      <c r="EJ87" s="17" t="s">
        <v>118</v>
      </c>
      <c r="EK87" s="17" t="s">
        <v>118</v>
      </c>
      <c r="EL87" s="17" t="s">
        <v>118</v>
      </c>
      <c r="EM87" s="17" t="s">
        <v>118</v>
      </c>
      <c r="EN87" s="17" t="s">
        <v>118</v>
      </c>
      <c r="EO87" s="17" t="s">
        <v>118</v>
      </c>
      <c r="EP87" s="17" t="s">
        <v>118</v>
      </c>
      <c r="EQ87" s="17" t="s">
        <v>118</v>
      </c>
      <c r="ER87" s="17" t="s">
        <v>118</v>
      </c>
      <c r="ES87" s="17" t="s">
        <v>118</v>
      </c>
      <c r="ET87" s="17" t="s">
        <v>118</v>
      </c>
      <c r="EU87" s="17" t="s">
        <v>118</v>
      </c>
      <c r="EV87" s="17" t="s">
        <v>118</v>
      </c>
      <c r="EW87" s="17" t="s">
        <v>118</v>
      </c>
      <c r="EX87" s="17" t="s">
        <v>118</v>
      </c>
      <c r="EY87" s="17" t="s">
        <v>118</v>
      </c>
      <c r="EZ87" s="17" t="s">
        <v>118</v>
      </c>
      <c r="FA87" s="17" t="s">
        <v>118</v>
      </c>
      <c r="FB87" s="17" t="s">
        <v>118</v>
      </c>
      <c r="FC87" s="17" t="s">
        <v>118</v>
      </c>
      <c r="FD87" s="17" t="s">
        <v>118</v>
      </c>
      <c r="FE87" s="17" t="s">
        <v>118</v>
      </c>
      <c r="FF87" s="17" t="s">
        <v>118</v>
      </c>
      <c r="FG87" s="19" t="s">
        <v>118</v>
      </c>
      <c r="FH87" s="19" t="s">
        <v>118</v>
      </c>
      <c r="FI87" s="20">
        <v>43917</v>
      </c>
      <c r="FJ87" s="21" t="s">
        <v>119</v>
      </c>
      <c r="FK87" s="21">
        <v>75</v>
      </c>
      <c r="FL87" s="21">
        <v>32</v>
      </c>
      <c r="FM87" s="21">
        <v>6.4539999999999997</v>
      </c>
      <c r="FN87" s="21">
        <v>12.76</v>
      </c>
      <c r="FO87" s="84">
        <v>0.59430000000000005</v>
      </c>
      <c r="FP87" s="84">
        <v>11.3108</v>
      </c>
      <c r="FQ87" s="84">
        <v>3.3399999999999999E-2</v>
      </c>
      <c r="FR87" s="21">
        <v>0.48404999999999998</v>
      </c>
      <c r="FS87" s="21">
        <v>0.95699999999999996</v>
      </c>
      <c r="FT87" s="21">
        <f t="shared" si="76"/>
        <v>0.5057993730407524</v>
      </c>
      <c r="FU87" s="17">
        <f t="shared" si="77"/>
        <v>4.4572500000000001E-2</v>
      </c>
      <c r="FV87" s="17">
        <f t="shared" si="78"/>
        <v>0.84831000000000001</v>
      </c>
      <c r="FW87" s="17">
        <f t="shared" si="79"/>
        <v>2.5049999999999998E-3</v>
      </c>
      <c r="FX87" s="21" t="s">
        <v>118</v>
      </c>
      <c r="FY87" s="21" t="s">
        <v>118</v>
      </c>
      <c r="FZ87" s="21" t="s">
        <v>118</v>
      </c>
      <c r="GA87" s="21" t="s">
        <v>118</v>
      </c>
      <c r="GB87" s="21" t="s">
        <v>118</v>
      </c>
      <c r="GC87" s="20">
        <v>43956</v>
      </c>
      <c r="GD87" s="21" t="s">
        <v>120</v>
      </c>
      <c r="GE87" s="21">
        <v>87.5</v>
      </c>
      <c r="GF87" s="21">
        <v>31</v>
      </c>
      <c r="GG87" s="21">
        <v>4.3829999999999997E-3</v>
      </c>
      <c r="GH87" s="21">
        <v>4.2909999999999997E-2</v>
      </c>
      <c r="GI87" s="21">
        <f t="shared" ref="GI87:GI92" si="102">GG87*GE87</f>
        <v>0.38351249999999998</v>
      </c>
      <c r="GJ87" s="21">
        <v>3.7546249999999999</v>
      </c>
      <c r="GK87" s="17">
        <f t="shared" ref="GK87:GK92" si="103">GI87/GJ87</f>
        <v>0.10214402237240736</v>
      </c>
      <c r="GL87" s="21" t="s">
        <v>118</v>
      </c>
      <c r="GM87" s="21" t="s">
        <v>118</v>
      </c>
      <c r="GN87" s="22">
        <v>43971</v>
      </c>
      <c r="GO87" s="17" t="s">
        <v>121</v>
      </c>
      <c r="GP87" s="17" t="s">
        <v>118</v>
      </c>
      <c r="GQ87" s="17" t="s">
        <v>118</v>
      </c>
      <c r="GR87" s="17" t="s">
        <v>118</v>
      </c>
      <c r="GS87" s="17" t="s">
        <v>118</v>
      </c>
      <c r="GT87" s="17" t="s">
        <v>118</v>
      </c>
      <c r="GU87" s="17" t="s">
        <v>118</v>
      </c>
      <c r="GV87" s="17" t="s">
        <v>118</v>
      </c>
      <c r="GW87" s="17" t="s">
        <v>118</v>
      </c>
      <c r="GX87" s="17" t="s">
        <v>118</v>
      </c>
      <c r="GY87" s="22">
        <v>44007</v>
      </c>
      <c r="GZ87" s="17" t="s">
        <v>122</v>
      </c>
      <c r="HA87" s="17">
        <v>440</v>
      </c>
      <c r="HB87" s="17">
        <v>65</v>
      </c>
      <c r="HC87" s="25">
        <v>1.8910000000000001E-3</v>
      </c>
      <c r="HD87" s="25">
        <v>6.656999999999999E-2</v>
      </c>
      <c r="HE87" s="17">
        <v>0.83204</v>
      </c>
      <c r="HF87" s="17">
        <v>29.290799999999997</v>
      </c>
      <c r="HG87" s="17">
        <f t="shared" si="97"/>
        <v>2.8406188974012321E-2</v>
      </c>
      <c r="HH87" s="17" t="s">
        <v>118</v>
      </c>
      <c r="HI87" s="17" t="s">
        <v>118</v>
      </c>
      <c r="HJ87" s="22">
        <v>44013</v>
      </c>
      <c r="HK87" s="17" t="s">
        <v>123</v>
      </c>
      <c r="HL87" s="17">
        <v>0.55228666699999995</v>
      </c>
      <c r="HM87" s="17">
        <v>25.514716669999999</v>
      </c>
      <c r="HN87" s="17">
        <v>5.5228700000000005E-4</v>
      </c>
      <c r="HO87" s="17">
        <v>2.5514716999999999E-2</v>
      </c>
      <c r="HP87" s="17">
        <v>0.16673648899999999</v>
      </c>
      <c r="HQ87" s="17">
        <v>60.1</v>
      </c>
      <c r="HR87" s="17">
        <v>98.8</v>
      </c>
      <c r="HS87" s="17">
        <v>8.5887971269999994</v>
      </c>
      <c r="HT87" s="17">
        <f t="shared" si="61"/>
        <v>8.5887971269999995E-3</v>
      </c>
      <c r="HU87" s="17">
        <v>51.511202869999998</v>
      </c>
      <c r="HV87" s="17">
        <f t="shared" si="62"/>
        <v>107.388797127</v>
      </c>
      <c r="HW87" s="17">
        <f t="shared" si="63"/>
        <v>5.9309400838409999E-2</v>
      </c>
      <c r="HX87" s="17">
        <f t="shared" si="64"/>
        <v>2.7399947322275149</v>
      </c>
      <c r="HY87" s="17"/>
      <c r="HZ87" s="17"/>
      <c r="IA87" s="17"/>
      <c r="IB87" s="17">
        <f t="shared" si="65"/>
        <v>1.151388388038433</v>
      </c>
      <c r="IC87" s="17">
        <f t="shared" si="66"/>
        <v>53.192210229345683</v>
      </c>
      <c r="ID87" s="17"/>
      <c r="IE87" s="17"/>
      <c r="IF87" s="17"/>
      <c r="IG87" s="22">
        <v>44013</v>
      </c>
      <c r="IH87" s="17" t="s">
        <v>123</v>
      </c>
      <c r="II87" s="17">
        <v>2.8686666999999999E-2</v>
      </c>
      <c r="IJ87" s="17">
        <v>11.96471667</v>
      </c>
      <c r="IK87" s="28">
        <v>2.87E-5</v>
      </c>
      <c r="IL87" s="17">
        <v>1.1964717E-2</v>
      </c>
      <c r="IM87" s="17">
        <v>0.25989445900000002</v>
      </c>
      <c r="IN87" s="17">
        <v>60</v>
      </c>
      <c r="IO87" s="17">
        <v>98.9</v>
      </c>
      <c r="IP87" s="17">
        <v>12.37696335</v>
      </c>
      <c r="IQ87" s="17">
        <f t="shared" si="67"/>
        <v>1.2376963350000001E-2</v>
      </c>
      <c r="IR87" s="17">
        <v>47.623036650000003</v>
      </c>
      <c r="IS87" s="17">
        <f t="shared" si="68"/>
        <v>111.27696335</v>
      </c>
      <c r="IT87" s="17">
        <f t="shared" si="69"/>
        <v>3.1921651923926546E-3</v>
      </c>
      <c r="IU87" s="17">
        <f t="shared" si="70"/>
        <v>1.331397338380724</v>
      </c>
      <c r="IV87" s="17"/>
      <c r="IW87" s="17"/>
      <c r="IX87" s="17"/>
      <c r="IY87" s="17">
        <f t="shared" si="71"/>
        <v>6.7029853972838879E-2</v>
      </c>
      <c r="IZ87" s="17">
        <f t="shared" si="72"/>
        <v>27.9570021577094</v>
      </c>
      <c r="JA87" s="17"/>
      <c r="JB87" s="17"/>
      <c r="JC87" s="17"/>
      <c r="JD87" s="22">
        <v>44013</v>
      </c>
      <c r="JE87" s="17" t="s">
        <v>123</v>
      </c>
      <c r="JF87" s="17" t="s">
        <v>118</v>
      </c>
      <c r="JG87" s="17" t="s">
        <v>118</v>
      </c>
      <c r="JH87" s="17" t="s">
        <v>118</v>
      </c>
      <c r="JI87" s="17" t="s">
        <v>118</v>
      </c>
      <c r="JJ87" s="17">
        <v>0.233243968</v>
      </c>
      <c r="JK87" s="17">
        <v>60.2</v>
      </c>
      <c r="JL87" s="17">
        <v>99.2</v>
      </c>
      <c r="JM87" s="17">
        <v>11.38565217</v>
      </c>
      <c r="JN87" s="17">
        <v>1.1385652E-2</v>
      </c>
      <c r="JO87" s="17">
        <v>48.814347830000003</v>
      </c>
      <c r="JP87" s="17">
        <v>110.5856522</v>
      </c>
      <c r="JQ87" s="17" t="s">
        <v>118</v>
      </c>
      <c r="JR87" s="17" t="s">
        <v>118</v>
      </c>
      <c r="JS87" s="17"/>
      <c r="JT87" s="17"/>
      <c r="JU87" s="17"/>
      <c r="JV87" s="17" t="s">
        <v>118</v>
      </c>
      <c r="JW87" s="17" t="s">
        <v>118</v>
      </c>
      <c r="JX87" s="17"/>
      <c r="JY87" s="17"/>
      <c r="JZ87" s="17"/>
      <c r="KA87" s="17">
        <f t="shared" si="101"/>
        <v>1698</v>
      </c>
      <c r="KB87" s="17">
        <f t="shared" si="96"/>
        <v>1.6980000000000001E-3</v>
      </c>
      <c r="KC87" s="17">
        <v>0.54310000000000003</v>
      </c>
      <c r="KD87" s="17">
        <v>0.75941999999999998</v>
      </c>
      <c r="KE87" s="17">
        <v>4.2121212121212102</v>
      </c>
      <c r="KF87" s="17">
        <f t="shared" si="94"/>
        <v>1.7372514932727264E-4</v>
      </c>
      <c r="KG87" s="17">
        <f t="shared" si="81"/>
        <v>10.231163093478955</v>
      </c>
      <c r="KH87" s="17">
        <v>0.37</v>
      </c>
      <c r="KI87" s="17">
        <v>0.79464000000000001</v>
      </c>
      <c r="KJ87" s="17">
        <v>2.26057906458797</v>
      </c>
      <c r="KK87" s="17">
        <f t="shared" si="82"/>
        <v>6.6464822271714821E-5</v>
      </c>
      <c r="KL87" s="17">
        <f t="shared" si="83"/>
        <v>3.9143004871445708</v>
      </c>
      <c r="KM87" s="17" t="s">
        <v>118</v>
      </c>
      <c r="KN87" s="17" t="s">
        <v>118</v>
      </c>
      <c r="KO87" s="17" t="s">
        <v>118</v>
      </c>
      <c r="KP87" s="17">
        <v>1.36639</v>
      </c>
      <c r="KQ87" s="17">
        <v>1.9077568134171901</v>
      </c>
      <c r="KR87" s="17" t="s">
        <v>118</v>
      </c>
      <c r="KS87" s="17" t="s">
        <v>118</v>
      </c>
      <c r="KT87" s="17" t="s">
        <v>118</v>
      </c>
      <c r="KU87" s="17">
        <v>1.0441100000000001</v>
      </c>
      <c r="KV87" s="17">
        <v>1.4917525773195901</v>
      </c>
      <c r="KW87" s="17" t="s">
        <v>118</v>
      </c>
      <c r="KX87" s="17" t="s">
        <v>118</v>
      </c>
      <c r="KY87" s="17" t="s">
        <v>118</v>
      </c>
      <c r="KZ87" s="17">
        <v>1.0983499999999999</v>
      </c>
      <c r="LA87" s="17">
        <v>1.4302763819095501</v>
      </c>
      <c r="LB87" s="17" t="s">
        <v>118</v>
      </c>
      <c r="LC87" s="17" t="s">
        <v>118</v>
      </c>
      <c r="LD87" s="17" t="s">
        <v>118</v>
      </c>
      <c r="LE87" s="17" t="s">
        <v>118</v>
      </c>
      <c r="LF87" s="17" t="s">
        <v>118</v>
      </c>
      <c r="LG87" s="17" t="s">
        <v>118</v>
      </c>
    </row>
    <row r="88" spans="1:319" x14ac:dyDescent="0.35">
      <c r="A88" s="17">
        <v>42</v>
      </c>
      <c r="B88" s="17" t="s">
        <v>124</v>
      </c>
      <c r="C88" s="17" t="s">
        <v>129</v>
      </c>
      <c r="D88" s="17" t="s">
        <v>112</v>
      </c>
      <c r="E88" s="17" t="s">
        <v>130</v>
      </c>
      <c r="F88" s="17" t="s">
        <v>114</v>
      </c>
      <c r="G88" s="18">
        <v>44013</v>
      </c>
      <c r="H88" s="17" t="s">
        <v>179</v>
      </c>
      <c r="I88" s="17">
        <v>338.45</v>
      </c>
      <c r="J88" s="17">
        <v>1.2798</v>
      </c>
      <c r="K88" s="17">
        <v>0.15</v>
      </c>
      <c r="L88" s="17">
        <v>0.4</v>
      </c>
      <c r="M88" s="17">
        <v>1.8298000000000001</v>
      </c>
      <c r="N88" s="17">
        <v>0.15</v>
      </c>
      <c r="O88" s="17">
        <v>0.04</v>
      </c>
      <c r="P88" s="17">
        <v>0.21</v>
      </c>
      <c r="Q88" s="17" t="s">
        <v>118</v>
      </c>
      <c r="R88" s="17">
        <v>0.4</v>
      </c>
      <c r="S88" s="17">
        <v>4</v>
      </c>
      <c r="T88" s="17">
        <v>6</v>
      </c>
      <c r="U88" s="17">
        <v>3</v>
      </c>
      <c r="V88" s="17">
        <v>0</v>
      </c>
      <c r="W88" s="17">
        <v>9.5</v>
      </c>
      <c r="X88" s="17">
        <v>29.5</v>
      </c>
      <c r="Y88" s="17" t="s">
        <v>183</v>
      </c>
      <c r="Z88" s="17" t="s">
        <v>118</v>
      </c>
      <c r="AA88" s="17">
        <v>12</v>
      </c>
      <c r="AB88" s="17">
        <v>2</v>
      </c>
      <c r="AC88" s="17"/>
      <c r="AD88" s="17">
        <v>6</v>
      </c>
      <c r="AE88" s="17"/>
      <c r="AF88" s="17">
        <v>5.5</v>
      </c>
      <c r="AG88" s="17">
        <f t="shared" si="74"/>
        <v>264.45538365369589</v>
      </c>
      <c r="AH88" s="17">
        <f t="shared" si="59"/>
        <v>0.27975940691005735</v>
      </c>
      <c r="AI88" s="17">
        <v>9.5</v>
      </c>
      <c r="AJ88" s="17">
        <v>1.4298</v>
      </c>
      <c r="AK88" s="17" t="s">
        <v>118</v>
      </c>
      <c r="AL88" s="17" t="s">
        <v>118</v>
      </c>
      <c r="AM88" s="17" t="s">
        <v>118</v>
      </c>
      <c r="AN88" s="17" t="s">
        <v>118</v>
      </c>
      <c r="AO88" s="17" t="s">
        <v>118</v>
      </c>
      <c r="AP88" s="17" t="s">
        <v>118</v>
      </c>
      <c r="AQ88" s="17" t="s">
        <v>118</v>
      </c>
      <c r="AR88" s="17" t="s">
        <v>118</v>
      </c>
      <c r="AS88" s="17" t="s">
        <v>118</v>
      </c>
      <c r="AT88" s="17" t="s">
        <v>118</v>
      </c>
      <c r="AU88" s="17" t="s">
        <v>118</v>
      </c>
      <c r="AV88" s="17" t="s">
        <v>118</v>
      </c>
      <c r="AW88" s="17" t="s">
        <v>118</v>
      </c>
      <c r="AX88" s="17" t="s">
        <v>118</v>
      </c>
      <c r="AY88" s="17" t="s">
        <v>118</v>
      </c>
      <c r="AZ88" s="17" t="s">
        <v>118</v>
      </c>
      <c r="BA88" s="17" t="s">
        <v>118</v>
      </c>
      <c r="BB88" s="17" t="s">
        <v>118</v>
      </c>
      <c r="BC88" s="17" t="s">
        <v>118</v>
      </c>
      <c r="BD88" s="17" t="s">
        <v>118</v>
      </c>
      <c r="BE88" s="17" t="s">
        <v>118</v>
      </c>
      <c r="BF88" s="17" t="s">
        <v>118</v>
      </c>
      <c r="BG88" s="17" t="s">
        <v>118</v>
      </c>
      <c r="BH88" s="17" t="s">
        <v>118</v>
      </c>
      <c r="BI88" s="17" t="s">
        <v>118</v>
      </c>
      <c r="BJ88" s="17" t="s">
        <v>118</v>
      </c>
      <c r="BK88" s="17" t="s">
        <v>118</v>
      </c>
      <c r="BL88" s="17" t="s">
        <v>118</v>
      </c>
      <c r="BM88" s="17" t="s">
        <v>118</v>
      </c>
      <c r="BN88" s="17" t="s">
        <v>118</v>
      </c>
      <c r="BO88" s="17" t="s">
        <v>118</v>
      </c>
      <c r="BP88" s="17" t="s">
        <v>118</v>
      </c>
      <c r="BQ88" s="17" t="e">
        <f t="shared" si="75"/>
        <v>#VALUE!</v>
      </c>
      <c r="BR88" s="17">
        <v>0.91300000000000003</v>
      </c>
      <c r="BS88" s="17">
        <v>1.07134</v>
      </c>
      <c r="BT88" s="17">
        <v>-31.38</v>
      </c>
      <c r="BU88" s="17">
        <v>419.96</v>
      </c>
      <c r="BV88" s="17">
        <v>0.82864000000000004</v>
      </c>
      <c r="BW88" s="17">
        <v>1272.73</v>
      </c>
      <c r="BX88" s="17">
        <v>44.34</v>
      </c>
      <c r="BY88" s="17">
        <v>45.9978094194962</v>
      </c>
      <c r="BZ88" s="17">
        <v>4.8565169769988996</v>
      </c>
      <c r="CA88" s="17">
        <v>9.4713576905728392</v>
      </c>
      <c r="CB88" s="17">
        <v>1.0429999999999999</v>
      </c>
      <c r="CC88" s="17">
        <v>1.07544</v>
      </c>
      <c r="CD88" s="17">
        <v>-27.63</v>
      </c>
      <c r="CE88" s="17">
        <v>493.26</v>
      </c>
      <c r="CF88" s="17">
        <v>0.93284</v>
      </c>
      <c r="CG88" s="17">
        <v>1561.2</v>
      </c>
      <c r="CH88" s="17">
        <v>20.41</v>
      </c>
      <c r="CI88" s="17">
        <v>47.292425695110303</v>
      </c>
      <c r="CJ88" s="17">
        <v>1.9568552253116001</v>
      </c>
      <c r="CK88" s="17">
        <v>24.1675649191573</v>
      </c>
      <c r="CL88" s="17">
        <v>1.462</v>
      </c>
      <c r="CM88" s="17">
        <v>1.0742400000000001</v>
      </c>
      <c r="CN88" s="17">
        <v>-28.73</v>
      </c>
      <c r="CO88" s="17">
        <v>664.75</v>
      </c>
      <c r="CP88" s="17">
        <v>0.96353999999999995</v>
      </c>
      <c r="CQ88" s="17">
        <v>1646.31</v>
      </c>
      <c r="CR88" s="17">
        <v>18.850000000000001</v>
      </c>
      <c r="CS88" s="17">
        <v>45.468536251709999</v>
      </c>
      <c r="CT88" s="17">
        <v>1.28932968536252</v>
      </c>
      <c r="CU88" s="17">
        <v>35.265251989389903</v>
      </c>
      <c r="CV88" s="17">
        <v>1.4890000000000001</v>
      </c>
      <c r="CW88" s="17">
        <v>1.0736399999999999</v>
      </c>
      <c r="CX88" s="17">
        <v>-29.28</v>
      </c>
      <c r="CY88" s="17">
        <v>692.92</v>
      </c>
      <c r="CZ88" s="17">
        <v>0.97263999999999995</v>
      </c>
      <c r="DA88" s="17">
        <v>1671.55</v>
      </c>
      <c r="DB88" s="17">
        <v>22.42</v>
      </c>
      <c r="DC88" s="17">
        <v>46.535930154466101</v>
      </c>
      <c r="DD88" s="17">
        <v>1.50570852921424</v>
      </c>
      <c r="DE88" s="17">
        <v>30.906333630686898</v>
      </c>
      <c r="DF88" s="17">
        <v>1.5015000000000001</v>
      </c>
      <c r="DG88" s="17">
        <v>1.0741449999999999</v>
      </c>
      <c r="DH88" s="17">
        <v>-28.824999999999999</v>
      </c>
      <c r="DI88" s="17">
        <v>650.81500000000005</v>
      </c>
      <c r="DJ88" s="17">
        <v>0.69742000000000004</v>
      </c>
      <c r="DK88" s="17">
        <v>910.32</v>
      </c>
      <c r="DL88" s="17">
        <v>31.355</v>
      </c>
      <c r="DM88" s="17">
        <v>43.351026827209097</v>
      </c>
      <c r="DN88" s="17">
        <v>2.0863947725160301</v>
      </c>
      <c r="DO88" s="17">
        <v>20.8043671303701</v>
      </c>
      <c r="DP88" s="17" t="s">
        <v>118</v>
      </c>
      <c r="DQ88" s="17" t="s">
        <v>118</v>
      </c>
      <c r="DR88" s="17" t="s">
        <v>118</v>
      </c>
      <c r="DS88" s="17" t="s">
        <v>118</v>
      </c>
      <c r="DT88" s="17" t="s">
        <v>118</v>
      </c>
      <c r="DU88" s="17" t="s">
        <v>118</v>
      </c>
      <c r="DV88" s="17" t="s">
        <v>118</v>
      </c>
      <c r="DW88" s="17" t="s">
        <v>118</v>
      </c>
      <c r="DX88" s="17" t="s">
        <v>118</v>
      </c>
      <c r="DY88" s="17" t="s">
        <v>118</v>
      </c>
      <c r="DZ88" s="17" t="s">
        <v>118</v>
      </c>
      <c r="EA88" s="17" t="s">
        <v>118</v>
      </c>
      <c r="EB88" s="17" t="s">
        <v>118</v>
      </c>
      <c r="EC88" s="17" t="s">
        <v>118</v>
      </c>
      <c r="ED88" s="17" t="s">
        <v>118</v>
      </c>
      <c r="EE88" s="17" t="s">
        <v>118</v>
      </c>
      <c r="EF88" s="17" t="s">
        <v>118</v>
      </c>
      <c r="EG88" s="17" t="s">
        <v>118</v>
      </c>
      <c r="EH88" s="17" t="s">
        <v>118</v>
      </c>
      <c r="EI88" s="17" t="s">
        <v>118</v>
      </c>
      <c r="EJ88" s="17" t="s">
        <v>118</v>
      </c>
      <c r="EK88" s="17" t="s">
        <v>118</v>
      </c>
      <c r="EL88" s="17" t="s">
        <v>118</v>
      </c>
      <c r="EM88" s="17" t="s">
        <v>118</v>
      </c>
      <c r="EN88" s="17" t="s">
        <v>118</v>
      </c>
      <c r="EO88" s="17" t="s">
        <v>118</v>
      </c>
      <c r="EP88" s="17" t="s">
        <v>118</v>
      </c>
      <c r="EQ88" s="17" t="s">
        <v>118</v>
      </c>
      <c r="ER88" s="17" t="s">
        <v>118</v>
      </c>
      <c r="ES88" s="17" t="s">
        <v>118</v>
      </c>
      <c r="ET88" s="17" t="s">
        <v>118</v>
      </c>
      <c r="EU88" s="17" t="s">
        <v>118</v>
      </c>
      <c r="EV88" s="17" t="s">
        <v>118</v>
      </c>
      <c r="EW88" s="17" t="s">
        <v>118</v>
      </c>
      <c r="EX88" s="17" t="s">
        <v>118</v>
      </c>
      <c r="EY88" s="17" t="s">
        <v>118</v>
      </c>
      <c r="EZ88" s="17" t="s">
        <v>118</v>
      </c>
      <c r="FA88" s="17" t="s">
        <v>118</v>
      </c>
      <c r="FB88" s="17" t="s">
        <v>118</v>
      </c>
      <c r="FC88" s="17" t="s">
        <v>118</v>
      </c>
      <c r="FD88" s="17" t="s">
        <v>118</v>
      </c>
      <c r="FE88" s="17" t="s">
        <v>118</v>
      </c>
      <c r="FF88" s="17" t="s">
        <v>118</v>
      </c>
      <c r="FG88" s="19" t="s">
        <v>118</v>
      </c>
      <c r="FH88" s="19" t="s">
        <v>118</v>
      </c>
      <c r="FI88" s="20">
        <v>43917</v>
      </c>
      <c r="FJ88" s="21" t="s">
        <v>119</v>
      </c>
      <c r="FK88" s="21">
        <v>75</v>
      </c>
      <c r="FL88" s="21">
        <v>32</v>
      </c>
      <c r="FM88" s="21">
        <v>6.4539999999999997</v>
      </c>
      <c r="FN88" s="21">
        <v>12.76</v>
      </c>
      <c r="FO88" s="84">
        <v>0.59430000000000005</v>
      </c>
      <c r="FP88" s="84">
        <v>11.3108</v>
      </c>
      <c r="FQ88" s="84">
        <v>3.3399999999999999E-2</v>
      </c>
      <c r="FR88" s="21">
        <v>0.48404999999999998</v>
      </c>
      <c r="FS88" s="21">
        <v>0.95699999999999996</v>
      </c>
      <c r="FT88" s="21">
        <f t="shared" si="76"/>
        <v>0.5057993730407524</v>
      </c>
      <c r="FU88" s="17">
        <f t="shared" si="77"/>
        <v>4.4572500000000001E-2</v>
      </c>
      <c r="FV88" s="17">
        <f t="shared" si="78"/>
        <v>0.84831000000000001</v>
      </c>
      <c r="FW88" s="17">
        <f t="shared" si="79"/>
        <v>2.5049999999999998E-3</v>
      </c>
      <c r="FX88" s="21" t="s">
        <v>118</v>
      </c>
      <c r="FY88" s="21" t="s">
        <v>118</v>
      </c>
      <c r="FZ88" s="21" t="s">
        <v>118</v>
      </c>
      <c r="GA88" s="21" t="s">
        <v>118</v>
      </c>
      <c r="GB88" s="21" t="s">
        <v>118</v>
      </c>
      <c r="GC88" s="20">
        <v>43956</v>
      </c>
      <c r="GD88" s="21" t="s">
        <v>120</v>
      </c>
      <c r="GE88" s="21">
        <v>87.5</v>
      </c>
      <c r="GF88" s="21">
        <v>31</v>
      </c>
      <c r="GG88" s="21">
        <v>4.3829999999999997E-3</v>
      </c>
      <c r="GH88" s="21">
        <v>4.2909999999999997E-2</v>
      </c>
      <c r="GI88" s="21">
        <f t="shared" si="102"/>
        <v>0.38351249999999998</v>
      </c>
      <c r="GJ88" s="21">
        <v>3.7546249999999999</v>
      </c>
      <c r="GK88" s="17">
        <f t="shared" si="103"/>
        <v>0.10214402237240736</v>
      </c>
      <c r="GL88" s="21" t="s">
        <v>118</v>
      </c>
      <c r="GM88" s="21" t="s">
        <v>118</v>
      </c>
      <c r="GN88" s="22">
        <v>43971</v>
      </c>
      <c r="GO88" s="17" t="s">
        <v>121</v>
      </c>
      <c r="GP88" s="17" t="s">
        <v>118</v>
      </c>
      <c r="GQ88" s="17" t="s">
        <v>118</v>
      </c>
      <c r="GR88" s="17" t="s">
        <v>118</v>
      </c>
      <c r="GS88" s="17" t="s">
        <v>118</v>
      </c>
      <c r="GT88" s="17" t="s">
        <v>118</v>
      </c>
      <c r="GU88" s="17" t="s">
        <v>118</v>
      </c>
      <c r="GV88" s="17" t="s">
        <v>118</v>
      </c>
      <c r="GW88" s="17" t="s">
        <v>118</v>
      </c>
      <c r="GX88" s="17" t="s">
        <v>118</v>
      </c>
      <c r="GY88" s="22">
        <v>44007</v>
      </c>
      <c r="GZ88" s="17" t="s">
        <v>122</v>
      </c>
      <c r="HA88" s="17">
        <v>440</v>
      </c>
      <c r="HB88" s="17">
        <v>65</v>
      </c>
      <c r="HC88" s="25">
        <v>1.8910000000000001E-3</v>
      </c>
      <c r="HD88" s="25">
        <v>6.656999999999999E-2</v>
      </c>
      <c r="HE88" s="17">
        <v>0.83204</v>
      </c>
      <c r="HF88" s="17">
        <v>29.290799999999997</v>
      </c>
      <c r="HG88" s="17">
        <f t="shared" si="97"/>
        <v>2.8406188974012321E-2</v>
      </c>
      <c r="HH88" s="17" t="s">
        <v>118</v>
      </c>
      <c r="HI88" s="17" t="s">
        <v>118</v>
      </c>
      <c r="HJ88" s="22">
        <v>44013</v>
      </c>
      <c r="HK88" s="17" t="s">
        <v>123</v>
      </c>
      <c r="HL88" s="17">
        <v>0.26748666700000001</v>
      </c>
      <c r="HM88" s="17">
        <v>10.894716669999999</v>
      </c>
      <c r="HN88" s="17">
        <v>2.6748700000000001E-4</v>
      </c>
      <c r="HO88" s="17">
        <v>1.0894717E-2</v>
      </c>
      <c r="HP88" s="17">
        <v>0.173492867</v>
      </c>
      <c r="HQ88" s="17">
        <v>61.1</v>
      </c>
      <c r="HR88" s="17">
        <v>98.7</v>
      </c>
      <c r="HS88" s="17">
        <v>9.0332156860000001</v>
      </c>
      <c r="HT88" s="17">
        <f t="shared" si="61"/>
        <v>9.0332156860000005E-3</v>
      </c>
      <c r="HU88" s="17">
        <v>52.066784310000003</v>
      </c>
      <c r="HV88" s="17">
        <f t="shared" si="62"/>
        <v>107.73321568600001</v>
      </c>
      <c r="HW88" s="17">
        <f t="shared" si="63"/>
        <v>2.8817198789040262E-2</v>
      </c>
      <c r="HX88" s="17">
        <f t="shared" si="64"/>
        <v>1.1737228608469699</v>
      </c>
      <c r="HY88" s="17"/>
      <c r="HZ88" s="17"/>
      <c r="IA88" s="17"/>
      <c r="IB88" s="17">
        <f t="shared" si="65"/>
        <v>0.55346607575120788</v>
      </c>
      <c r="IC88" s="17">
        <f t="shared" si="66"/>
        <v>22.542641655354608</v>
      </c>
      <c r="ID88" s="17"/>
      <c r="IE88" s="17"/>
      <c r="IF88" s="17"/>
      <c r="IG88" s="22">
        <v>44013</v>
      </c>
      <c r="IH88" s="17" t="s">
        <v>123</v>
      </c>
      <c r="II88" s="17">
        <v>0.122686667</v>
      </c>
      <c r="IJ88" s="17">
        <v>12.254716670000001</v>
      </c>
      <c r="IK88" s="17">
        <v>1.2268700000000001E-4</v>
      </c>
      <c r="IL88" s="17">
        <v>1.2254717E-2</v>
      </c>
      <c r="IM88" s="17">
        <v>0.27110733999999997</v>
      </c>
      <c r="IN88" s="17">
        <v>58.7</v>
      </c>
      <c r="IO88" s="17">
        <v>97.7</v>
      </c>
      <c r="IP88" s="17">
        <v>12.51979306</v>
      </c>
      <c r="IQ88" s="17">
        <f t="shared" si="67"/>
        <v>1.2519793059999999E-2</v>
      </c>
      <c r="IR88" s="17">
        <v>46.180206939999998</v>
      </c>
      <c r="IS88" s="17">
        <f t="shared" si="68"/>
        <v>110.21979306</v>
      </c>
      <c r="IT88" s="17">
        <f t="shared" si="69"/>
        <v>1.3522499047961132E-2</v>
      </c>
      <c r="IU88" s="17">
        <f t="shared" si="70"/>
        <v>1.3507123353763324</v>
      </c>
      <c r="IV88" s="17"/>
      <c r="IW88" s="17"/>
      <c r="IX88" s="17"/>
      <c r="IY88" s="17">
        <f t="shared" si="71"/>
        <v>0.29282023498791043</v>
      </c>
      <c r="IZ88" s="17">
        <f t="shared" si="72"/>
        <v>29.2487285111402</v>
      </c>
      <c r="JA88" s="17"/>
      <c r="JB88" s="17"/>
      <c r="JC88" s="17"/>
      <c r="JD88" s="22">
        <v>44013</v>
      </c>
      <c r="JE88" s="17" t="s">
        <v>123</v>
      </c>
      <c r="JF88" s="17" t="s">
        <v>118</v>
      </c>
      <c r="JG88" s="17" t="s">
        <v>118</v>
      </c>
      <c r="JH88" s="17" t="s">
        <v>118</v>
      </c>
      <c r="JI88" s="17" t="s">
        <v>118</v>
      </c>
      <c r="JJ88" s="17">
        <v>0.233243968</v>
      </c>
      <c r="JK88" s="17">
        <v>60.2</v>
      </c>
      <c r="JL88" s="17">
        <v>99.2</v>
      </c>
      <c r="JM88" s="17">
        <v>11.38565217</v>
      </c>
      <c r="JN88" s="17">
        <v>1.1385652E-2</v>
      </c>
      <c r="JO88" s="17">
        <v>48.814347830000003</v>
      </c>
      <c r="JP88" s="17">
        <v>110.5856522</v>
      </c>
      <c r="JQ88" s="17" t="s">
        <v>118</v>
      </c>
      <c r="JR88" s="17" t="s">
        <v>118</v>
      </c>
      <c r="JS88" s="17"/>
      <c r="JT88" s="17"/>
      <c r="JU88" s="17"/>
      <c r="JV88" s="17" t="s">
        <v>118</v>
      </c>
      <c r="JW88" s="17" t="s">
        <v>118</v>
      </c>
      <c r="JX88" s="17"/>
      <c r="JY88" s="17"/>
      <c r="JZ88" s="17"/>
      <c r="KA88" s="17">
        <f t="shared" si="101"/>
        <v>1698</v>
      </c>
      <c r="KB88" s="17">
        <f t="shared" si="96"/>
        <v>1.6980000000000001E-3</v>
      </c>
      <c r="KC88" s="17">
        <v>1.2798</v>
      </c>
      <c r="KD88" s="17">
        <v>0.82864000000000004</v>
      </c>
      <c r="KE88" s="17">
        <v>4.8565169769988996</v>
      </c>
      <c r="KF88" s="17">
        <f t="shared" si="94"/>
        <v>5.1503045507645079E-4</v>
      </c>
      <c r="KG88" s="17">
        <f t="shared" si="81"/>
        <v>30.331593349614295</v>
      </c>
      <c r="KH88" s="17">
        <v>0.15</v>
      </c>
      <c r="KI88" s="17">
        <v>0.69742000000000004</v>
      </c>
      <c r="KJ88" s="17">
        <v>2.0863947725160301</v>
      </c>
      <c r="KK88" s="17">
        <f t="shared" si="82"/>
        <v>2.1826401633721948E-5</v>
      </c>
      <c r="KL88" s="17">
        <f t="shared" si="83"/>
        <v>1.285418235201528</v>
      </c>
      <c r="KM88" s="17">
        <v>0.15</v>
      </c>
      <c r="KN88" s="17">
        <v>0.04</v>
      </c>
      <c r="KO88" s="17">
        <f t="shared" si="84"/>
        <v>0.19</v>
      </c>
      <c r="KP88" s="17">
        <v>0.93284</v>
      </c>
      <c r="KQ88" s="17">
        <v>1.9568552253116001</v>
      </c>
      <c r="KR88" s="17">
        <f t="shared" si="85"/>
        <v>3.4683223739213788E-5</v>
      </c>
      <c r="KS88" s="17">
        <f t="shared" si="86"/>
        <v>2.0425926819324962</v>
      </c>
      <c r="KT88" s="17">
        <v>0.21</v>
      </c>
      <c r="KU88" s="17">
        <v>0.96353999999999995</v>
      </c>
      <c r="KV88" s="17">
        <v>1.28932968536252</v>
      </c>
      <c r="KW88" s="17">
        <f t="shared" si="87"/>
        <v>2.608873522571825E-5</v>
      </c>
      <c r="KX88" s="17">
        <f t="shared" si="88"/>
        <v>1.5364390592295789</v>
      </c>
      <c r="KY88" s="17" t="s">
        <v>118</v>
      </c>
      <c r="KZ88" s="17">
        <v>0.97263999999999995</v>
      </c>
      <c r="LA88" s="17">
        <v>1.50570852921424</v>
      </c>
      <c r="LB88" s="17" t="s">
        <v>118</v>
      </c>
      <c r="LC88" s="17" t="s">
        <v>118</v>
      </c>
      <c r="LD88" s="17" t="s">
        <v>118</v>
      </c>
      <c r="LE88" s="17" t="s">
        <v>118</v>
      </c>
      <c r="LF88" s="17" t="s">
        <v>118</v>
      </c>
      <c r="LG88" s="17" t="s">
        <v>118</v>
      </c>
    </row>
    <row r="89" spans="1:319" x14ac:dyDescent="0.35">
      <c r="A89" s="17">
        <v>43</v>
      </c>
      <c r="B89" s="17" t="s">
        <v>110</v>
      </c>
      <c r="C89" s="17" t="s">
        <v>138</v>
      </c>
      <c r="D89" s="17" t="s">
        <v>134</v>
      </c>
      <c r="E89" s="17" t="s">
        <v>130</v>
      </c>
      <c r="F89" s="17" t="s">
        <v>106</v>
      </c>
      <c r="G89" s="18">
        <v>44013</v>
      </c>
      <c r="H89" s="17" t="s">
        <v>179</v>
      </c>
      <c r="I89" s="17">
        <v>204.29</v>
      </c>
      <c r="J89" s="17">
        <v>1.2501</v>
      </c>
      <c r="K89" s="17">
        <v>0.51</v>
      </c>
      <c r="L89" s="17">
        <v>0.64</v>
      </c>
      <c r="M89" s="17">
        <v>2.4001000000000001</v>
      </c>
      <c r="N89" s="17">
        <v>0.27</v>
      </c>
      <c r="O89" s="17">
        <v>0.14000000000000001</v>
      </c>
      <c r="P89" s="17">
        <v>0.23</v>
      </c>
      <c r="Q89" s="17" t="s">
        <v>118</v>
      </c>
      <c r="R89" s="17">
        <v>0.64</v>
      </c>
      <c r="S89" s="17">
        <v>3.4</v>
      </c>
      <c r="T89" s="17">
        <v>8</v>
      </c>
      <c r="U89" s="17">
        <v>2</v>
      </c>
      <c r="V89" s="17">
        <v>2</v>
      </c>
      <c r="W89" s="17">
        <v>11.1</v>
      </c>
      <c r="X89" s="17">
        <v>20.100000000000001</v>
      </c>
      <c r="Y89" s="17" t="s">
        <v>184</v>
      </c>
      <c r="Z89" s="17" t="s">
        <v>118</v>
      </c>
      <c r="AA89" s="17">
        <v>13</v>
      </c>
      <c r="AB89" s="17">
        <v>1</v>
      </c>
      <c r="AC89" s="17"/>
      <c r="AD89" s="17"/>
      <c r="AE89" s="17"/>
      <c r="AF89" s="17">
        <v>7.7</v>
      </c>
      <c r="AG89" s="17">
        <f t="shared" si="74"/>
        <v>163.41892648588112</v>
      </c>
      <c r="AH89" s="17">
        <f t="shared" si="59"/>
        <v>0.36361570365320151</v>
      </c>
      <c r="AI89" s="17">
        <v>11.1</v>
      </c>
      <c r="AJ89" s="17">
        <v>1.7601</v>
      </c>
      <c r="AK89" s="17" t="s">
        <v>118</v>
      </c>
      <c r="AL89" s="17" t="s">
        <v>118</v>
      </c>
      <c r="AM89" s="17" t="s">
        <v>118</v>
      </c>
      <c r="AN89" s="17" t="s">
        <v>118</v>
      </c>
      <c r="AO89" s="17" t="s">
        <v>118</v>
      </c>
      <c r="AP89" s="17" t="s">
        <v>118</v>
      </c>
      <c r="AQ89" s="17" t="s">
        <v>118</v>
      </c>
      <c r="AR89" s="17" t="s">
        <v>118</v>
      </c>
      <c r="AS89" s="17" t="s">
        <v>118</v>
      </c>
      <c r="AT89" s="17" t="s">
        <v>118</v>
      </c>
      <c r="AU89" s="17" t="s">
        <v>118</v>
      </c>
      <c r="AV89" s="17" t="s">
        <v>118</v>
      </c>
      <c r="AW89" s="17" t="s">
        <v>118</v>
      </c>
      <c r="AX89" s="17" t="s">
        <v>118</v>
      </c>
      <c r="AY89" s="17" t="s">
        <v>118</v>
      </c>
      <c r="AZ89" s="17" t="s">
        <v>118</v>
      </c>
      <c r="BA89" s="17" t="s">
        <v>118</v>
      </c>
      <c r="BB89" s="17" t="s">
        <v>118</v>
      </c>
      <c r="BC89" s="17" t="s">
        <v>118</v>
      </c>
      <c r="BD89" s="17" t="s">
        <v>118</v>
      </c>
      <c r="BE89" s="17" t="s">
        <v>118</v>
      </c>
      <c r="BF89" s="17" t="s">
        <v>118</v>
      </c>
      <c r="BG89" s="17" t="s">
        <v>118</v>
      </c>
      <c r="BH89" s="17" t="s">
        <v>118</v>
      </c>
      <c r="BI89" s="17" t="s">
        <v>118</v>
      </c>
      <c r="BJ89" s="17" t="s">
        <v>118</v>
      </c>
      <c r="BK89" s="17" t="s">
        <v>118</v>
      </c>
      <c r="BL89" s="17" t="s">
        <v>118</v>
      </c>
      <c r="BM89" s="17" t="s">
        <v>118</v>
      </c>
      <c r="BN89" s="17" t="s">
        <v>118</v>
      </c>
      <c r="BO89" s="17" t="s">
        <v>118</v>
      </c>
      <c r="BP89" s="17" t="s">
        <v>118</v>
      </c>
      <c r="BQ89" s="17" t="e">
        <f t="shared" si="75"/>
        <v>#VALUE!</v>
      </c>
      <c r="BR89" s="17">
        <v>1.516</v>
      </c>
      <c r="BS89" s="17">
        <v>1.0773900000000001</v>
      </c>
      <c r="BT89" s="17">
        <v>-25.85</v>
      </c>
      <c r="BU89" s="17">
        <v>690.72</v>
      </c>
      <c r="BV89" s="17">
        <v>0.48497000000000001</v>
      </c>
      <c r="BW89" s="17">
        <v>325.54000000000002</v>
      </c>
      <c r="BX89" s="17">
        <v>39.03</v>
      </c>
      <c r="BY89" s="17">
        <v>45.562005277044904</v>
      </c>
      <c r="BZ89" s="17">
        <v>2.5745382585751999</v>
      </c>
      <c r="CA89" s="17">
        <v>17.6971560338201</v>
      </c>
      <c r="CB89" s="17">
        <v>1.2676666666666701</v>
      </c>
      <c r="CC89" s="17">
        <v>1.0793533333333301</v>
      </c>
      <c r="CD89" s="17">
        <v>-24.0566666666667</v>
      </c>
      <c r="CE89" s="17">
        <v>578.113333333333</v>
      </c>
      <c r="CF89" s="17">
        <v>0.62699333333333296</v>
      </c>
      <c r="CG89" s="17">
        <v>717.16333333333296</v>
      </c>
      <c r="CH89" s="17">
        <v>29.31</v>
      </c>
      <c r="CI89" s="17">
        <v>45.6254097796674</v>
      </c>
      <c r="CJ89" s="17">
        <v>2.3126920215580098</v>
      </c>
      <c r="CK89" s="17">
        <v>19.758206063246</v>
      </c>
      <c r="CL89" s="17">
        <v>1.4910000000000001</v>
      </c>
      <c r="CM89" s="17">
        <v>1.0792900000000001</v>
      </c>
      <c r="CN89" s="17">
        <v>-24.11</v>
      </c>
      <c r="CO89" s="17">
        <v>679</v>
      </c>
      <c r="CP89" s="17">
        <v>0.49863000000000002</v>
      </c>
      <c r="CQ89" s="17">
        <v>363.05</v>
      </c>
      <c r="CR89" s="17">
        <v>33.69</v>
      </c>
      <c r="CS89" s="17">
        <v>45.539906103286398</v>
      </c>
      <c r="CT89" s="17">
        <v>2.2595573440643899</v>
      </c>
      <c r="CU89" s="17">
        <v>20.154348471356499</v>
      </c>
      <c r="CV89" s="17">
        <v>1.492</v>
      </c>
      <c r="CW89" s="17">
        <v>1.0789299999999999</v>
      </c>
      <c r="CX89" s="17">
        <v>-24.45</v>
      </c>
      <c r="CY89" s="17">
        <v>675.63</v>
      </c>
      <c r="CZ89" s="17">
        <v>0.48701</v>
      </c>
      <c r="DA89" s="17">
        <v>331.14</v>
      </c>
      <c r="DB89" s="17">
        <v>34.33</v>
      </c>
      <c r="DC89" s="17">
        <v>45.283512064343199</v>
      </c>
      <c r="DD89" s="17">
        <v>2.3009383378016102</v>
      </c>
      <c r="DE89" s="17">
        <v>19.680454413049802</v>
      </c>
      <c r="DF89" s="17">
        <v>1.423</v>
      </c>
      <c r="DG89" s="17">
        <v>1.0782</v>
      </c>
      <c r="DH89" s="17">
        <v>-25.12</v>
      </c>
      <c r="DI89" s="17">
        <v>900.3</v>
      </c>
      <c r="DJ89" s="17">
        <v>0.59860000000000002</v>
      </c>
      <c r="DK89" s="17">
        <v>637.97</v>
      </c>
      <c r="DL89" s="17">
        <v>33.42</v>
      </c>
      <c r="DM89" s="17">
        <v>63.267744202389302</v>
      </c>
      <c r="DN89" s="17">
        <v>2.3485593815881902</v>
      </c>
      <c r="DO89" s="17">
        <v>26.9389587073609</v>
      </c>
      <c r="DP89" s="17">
        <v>15.7615</v>
      </c>
      <c r="DQ89" s="17">
        <v>1.090875</v>
      </c>
      <c r="DR89" s="17">
        <v>-13.53</v>
      </c>
      <c r="DS89" s="17">
        <v>12.465</v>
      </c>
      <c r="DT89" s="17">
        <v>0.41122999999999998</v>
      </c>
      <c r="DU89" s="17">
        <v>123.155</v>
      </c>
      <c r="DV89" s="17">
        <v>2.7749999999999999</v>
      </c>
      <c r="DW89" s="17">
        <v>7.9434248189863096E-2</v>
      </c>
      <c r="DX89" s="17">
        <v>1.77168412518964E-2</v>
      </c>
      <c r="DY89" s="17">
        <v>4.5110163934426204</v>
      </c>
      <c r="DZ89" s="17" t="s">
        <v>118</v>
      </c>
      <c r="EA89" s="17" t="s">
        <v>118</v>
      </c>
      <c r="EB89" s="17" t="s">
        <v>118</v>
      </c>
      <c r="EC89" s="17" t="s">
        <v>118</v>
      </c>
      <c r="ED89" s="17" t="s">
        <v>118</v>
      </c>
      <c r="EE89" s="17" t="s">
        <v>118</v>
      </c>
      <c r="EF89" s="17" t="s">
        <v>118</v>
      </c>
      <c r="EG89" s="17" t="s">
        <v>118</v>
      </c>
      <c r="EH89" s="17" t="s">
        <v>118</v>
      </c>
      <c r="EI89" s="17" t="s">
        <v>118</v>
      </c>
      <c r="EJ89" s="17" t="s">
        <v>118</v>
      </c>
      <c r="EK89" s="17" t="s">
        <v>118</v>
      </c>
      <c r="EL89" s="17" t="s">
        <v>118</v>
      </c>
      <c r="EM89" s="17" t="s">
        <v>118</v>
      </c>
      <c r="EN89" s="17" t="s">
        <v>118</v>
      </c>
      <c r="EO89" s="17" t="s">
        <v>118</v>
      </c>
      <c r="EP89" s="17" t="s">
        <v>118</v>
      </c>
      <c r="EQ89" s="17" t="s">
        <v>118</v>
      </c>
      <c r="ER89" s="17" t="s">
        <v>118</v>
      </c>
      <c r="ES89" s="17" t="s">
        <v>118</v>
      </c>
      <c r="ET89" s="17" t="s">
        <v>118</v>
      </c>
      <c r="EU89" s="17" t="s">
        <v>118</v>
      </c>
      <c r="EV89" s="17" t="s">
        <v>118</v>
      </c>
      <c r="EW89" s="17" t="s">
        <v>118</v>
      </c>
      <c r="EX89" s="17" t="s">
        <v>118</v>
      </c>
      <c r="EY89" s="17" t="s">
        <v>118</v>
      </c>
      <c r="EZ89" s="17" t="s">
        <v>118</v>
      </c>
      <c r="FA89" s="17" t="s">
        <v>118</v>
      </c>
      <c r="FB89" s="17" t="s">
        <v>118</v>
      </c>
      <c r="FC89" s="17" t="s">
        <v>118</v>
      </c>
      <c r="FD89" s="17" t="s">
        <v>118</v>
      </c>
      <c r="FE89" s="17" t="s">
        <v>118</v>
      </c>
      <c r="FF89" s="17" t="s">
        <v>118</v>
      </c>
      <c r="FG89" s="19" t="s">
        <v>118</v>
      </c>
      <c r="FH89" s="19" t="s">
        <v>118</v>
      </c>
      <c r="FI89" s="20">
        <v>43917</v>
      </c>
      <c r="FJ89" s="21" t="s">
        <v>119</v>
      </c>
      <c r="FK89" s="21">
        <v>150</v>
      </c>
      <c r="FL89" s="21">
        <v>26</v>
      </c>
      <c r="FM89" s="21">
        <v>5.05</v>
      </c>
      <c r="FN89" s="21">
        <v>12.294</v>
      </c>
      <c r="FO89" s="84">
        <v>0.66710000000000003</v>
      </c>
      <c r="FP89" s="84">
        <v>11.04</v>
      </c>
      <c r="FQ89" s="84">
        <v>7.9799999999999996E-2</v>
      </c>
      <c r="FR89" s="21">
        <v>0.75749999999999995</v>
      </c>
      <c r="FS89" s="21">
        <v>1.8441000000000001</v>
      </c>
      <c r="FT89" s="21">
        <f t="shared" si="76"/>
        <v>0.41076948104766547</v>
      </c>
      <c r="FU89" s="17">
        <f t="shared" si="77"/>
        <v>0.100065</v>
      </c>
      <c r="FV89" s="17">
        <f t="shared" si="78"/>
        <v>1.6559999999999999</v>
      </c>
      <c r="FW89" s="17">
        <f t="shared" si="79"/>
        <v>1.197E-2</v>
      </c>
      <c r="FX89" s="21" t="s">
        <v>118</v>
      </c>
      <c r="FY89" s="21" t="s">
        <v>118</v>
      </c>
      <c r="FZ89" s="21" t="s">
        <v>118</v>
      </c>
      <c r="GA89" s="21" t="s">
        <v>118</v>
      </c>
      <c r="GB89" s="21" t="s">
        <v>118</v>
      </c>
      <c r="GC89" s="20">
        <v>43956</v>
      </c>
      <c r="GD89" s="21" t="s">
        <v>120</v>
      </c>
      <c r="GE89" s="21">
        <v>250</v>
      </c>
      <c r="GF89" s="21">
        <v>20</v>
      </c>
      <c r="GG89" s="21">
        <v>6.4349999999999997E-3</v>
      </c>
      <c r="GH89" s="21">
        <v>5.1139999999999998E-2</v>
      </c>
      <c r="GI89" s="21">
        <f t="shared" si="102"/>
        <v>1.6087499999999999</v>
      </c>
      <c r="GJ89" s="21">
        <v>12.785</v>
      </c>
      <c r="GK89" s="17">
        <f t="shared" si="103"/>
        <v>0.12583105201407899</v>
      </c>
      <c r="GL89" s="21" t="s">
        <v>118</v>
      </c>
      <c r="GM89" s="21" t="s">
        <v>118</v>
      </c>
      <c r="GN89" s="22">
        <v>43971</v>
      </c>
      <c r="GO89" s="17" t="s">
        <v>121</v>
      </c>
      <c r="GP89" s="17" t="s">
        <v>118</v>
      </c>
      <c r="GQ89" s="17" t="s">
        <v>118</v>
      </c>
      <c r="GR89" s="17" t="s">
        <v>118</v>
      </c>
      <c r="GS89" s="17" t="s">
        <v>118</v>
      </c>
      <c r="GT89" s="17" t="s">
        <v>118</v>
      </c>
      <c r="GU89" s="17" t="s">
        <v>118</v>
      </c>
      <c r="GV89" s="17" t="s">
        <v>118</v>
      </c>
      <c r="GW89" s="17" t="s">
        <v>118</v>
      </c>
      <c r="GX89" s="17" t="s">
        <v>118</v>
      </c>
      <c r="GY89" s="22">
        <v>44007</v>
      </c>
      <c r="GZ89" s="17" t="s">
        <v>122</v>
      </c>
      <c r="HA89" s="17">
        <v>400</v>
      </c>
      <c r="HB89" s="17">
        <v>60</v>
      </c>
      <c r="HC89" s="25">
        <v>2.9269999999999999E-3</v>
      </c>
      <c r="HD89" s="25">
        <v>5.7529999999999998E-2</v>
      </c>
      <c r="HE89" s="17">
        <v>1.1708000000000001</v>
      </c>
      <c r="HF89" s="17">
        <v>23.012</v>
      </c>
      <c r="HG89" s="17">
        <f t="shared" si="97"/>
        <v>5.0877802885451073E-2</v>
      </c>
      <c r="HH89" s="17" t="s">
        <v>118</v>
      </c>
      <c r="HI89" s="17" t="s">
        <v>118</v>
      </c>
      <c r="HJ89" s="22">
        <v>44013</v>
      </c>
      <c r="HK89" s="17" t="s">
        <v>123</v>
      </c>
      <c r="HL89" s="17">
        <v>0.46428666699999999</v>
      </c>
      <c r="HM89" s="17">
        <v>9.8227166669999999</v>
      </c>
      <c r="HN89" s="17">
        <v>4.6428700000000002E-4</v>
      </c>
      <c r="HO89" s="17">
        <v>9.8227169999999999E-3</v>
      </c>
      <c r="HP89" s="17">
        <v>0.15142198300000001</v>
      </c>
      <c r="HQ89" s="17">
        <v>58.4</v>
      </c>
      <c r="HR89" s="17">
        <v>99</v>
      </c>
      <c r="HS89" s="17">
        <v>7.6801068089999998</v>
      </c>
      <c r="HT89" s="17">
        <f t="shared" si="61"/>
        <v>7.6801068089999997E-3</v>
      </c>
      <c r="HU89" s="17">
        <v>50.719893190000001</v>
      </c>
      <c r="HV89" s="17">
        <f t="shared" si="62"/>
        <v>106.68010680899999</v>
      </c>
      <c r="HW89" s="17">
        <f t="shared" si="63"/>
        <v>4.9530151225554611E-2</v>
      </c>
      <c r="HX89" s="17">
        <f t="shared" si="64"/>
        <v>1.0478884631901044</v>
      </c>
      <c r="HY89" s="17"/>
      <c r="HZ89" s="17"/>
      <c r="IA89" s="17"/>
      <c r="IB89" s="17">
        <f t="shared" si="65"/>
        <v>0.97654289294363184</v>
      </c>
      <c r="IC89" s="17">
        <f t="shared" si="66"/>
        <v>20.660305006255562</v>
      </c>
      <c r="ID89" s="17"/>
      <c r="IE89" s="17"/>
      <c r="IF89" s="17"/>
      <c r="IG89" s="22">
        <v>44013</v>
      </c>
      <c r="IH89" s="17" t="s">
        <v>123</v>
      </c>
      <c r="II89" s="17">
        <v>-9.1313332999999997E-2</v>
      </c>
      <c r="IJ89" s="17">
        <v>8.6017166669999998</v>
      </c>
      <c r="IK89" s="28">
        <v>-9.1299999999999997E-5</v>
      </c>
      <c r="IL89" s="17">
        <v>8.601717E-3</v>
      </c>
      <c r="IM89" s="17">
        <v>0.24459161099999999</v>
      </c>
      <c r="IN89" s="17">
        <v>59.8</v>
      </c>
      <c r="IO89" s="17">
        <v>99.7</v>
      </c>
      <c r="IP89" s="17">
        <v>11.752110679999999</v>
      </c>
      <c r="IQ89" s="17">
        <f t="shared" si="67"/>
        <v>1.1752110679999999E-2</v>
      </c>
      <c r="IR89" s="17">
        <v>48.047889320000003</v>
      </c>
      <c r="IS89" s="17">
        <f t="shared" si="68"/>
        <v>111.45211068</v>
      </c>
      <c r="IT89" s="17">
        <f t="shared" si="69"/>
        <v>-1.0177063696075697E-2</v>
      </c>
      <c r="IU89" s="17">
        <f t="shared" si="70"/>
        <v>0.95867947800848474</v>
      </c>
      <c r="IV89" s="17"/>
      <c r="IW89" s="17"/>
      <c r="IX89" s="17"/>
      <c r="IY89" s="17">
        <f t="shared" si="71"/>
        <v>-0.21181083789750321</v>
      </c>
      <c r="IZ89" s="17">
        <f t="shared" si="72"/>
        <v>19.952582549956738</v>
      </c>
      <c r="JA89" s="17"/>
      <c r="JB89" s="17"/>
      <c r="JC89" s="17"/>
      <c r="JD89" s="22">
        <v>44013</v>
      </c>
      <c r="JE89" s="17" t="s">
        <v>123</v>
      </c>
      <c r="JF89" s="17" t="s">
        <v>118</v>
      </c>
      <c r="JG89" s="17" t="s">
        <v>118</v>
      </c>
      <c r="JH89" s="17" t="s">
        <v>118</v>
      </c>
      <c r="JI89" s="17" t="s">
        <v>118</v>
      </c>
      <c r="JJ89" s="17">
        <v>0.241486068</v>
      </c>
      <c r="JK89" s="17">
        <v>58.5</v>
      </c>
      <c r="JL89" s="17">
        <v>99.4</v>
      </c>
      <c r="JM89" s="17">
        <v>11.37905237</v>
      </c>
      <c r="JN89" s="17">
        <v>1.1379052000000001E-2</v>
      </c>
      <c r="JO89" s="17">
        <v>47.120947630000003</v>
      </c>
      <c r="JP89" s="17">
        <v>110.7790524</v>
      </c>
      <c r="JQ89" s="17" t="s">
        <v>118</v>
      </c>
      <c r="JR89" s="17" t="s">
        <v>118</v>
      </c>
      <c r="JS89" s="17"/>
      <c r="JT89" s="17"/>
      <c r="JU89" s="17"/>
      <c r="JV89" s="17" t="s">
        <v>118</v>
      </c>
      <c r="JW89" s="17" t="s">
        <v>118</v>
      </c>
      <c r="JX89" s="17"/>
      <c r="JY89" s="17"/>
      <c r="JZ89" s="17"/>
      <c r="KA89" s="17">
        <f t="shared" si="101"/>
        <v>1698</v>
      </c>
      <c r="KB89" s="17">
        <f t="shared" si="96"/>
        <v>1.6980000000000001E-3</v>
      </c>
      <c r="KC89" s="17">
        <v>1.2501</v>
      </c>
      <c r="KD89" s="17">
        <v>0.48497000000000001</v>
      </c>
      <c r="KE89" s="17">
        <v>2.5745382585751999</v>
      </c>
      <c r="KF89" s="17">
        <f t="shared" si="94"/>
        <v>1.5608421314584447E-4</v>
      </c>
      <c r="KG89" s="17">
        <f t="shared" si="81"/>
        <v>9.1922387011686961</v>
      </c>
      <c r="KH89" s="17">
        <v>0.51</v>
      </c>
      <c r="KI89" s="17">
        <v>0.59860000000000002</v>
      </c>
      <c r="KJ89" s="17">
        <v>2.3485593815881902</v>
      </c>
      <c r="KK89" s="17">
        <f t="shared" si="82"/>
        <v>7.1698229936753235E-5</v>
      </c>
      <c r="KL89" s="17">
        <f t="shared" si="83"/>
        <v>4.2225105969819339</v>
      </c>
      <c r="KM89" s="17">
        <v>0.27</v>
      </c>
      <c r="KN89" s="17">
        <v>0.14000000000000001</v>
      </c>
      <c r="KO89" s="17">
        <f t="shared" si="84"/>
        <v>0.41000000000000003</v>
      </c>
      <c r="KP89" s="17">
        <v>0.62699333333333296</v>
      </c>
      <c r="KQ89" s="17">
        <v>2.3126920215580098</v>
      </c>
      <c r="KR89" s="17">
        <f t="shared" si="85"/>
        <v>5.9451741662372505E-5</v>
      </c>
      <c r="KS89" s="17">
        <f t="shared" si="86"/>
        <v>3.5012804277015608</v>
      </c>
      <c r="KT89" s="17">
        <v>0.23</v>
      </c>
      <c r="KU89" s="17">
        <v>0.49863000000000002</v>
      </c>
      <c r="KV89" s="17">
        <v>2.2595573440643899</v>
      </c>
      <c r="KW89" s="17">
        <f t="shared" si="87"/>
        <v>2.5913710804829019E-5</v>
      </c>
      <c r="KX89" s="17">
        <f t="shared" si="88"/>
        <v>1.5261313783762673</v>
      </c>
      <c r="KY89" s="17" t="s">
        <v>118</v>
      </c>
      <c r="KZ89" s="17">
        <v>0.48701</v>
      </c>
      <c r="LA89" s="17">
        <v>2.3009383378016102</v>
      </c>
      <c r="LB89" s="17" t="s">
        <v>118</v>
      </c>
      <c r="LC89" s="17" t="s">
        <v>118</v>
      </c>
      <c r="LD89" s="17" t="s">
        <v>118</v>
      </c>
      <c r="LE89" s="17" t="s">
        <v>118</v>
      </c>
      <c r="LF89" s="17">
        <v>0.41122999999999998</v>
      </c>
      <c r="LG89" s="17">
        <v>1.77168412518964E-2</v>
      </c>
    </row>
    <row r="90" spans="1:319" x14ac:dyDescent="0.35">
      <c r="A90" s="17">
        <v>43</v>
      </c>
      <c r="B90" s="17" t="s">
        <v>124</v>
      </c>
      <c r="C90" s="17" t="s">
        <v>138</v>
      </c>
      <c r="D90" s="17" t="s">
        <v>134</v>
      </c>
      <c r="E90" s="17" t="s">
        <v>130</v>
      </c>
      <c r="F90" s="17" t="s">
        <v>106</v>
      </c>
      <c r="G90" s="18">
        <v>44013</v>
      </c>
      <c r="H90" s="17" t="s">
        <v>179</v>
      </c>
      <c r="I90" s="17">
        <v>278.48</v>
      </c>
      <c r="J90" s="17">
        <v>2.0186000000000002</v>
      </c>
      <c r="K90" s="17">
        <v>0.61</v>
      </c>
      <c r="L90" s="17">
        <v>0.62</v>
      </c>
      <c r="M90" s="17">
        <v>3.2486000000000002</v>
      </c>
      <c r="N90" s="17" t="s">
        <v>118</v>
      </c>
      <c r="O90" s="17" t="s">
        <v>118</v>
      </c>
      <c r="P90" s="17" t="s">
        <v>118</v>
      </c>
      <c r="Q90" s="17" t="s">
        <v>118</v>
      </c>
      <c r="R90" s="17">
        <v>0.62</v>
      </c>
      <c r="S90" s="17">
        <v>2</v>
      </c>
      <c r="T90" s="17">
        <v>8</v>
      </c>
      <c r="U90" s="17">
        <v>3</v>
      </c>
      <c r="V90" s="17">
        <v>2</v>
      </c>
      <c r="W90" s="17">
        <v>11.1</v>
      </c>
      <c r="X90" s="17">
        <v>21.5</v>
      </c>
      <c r="Y90" s="17" t="s">
        <v>185</v>
      </c>
      <c r="Z90" s="17" t="s">
        <v>118</v>
      </c>
      <c r="AA90" s="17">
        <v>14</v>
      </c>
      <c r="AB90" s="17">
        <v>1</v>
      </c>
      <c r="AC90" s="17"/>
      <c r="AD90" s="17"/>
      <c r="AE90" s="17"/>
      <c r="AF90" s="17">
        <v>9.1</v>
      </c>
      <c r="AG90" s="17">
        <f t="shared" si="74"/>
        <v>137.95699990092143</v>
      </c>
      <c r="AH90" s="17">
        <f t="shared" si="59"/>
        <v>0.23586700144563646</v>
      </c>
      <c r="AI90" s="17">
        <v>11.1</v>
      </c>
      <c r="AJ90" s="17">
        <v>2.6286</v>
      </c>
      <c r="AK90" s="17" t="s">
        <v>118</v>
      </c>
      <c r="AL90" s="17" t="s">
        <v>118</v>
      </c>
      <c r="AM90" s="17" t="s">
        <v>118</v>
      </c>
      <c r="AN90" s="17" t="s">
        <v>118</v>
      </c>
      <c r="AO90" s="17" t="s">
        <v>118</v>
      </c>
      <c r="AP90" s="17" t="s">
        <v>118</v>
      </c>
      <c r="AQ90" s="17" t="s">
        <v>118</v>
      </c>
      <c r="AR90" s="17" t="s">
        <v>118</v>
      </c>
      <c r="AS90" s="17" t="s">
        <v>118</v>
      </c>
      <c r="AT90" s="17" t="s">
        <v>118</v>
      </c>
      <c r="AU90" s="17" t="s">
        <v>118</v>
      </c>
      <c r="AV90" s="17" t="s">
        <v>118</v>
      </c>
      <c r="AW90" s="17" t="s">
        <v>118</v>
      </c>
      <c r="AX90" s="17" t="s">
        <v>118</v>
      </c>
      <c r="AY90" s="17" t="s">
        <v>118</v>
      </c>
      <c r="AZ90" s="17" t="s">
        <v>118</v>
      </c>
      <c r="BA90" s="17" t="s">
        <v>118</v>
      </c>
      <c r="BB90" s="17" t="s">
        <v>118</v>
      </c>
      <c r="BC90" s="17" t="s">
        <v>118</v>
      </c>
      <c r="BD90" s="17" t="s">
        <v>118</v>
      </c>
      <c r="BE90" s="17" t="s">
        <v>118</v>
      </c>
      <c r="BF90" s="17" t="s">
        <v>118</v>
      </c>
      <c r="BG90" s="17" t="s">
        <v>118</v>
      </c>
      <c r="BH90" s="17" t="s">
        <v>118</v>
      </c>
      <c r="BI90" s="17" t="s">
        <v>118</v>
      </c>
      <c r="BJ90" s="17" t="s">
        <v>118</v>
      </c>
      <c r="BK90" s="17" t="s">
        <v>118</v>
      </c>
      <c r="BL90" s="17" t="s">
        <v>118</v>
      </c>
      <c r="BM90" s="17" t="s">
        <v>118</v>
      </c>
      <c r="BN90" s="17" t="s">
        <v>118</v>
      </c>
      <c r="BO90" s="17" t="s">
        <v>118</v>
      </c>
      <c r="BP90" s="17" t="s">
        <v>118</v>
      </c>
      <c r="BQ90" s="17" t="e">
        <f t="shared" si="75"/>
        <v>#VALUE!</v>
      </c>
      <c r="BR90" s="17">
        <v>1.3915</v>
      </c>
      <c r="BS90" s="17">
        <v>1.0785750000000001</v>
      </c>
      <c r="BT90" s="17">
        <v>-24.774999999999999</v>
      </c>
      <c r="BU90" s="17">
        <v>631.47500000000002</v>
      </c>
      <c r="BV90" s="17">
        <v>0.43384</v>
      </c>
      <c r="BW90" s="17">
        <v>185.18</v>
      </c>
      <c r="BX90" s="17">
        <v>35.96</v>
      </c>
      <c r="BY90" s="17">
        <v>45.320888998931402</v>
      </c>
      <c r="BZ90" s="17">
        <v>2.5901764445255302</v>
      </c>
      <c r="CA90" s="17">
        <v>17.5128890663403</v>
      </c>
      <c r="CB90" s="17">
        <v>1.58</v>
      </c>
      <c r="CC90" s="17">
        <v>1.0785100000000001</v>
      </c>
      <c r="CD90" s="17">
        <v>-24.83</v>
      </c>
      <c r="CE90" s="17">
        <v>753.63</v>
      </c>
      <c r="CF90" s="17">
        <v>0.58372999999999997</v>
      </c>
      <c r="CG90" s="17">
        <v>597.05999999999995</v>
      </c>
      <c r="CH90" s="17">
        <v>40.89</v>
      </c>
      <c r="CI90" s="17">
        <v>47.6981012658228</v>
      </c>
      <c r="CJ90" s="17">
        <v>2.5879746835442998</v>
      </c>
      <c r="CK90" s="17">
        <v>18.430667644901</v>
      </c>
      <c r="CL90" s="17">
        <v>1.587</v>
      </c>
      <c r="CM90" s="17">
        <v>1.0787199999999999</v>
      </c>
      <c r="CN90" s="17">
        <v>-24.63</v>
      </c>
      <c r="CO90" s="17">
        <v>722.37</v>
      </c>
      <c r="CP90" s="17">
        <v>0.53112000000000004</v>
      </c>
      <c r="CQ90" s="17">
        <v>452.34</v>
      </c>
      <c r="CR90" s="17">
        <v>31.03</v>
      </c>
      <c r="CS90" s="17">
        <v>45.517958412098302</v>
      </c>
      <c r="CT90" s="17">
        <v>1.95526149968494</v>
      </c>
      <c r="CU90" s="17">
        <v>23.279729294231402</v>
      </c>
      <c r="CV90" s="17">
        <v>1.55</v>
      </c>
      <c r="CW90" s="17">
        <v>1.0782</v>
      </c>
      <c r="CX90" s="17">
        <v>-25.12</v>
      </c>
      <c r="CY90" s="17">
        <v>721.91</v>
      </c>
      <c r="CZ90" s="17">
        <v>0.73404000000000003</v>
      </c>
      <c r="DA90" s="17">
        <v>1011.32</v>
      </c>
      <c r="DB90" s="17">
        <v>23.52</v>
      </c>
      <c r="DC90" s="17">
        <v>46.574838709677401</v>
      </c>
      <c r="DD90" s="17">
        <v>1.51741935483871</v>
      </c>
      <c r="DE90" s="17">
        <v>30.693452380952401</v>
      </c>
      <c r="DF90" s="17">
        <v>1.248</v>
      </c>
      <c r="DG90" s="17">
        <v>1.0792600000000001</v>
      </c>
      <c r="DH90" s="17">
        <v>-24.14</v>
      </c>
      <c r="DI90" s="17">
        <v>556.11</v>
      </c>
      <c r="DJ90" s="17">
        <v>0.46615000000000001</v>
      </c>
      <c r="DK90" s="17">
        <v>273.86</v>
      </c>
      <c r="DL90" s="17">
        <v>23.11</v>
      </c>
      <c r="DM90" s="17">
        <v>44.560096153846203</v>
      </c>
      <c r="DN90" s="17">
        <v>1.85176282051282</v>
      </c>
      <c r="DO90" s="17">
        <v>24.063608827347501</v>
      </c>
      <c r="DP90" s="17">
        <v>148.184</v>
      </c>
      <c r="DQ90" s="17">
        <v>1.07612</v>
      </c>
      <c r="DR90" s="17">
        <v>-27.01</v>
      </c>
      <c r="DS90" s="17">
        <v>48.19</v>
      </c>
      <c r="DT90" s="17">
        <v>0.42809999999999998</v>
      </c>
      <c r="DU90" s="17">
        <v>169.42</v>
      </c>
      <c r="DV90" s="17">
        <v>5.99</v>
      </c>
      <c r="DW90" s="17">
        <v>3.2520380068023498E-2</v>
      </c>
      <c r="DX90" s="17">
        <v>4.0422717702315999E-3</v>
      </c>
      <c r="DY90" s="17">
        <v>8.0450751252086796</v>
      </c>
      <c r="DZ90" s="17" t="s">
        <v>118</v>
      </c>
      <c r="EA90" s="17" t="s">
        <v>118</v>
      </c>
      <c r="EB90" s="17" t="s">
        <v>118</v>
      </c>
      <c r="EC90" s="17" t="s">
        <v>118</v>
      </c>
      <c r="ED90" s="17" t="s">
        <v>118</v>
      </c>
      <c r="EE90" s="17" t="s">
        <v>118</v>
      </c>
      <c r="EF90" s="17" t="s">
        <v>118</v>
      </c>
      <c r="EG90" s="17" t="s">
        <v>118</v>
      </c>
      <c r="EH90" s="17" t="s">
        <v>118</v>
      </c>
      <c r="EI90" s="17" t="s">
        <v>118</v>
      </c>
      <c r="EJ90" s="17" t="s">
        <v>118</v>
      </c>
      <c r="EK90" s="17" t="s">
        <v>118</v>
      </c>
      <c r="EL90" s="17" t="s">
        <v>118</v>
      </c>
      <c r="EM90" s="17" t="s">
        <v>118</v>
      </c>
      <c r="EN90" s="17" t="s">
        <v>118</v>
      </c>
      <c r="EO90" s="17" t="s">
        <v>118</v>
      </c>
      <c r="EP90" s="17" t="s">
        <v>118</v>
      </c>
      <c r="EQ90" s="17" t="s">
        <v>118</v>
      </c>
      <c r="ER90" s="17" t="s">
        <v>118</v>
      </c>
      <c r="ES90" s="17" t="s">
        <v>118</v>
      </c>
      <c r="ET90" s="17" t="s">
        <v>118</v>
      </c>
      <c r="EU90" s="17" t="s">
        <v>118</v>
      </c>
      <c r="EV90" s="17" t="s">
        <v>118</v>
      </c>
      <c r="EW90" s="17" t="s">
        <v>118</v>
      </c>
      <c r="EX90" s="17" t="s">
        <v>118</v>
      </c>
      <c r="EY90" s="17" t="s">
        <v>118</v>
      </c>
      <c r="EZ90" s="17" t="s">
        <v>118</v>
      </c>
      <c r="FA90" s="17" t="s">
        <v>118</v>
      </c>
      <c r="FB90" s="17" t="s">
        <v>118</v>
      </c>
      <c r="FC90" s="17" t="s">
        <v>118</v>
      </c>
      <c r="FD90" s="17" t="s">
        <v>118</v>
      </c>
      <c r="FE90" s="17" t="s">
        <v>118</v>
      </c>
      <c r="FF90" s="17" t="s">
        <v>118</v>
      </c>
      <c r="FG90" s="19" t="s">
        <v>118</v>
      </c>
      <c r="FH90" s="19" t="s">
        <v>118</v>
      </c>
      <c r="FI90" s="20">
        <v>43917</v>
      </c>
      <c r="FJ90" s="21" t="s">
        <v>119</v>
      </c>
      <c r="FK90" s="21">
        <v>150</v>
      </c>
      <c r="FL90" s="21">
        <v>26</v>
      </c>
      <c r="FM90" s="21">
        <v>5.05</v>
      </c>
      <c r="FN90" s="21">
        <v>12.294</v>
      </c>
      <c r="FO90" s="84">
        <v>0.66710000000000003</v>
      </c>
      <c r="FP90" s="84">
        <v>11.04</v>
      </c>
      <c r="FQ90" s="84">
        <v>7.9799999999999996E-2</v>
      </c>
      <c r="FR90" s="21">
        <v>0.75749999999999995</v>
      </c>
      <c r="FS90" s="21">
        <v>1.8441000000000001</v>
      </c>
      <c r="FT90" s="21">
        <f t="shared" si="76"/>
        <v>0.41076948104766547</v>
      </c>
      <c r="FU90" s="17">
        <f t="shared" si="77"/>
        <v>0.100065</v>
      </c>
      <c r="FV90" s="17">
        <f t="shared" si="78"/>
        <v>1.6559999999999999</v>
      </c>
      <c r="FW90" s="17">
        <f t="shared" si="79"/>
        <v>1.197E-2</v>
      </c>
      <c r="FX90" s="21" t="s">
        <v>118</v>
      </c>
      <c r="FY90" s="21" t="s">
        <v>118</v>
      </c>
      <c r="FZ90" s="21" t="s">
        <v>118</v>
      </c>
      <c r="GA90" s="21" t="s">
        <v>118</v>
      </c>
      <c r="GB90" s="21" t="s">
        <v>118</v>
      </c>
      <c r="GC90" s="20">
        <v>43956</v>
      </c>
      <c r="GD90" s="21" t="s">
        <v>120</v>
      </c>
      <c r="GE90" s="21">
        <v>250</v>
      </c>
      <c r="GF90" s="21">
        <v>20</v>
      </c>
      <c r="GG90" s="21">
        <v>6.4349999999999997E-3</v>
      </c>
      <c r="GH90" s="21">
        <v>5.1139999999999998E-2</v>
      </c>
      <c r="GI90" s="21">
        <f t="shared" si="102"/>
        <v>1.6087499999999999</v>
      </c>
      <c r="GJ90" s="21">
        <v>12.785</v>
      </c>
      <c r="GK90" s="17">
        <f t="shared" si="103"/>
        <v>0.12583105201407899</v>
      </c>
      <c r="GL90" s="21" t="s">
        <v>118</v>
      </c>
      <c r="GM90" s="21" t="s">
        <v>118</v>
      </c>
      <c r="GN90" s="22">
        <v>43971</v>
      </c>
      <c r="GO90" s="17" t="s">
        <v>121</v>
      </c>
      <c r="GP90" s="17" t="s">
        <v>118</v>
      </c>
      <c r="GQ90" s="17" t="s">
        <v>118</v>
      </c>
      <c r="GR90" s="17" t="s">
        <v>118</v>
      </c>
      <c r="GS90" s="17" t="s">
        <v>118</v>
      </c>
      <c r="GT90" s="17" t="s">
        <v>118</v>
      </c>
      <c r="GU90" s="17" t="s">
        <v>118</v>
      </c>
      <c r="GV90" s="17" t="s">
        <v>118</v>
      </c>
      <c r="GW90" s="17" t="s">
        <v>118</v>
      </c>
      <c r="GX90" s="17" t="s">
        <v>118</v>
      </c>
      <c r="GY90" s="22">
        <v>44007</v>
      </c>
      <c r="GZ90" s="17" t="s">
        <v>122</v>
      </c>
      <c r="HA90" s="17">
        <v>400</v>
      </c>
      <c r="HB90" s="17">
        <v>60</v>
      </c>
      <c r="HC90" s="25">
        <v>2.9269999999999999E-3</v>
      </c>
      <c r="HD90" s="25">
        <v>5.7529999999999998E-2</v>
      </c>
      <c r="HE90" s="17">
        <v>1.1708000000000001</v>
      </c>
      <c r="HF90" s="17">
        <v>23.012</v>
      </c>
      <c r="HG90" s="17">
        <f t="shared" si="97"/>
        <v>5.0877802885451073E-2</v>
      </c>
      <c r="HH90" s="17" t="s">
        <v>118</v>
      </c>
      <c r="HI90" s="17" t="s">
        <v>118</v>
      </c>
      <c r="HJ90" s="22">
        <v>44013</v>
      </c>
      <c r="HK90" s="17" t="s">
        <v>123</v>
      </c>
      <c r="HL90" s="17">
        <v>4.2186666999999997E-2</v>
      </c>
      <c r="HM90" s="17">
        <v>7.003716667</v>
      </c>
      <c r="HN90" s="28">
        <v>4.2200000000000003E-5</v>
      </c>
      <c r="HO90" s="17">
        <v>7.0037169999999996E-3</v>
      </c>
      <c r="HP90" s="17">
        <v>0.153579677</v>
      </c>
      <c r="HQ90" s="17">
        <v>60</v>
      </c>
      <c r="HR90" s="17">
        <v>99.5</v>
      </c>
      <c r="HS90" s="17">
        <v>7.9879879880000004</v>
      </c>
      <c r="HT90" s="17">
        <f t="shared" si="61"/>
        <v>7.9879879879999997E-3</v>
      </c>
      <c r="HU90" s="17">
        <v>52.012012009999999</v>
      </c>
      <c r="HV90" s="17">
        <f t="shared" si="62"/>
        <v>107.487987988</v>
      </c>
      <c r="HW90" s="17">
        <f t="shared" si="63"/>
        <v>4.5345599557497559E-3</v>
      </c>
      <c r="HX90" s="17">
        <f t="shared" si="64"/>
        <v>0.75281541297385135</v>
      </c>
      <c r="HY90" s="17"/>
      <c r="HZ90" s="17"/>
      <c r="IA90" s="17"/>
      <c r="IB90" s="17">
        <f t="shared" si="65"/>
        <v>8.7182936796944638E-2</v>
      </c>
      <c r="IC90" s="17">
        <f t="shared" si="66"/>
        <v>14.473876012124135</v>
      </c>
      <c r="ID90" s="17"/>
      <c r="IE90" s="17"/>
      <c r="IF90" s="17"/>
      <c r="IG90" s="22">
        <v>44013</v>
      </c>
      <c r="IH90" s="17" t="s">
        <v>123</v>
      </c>
      <c r="II90" s="17">
        <v>-3.1313332999999999E-2</v>
      </c>
      <c r="IJ90" s="17">
        <v>9.0817166670000002</v>
      </c>
      <c r="IK90" s="28">
        <v>-3.1300000000000002E-5</v>
      </c>
      <c r="IL90" s="17">
        <v>9.0817169999999996E-3</v>
      </c>
      <c r="IM90" s="17">
        <v>0.240501044</v>
      </c>
      <c r="IN90" s="17">
        <v>60</v>
      </c>
      <c r="IO90" s="17">
        <v>99.4</v>
      </c>
      <c r="IP90" s="17">
        <v>11.63244699</v>
      </c>
      <c r="IQ90" s="17">
        <f t="shared" si="67"/>
        <v>1.163244699E-2</v>
      </c>
      <c r="IR90" s="17">
        <v>48.367553010000002</v>
      </c>
      <c r="IS90" s="17">
        <f t="shared" si="68"/>
        <v>111.03244699000001</v>
      </c>
      <c r="IT90" s="17">
        <f t="shared" si="69"/>
        <v>-3.4767959864027177E-3</v>
      </c>
      <c r="IU90" s="17">
        <f t="shared" si="70"/>
        <v>1.008365224406877</v>
      </c>
      <c r="IV90" s="17"/>
      <c r="IW90" s="17"/>
      <c r="IX90" s="17"/>
      <c r="IY90" s="17">
        <f t="shared" si="71"/>
        <v>-7.1882817509578978E-2</v>
      </c>
      <c r="IZ90" s="17">
        <f t="shared" si="72"/>
        <v>20.8479685585582</v>
      </c>
      <c r="JA90" s="17"/>
      <c r="JB90" s="17"/>
      <c r="JC90" s="17"/>
      <c r="JD90" s="22">
        <v>44013</v>
      </c>
      <c r="JE90" s="17" t="s">
        <v>123</v>
      </c>
      <c r="JF90" s="17" t="s">
        <v>118</v>
      </c>
      <c r="JG90" s="17" t="s">
        <v>118</v>
      </c>
      <c r="JH90" s="17" t="s">
        <v>118</v>
      </c>
      <c r="JI90" s="17" t="s">
        <v>118</v>
      </c>
      <c r="JJ90" s="17">
        <v>0.241486068</v>
      </c>
      <c r="JK90" s="17">
        <v>58.5</v>
      </c>
      <c r="JL90" s="17">
        <v>99.4</v>
      </c>
      <c r="JM90" s="17">
        <v>11.37905237</v>
      </c>
      <c r="JN90" s="17">
        <v>1.1379052000000001E-2</v>
      </c>
      <c r="JO90" s="17">
        <v>47.120947630000003</v>
      </c>
      <c r="JP90" s="17">
        <v>110.7790524</v>
      </c>
      <c r="JQ90" s="17" t="s">
        <v>118</v>
      </c>
      <c r="JR90" s="17" t="s">
        <v>118</v>
      </c>
      <c r="JS90" s="17"/>
      <c r="JT90" s="17"/>
      <c r="JU90" s="17"/>
      <c r="JV90" s="17" t="s">
        <v>118</v>
      </c>
      <c r="JW90" s="17" t="s">
        <v>118</v>
      </c>
      <c r="JX90" s="17"/>
      <c r="JY90" s="17"/>
      <c r="JZ90" s="17"/>
      <c r="KA90" s="17">
        <f t="shared" si="101"/>
        <v>1698</v>
      </c>
      <c r="KB90" s="17">
        <f t="shared" si="96"/>
        <v>1.6980000000000001E-3</v>
      </c>
      <c r="KC90" s="17">
        <v>2.0186000000000002</v>
      </c>
      <c r="KD90" s="17">
        <v>0.43384</v>
      </c>
      <c r="KE90" s="17">
        <v>2.5901764445255302</v>
      </c>
      <c r="KF90" s="17">
        <f t="shared" si="94"/>
        <v>2.2683455293516012E-4</v>
      </c>
      <c r="KG90" s="17">
        <f t="shared" si="81"/>
        <v>13.358925378984694</v>
      </c>
      <c r="KH90" s="17">
        <v>0.61</v>
      </c>
      <c r="KI90" s="17">
        <v>0.46615000000000001</v>
      </c>
      <c r="KJ90" s="17">
        <v>1.85176282051282</v>
      </c>
      <c r="KK90" s="17">
        <f t="shared" si="82"/>
        <v>5.2655153565705118E-5</v>
      </c>
      <c r="KL90" s="17">
        <f t="shared" si="83"/>
        <v>3.1010102217729751</v>
      </c>
      <c r="KM90" s="17" t="s">
        <v>118</v>
      </c>
      <c r="KN90" s="17" t="s">
        <v>118</v>
      </c>
      <c r="KO90" s="17" t="s">
        <v>118</v>
      </c>
      <c r="KP90" s="17">
        <v>0.58372999999999997</v>
      </c>
      <c r="KQ90" s="17">
        <v>2.5879746835442998</v>
      </c>
      <c r="KR90" s="17" t="s">
        <v>118</v>
      </c>
      <c r="KS90" s="17" t="s">
        <v>118</v>
      </c>
      <c r="KT90" s="17" t="s">
        <v>118</v>
      </c>
      <c r="KU90" s="17">
        <v>0.53112000000000004</v>
      </c>
      <c r="KV90" s="17">
        <v>1.95526149968494</v>
      </c>
      <c r="KW90" s="17" t="s">
        <v>118</v>
      </c>
      <c r="KX90" s="17" t="s">
        <v>118</v>
      </c>
      <c r="KY90" s="17" t="s">
        <v>118</v>
      </c>
      <c r="KZ90" s="17">
        <v>0.73404000000000003</v>
      </c>
      <c r="LA90" s="17">
        <v>1.51741935483871</v>
      </c>
      <c r="LB90" s="17" t="s">
        <v>118</v>
      </c>
      <c r="LC90" s="17" t="s">
        <v>118</v>
      </c>
      <c r="LD90" s="17" t="s">
        <v>118</v>
      </c>
      <c r="LE90" s="17" t="s">
        <v>118</v>
      </c>
      <c r="LF90" s="17">
        <v>0.42809999999999998</v>
      </c>
      <c r="LG90" s="17">
        <v>4.0422717702315999E-3</v>
      </c>
    </row>
    <row r="91" spans="1:319" x14ac:dyDescent="0.35">
      <c r="A91" s="17">
        <v>44</v>
      </c>
      <c r="B91" s="17" t="s">
        <v>110</v>
      </c>
      <c r="C91" s="17" t="s">
        <v>148</v>
      </c>
      <c r="D91" s="17" t="s">
        <v>112</v>
      </c>
      <c r="E91" s="17" t="s">
        <v>130</v>
      </c>
      <c r="F91" s="17" t="s">
        <v>106</v>
      </c>
      <c r="G91" s="18">
        <v>44013</v>
      </c>
      <c r="H91" s="17" t="s">
        <v>179</v>
      </c>
      <c r="I91" s="17">
        <v>218.28</v>
      </c>
      <c r="J91" s="17">
        <v>1.4988999999999999</v>
      </c>
      <c r="K91" s="17">
        <v>0.46</v>
      </c>
      <c r="L91" s="17">
        <v>0.62</v>
      </c>
      <c r="M91" s="17">
        <v>2.5789</v>
      </c>
      <c r="N91" s="17" t="s">
        <v>118</v>
      </c>
      <c r="O91" s="17" t="s">
        <v>118</v>
      </c>
      <c r="P91" s="17" t="s">
        <v>118</v>
      </c>
      <c r="Q91" s="17" t="s">
        <v>118</v>
      </c>
      <c r="R91" s="17">
        <v>0.62</v>
      </c>
      <c r="S91" s="17">
        <v>5.2</v>
      </c>
      <c r="T91" s="17">
        <v>6</v>
      </c>
      <c r="U91" s="17">
        <v>0</v>
      </c>
      <c r="V91" s="17">
        <v>0</v>
      </c>
      <c r="W91" s="17">
        <v>12.5</v>
      </c>
      <c r="X91" s="17">
        <v>26.2</v>
      </c>
      <c r="Y91" s="17" t="s">
        <v>181</v>
      </c>
      <c r="Z91" s="17" t="s">
        <v>118</v>
      </c>
      <c r="AA91" s="17">
        <v>12</v>
      </c>
      <c r="AB91" s="17">
        <v>2</v>
      </c>
      <c r="AC91" s="17"/>
      <c r="AD91" s="17">
        <v>6</v>
      </c>
      <c r="AE91" s="17"/>
      <c r="AF91" s="17">
        <v>7.3</v>
      </c>
      <c r="AG91" s="17">
        <f t="shared" si="74"/>
        <v>145.6267929815198</v>
      </c>
      <c r="AH91" s="17">
        <f t="shared" si="59"/>
        <v>0.31650416049823882</v>
      </c>
      <c r="AI91" s="17">
        <v>12.5</v>
      </c>
      <c r="AJ91" s="17">
        <v>1.9589000000000001</v>
      </c>
      <c r="AK91" s="17" t="s">
        <v>118</v>
      </c>
      <c r="AL91" s="17" t="s">
        <v>118</v>
      </c>
      <c r="AM91" s="17" t="s">
        <v>118</v>
      </c>
      <c r="AN91" s="17" t="s">
        <v>118</v>
      </c>
      <c r="AO91" s="17" t="s">
        <v>118</v>
      </c>
      <c r="AP91" s="17" t="s">
        <v>118</v>
      </c>
      <c r="AQ91" s="17" t="s">
        <v>118</v>
      </c>
      <c r="AR91" s="17" t="s">
        <v>118</v>
      </c>
      <c r="AS91" s="17" t="s">
        <v>118</v>
      </c>
      <c r="AT91" s="17" t="s">
        <v>118</v>
      </c>
      <c r="AU91" s="17" t="s">
        <v>118</v>
      </c>
      <c r="AV91" s="17" t="s">
        <v>118</v>
      </c>
      <c r="AW91" s="17" t="s">
        <v>118</v>
      </c>
      <c r="AX91" s="17" t="s">
        <v>118</v>
      </c>
      <c r="AY91" s="17" t="s">
        <v>118</v>
      </c>
      <c r="AZ91" s="17" t="s">
        <v>118</v>
      </c>
      <c r="BA91" s="17" t="s">
        <v>118</v>
      </c>
      <c r="BB91" s="17" t="s">
        <v>118</v>
      </c>
      <c r="BC91" s="17" t="s">
        <v>118</v>
      </c>
      <c r="BD91" s="17" t="s">
        <v>118</v>
      </c>
      <c r="BE91" s="17" t="s">
        <v>118</v>
      </c>
      <c r="BF91" s="17" t="s">
        <v>118</v>
      </c>
      <c r="BG91" s="17" t="s">
        <v>118</v>
      </c>
      <c r="BH91" s="17" t="s">
        <v>118</v>
      </c>
      <c r="BI91" s="17" t="s">
        <v>118</v>
      </c>
      <c r="BJ91" s="17" t="s">
        <v>118</v>
      </c>
      <c r="BK91" s="17" t="s">
        <v>118</v>
      </c>
      <c r="BL91" s="17" t="s">
        <v>118</v>
      </c>
      <c r="BM91" s="17" t="s">
        <v>118</v>
      </c>
      <c r="BN91" s="17" t="s">
        <v>118</v>
      </c>
      <c r="BO91" s="17" t="s">
        <v>118</v>
      </c>
      <c r="BP91" s="17" t="s">
        <v>118</v>
      </c>
      <c r="BQ91" s="17" t="e">
        <f t="shared" si="75"/>
        <v>#VALUE!</v>
      </c>
      <c r="BR91" s="17">
        <v>1.0980000000000001</v>
      </c>
      <c r="BS91" s="17">
        <v>1.0801000000000001</v>
      </c>
      <c r="BT91" s="17">
        <v>-23.38</v>
      </c>
      <c r="BU91" s="17">
        <v>529.41</v>
      </c>
      <c r="BV91" s="17">
        <v>0.46793000000000001</v>
      </c>
      <c r="BW91" s="17">
        <v>278.75</v>
      </c>
      <c r="BX91" s="17">
        <v>42.52</v>
      </c>
      <c r="BY91" s="17">
        <v>48.215846994535497</v>
      </c>
      <c r="BZ91" s="17">
        <v>3.87249544626594</v>
      </c>
      <c r="CA91" s="17">
        <v>12.450846660395101</v>
      </c>
      <c r="CB91" s="17">
        <v>1.175</v>
      </c>
      <c r="CC91" s="17">
        <v>1.08019</v>
      </c>
      <c r="CD91" s="17">
        <v>-23.3</v>
      </c>
      <c r="CE91" s="17">
        <v>560.73</v>
      </c>
      <c r="CF91" s="17">
        <v>0.53883999999999999</v>
      </c>
      <c r="CG91" s="17">
        <v>473.58</v>
      </c>
      <c r="CH91" s="17">
        <v>26.21</v>
      </c>
      <c r="CI91" s="17">
        <v>47.721702127659597</v>
      </c>
      <c r="CJ91" s="17">
        <v>2.23063829787234</v>
      </c>
      <c r="CK91" s="17">
        <v>21.393742846241899</v>
      </c>
      <c r="CL91" s="17">
        <v>1.1259999999999999</v>
      </c>
      <c r="CM91" s="17">
        <v>1.0805100000000001</v>
      </c>
      <c r="CN91" s="17">
        <v>-23</v>
      </c>
      <c r="CO91" s="17">
        <v>491.16</v>
      </c>
      <c r="CP91" s="17">
        <v>0.49586999999999998</v>
      </c>
      <c r="CQ91" s="17">
        <v>355.47</v>
      </c>
      <c r="CR91" s="17">
        <v>19.29</v>
      </c>
      <c r="CS91" s="17">
        <v>43.619893428064003</v>
      </c>
      <c r="CT91" s="17">
        <v>1.71314387211368</v>
      </c>
      <c r="CU91" s="17">
        <v>25.461897356143101</v>
      </c>
      <c r="CV91" s="17">
        <v>1.508</v>
      </c>
      <c r="CW91" s="17">
        <v>1.0798300000000001</v>
      </c>
      <c r="CX91" s="17">
        <v>-23.62</v>
      </c>
      <c r="CY91" s="17">
        <v>692.42</v>
      </c>
      <c r="CZ91" s="17">
        <v>0.52456000000000003</v>
      </c>
      <c r="DA91" s="17">
        <v>434.31</v>
      </c>
      <c r="DB91" s="17">
        <v>17.78</v>
      </c>
      <c r="DC91" s="17">
        <v>45.916445623342199</v>
      </c>
      <c r="DD91" s="17">
        <v>1.1790450928381999</v>
      </c>
      <c r="DE91" s="17">
        <v>38.943757030371202</v>
      </c>
      <c r="DF91" s="17">
        <v>1.214</v>
      </c>
      <c r="DG91" s="17">
        <v>1.0807100000000001</v>
      </c>
      <c r="DH91" s="17">
        <v>-22.82</v>
      </c>
      <c r="DI91" s="17">
        <v>545.86</v>
      </c>
      <c r="DJ91" s="17">
        <v>0.45177</v>
      </c>
      <c r="DK91" s="17">
        <v>234.39</v>
      </c>
      <c r="DL91" s="17">
        <v>22.4</v>
      </c>
      <c r="DM91" s="17">
        <v>44.963756177924203</v>
      </c>
      <c r="DN91" s="17">
        <v>1.84514003294893</v>
      </c>
      <c r="DO91" s="17">
        <v>24.368749999999999</v>
      </c>
      <c r="DP91" s="17" t="s">
        <v>118</v>
      </c>
      <c r="DQ91" s="17" t="s">
        <v>118</v>
      </c>
      <c r="DR91" s="17" t="s">
        <v>118</v>
      </c>
      <c r="DS91" s="17" t="s">
        <v>118</v>
      </c>
      <c r="DT91" s="17" t="s">
        <v>118</v>
      </c>
      <c r="DU91" s="17" t="s">
        <v>118</v>
      </c>
      <c r="DV91" s="17" t="s">
        <v>118</v>
      </c>
      <c r="DW91" s="17" t="s">
        <v>118</v>
      </c>
      <c r="DX91" s="17" t="s">
        <v>118</v>
      </c>
      <c r="DY91" s="17" t="s">
        <v>118</v>
      </c>
      <c r="DZ91" s="17" t="s">
        <v>118</v>
      </c>
      <c r="EA91" s="17" t="s">
        <v>118</v>
      </c>
      <c r="EB91" s="17" t="s">
        <v>118</v>
      </c>
      <c r="EC91" s="17" t="s">
        <v>118</v>
      </c>
      <c r="ED91" s="17" t="s">
        <v>118</v>
      </c>
      <c r="EE91" s="17" t="s">
        <v>118</v>
      </c>
      <c r="EF91" s="17" t="s">
        <v>118</v>
      </c>
      <c r="EG91" s="17" t="s">
        <v>118</v>
      </c>
      <c r="EH91" s="17" t="s">
        <v>118</v>
      </c>
      <c r="EI91" s="17" t="s">
        <v>118</v>
      </c>
      <c r="EJ91" s="17" t="s">
        <v>118</v>
      </c>
      <c r="EK91" s="17" t="s">
        <v>118</v>
      </c>
      <c r="EL91" s="17" t="s">
        <v>118</v>
      </c>
      <c r="EM91" s="17" t="s">
        <v>118</v>
      </c>
      <c r="EN91" s="17" t="s">
        <v>118</v>
      </c>
      <c r="EO91" s="17" t="s">
        <v>118</v>
      </c>
      <c r="EP91" s="17" t="s">
        <v>118</v>
      </c>
      <c r="EQ91" s="17" t="s">
        <v>118</v>
      </c>
      <c r="ER91" s="17" t="s">
        <v>118</v>
      </c>
      <c r="ES91" s="17" t="s">
        <v>118</v>
      </c>
      <c r="ET91" s="17" t="s">
        <v>118</v>
      </c>
      <c r="EU91" s="17" t="s">
        <v>118</v>
      </c>
      <c r="EV91" s="17" t="s">
        <v>118</v>
      </c>
      <c r="EW91" s="17" t="s">
        <v>118</v>
      </c>
      <c r="EX91" s="17" t="s">
        <v>118</v>
      </c>
      <c r="EY91" s="17" t="s">
        <v>118</v>
      </c>
      <c r="EZ91" s="17" t="s">
        <v>118</v>
      </c>
      <c r="FA91" s="17" t="s">
        <v>118</v>
      </c>
      <c r="FB91" s="17" t="s">
        <v>118</v>
      </c>
      <c r="FC91" s="17" t="s">
        <v>118</v>
      </c>
      <c r="FD91" s="17" t="s">
        <v>118</v>
      </c>
      <c r="FE91" s="17" t="s">
        <v>118</v>
      </c>
      <c r="FF91" s="17" t="s">
        <v>118</v>
      </c>
      <c r="FG91" s="19" t="s">
        <v>118</v>
      </c>
      <c r="FH91" s="19" t="s">
        <v>118</v>
      </c>
      <c r="FI91" s="20">
        <v>43917</v>
      </c>
      <c r="FJ91" s="21" t="s">
        <v>119</v>
      </c>
      <c r="FK91" s="21">
        <v>75</v>
      </c>
      <c r="FL91" s="21">
        <v>34</v>
      </c>
      <c r="FM91" s="21">
        <v>5.83</v>
      </c>
      <c r="FN91" s="21">
        <v>7.452</v>
      </c>
      <c r="FO91" s="84">
        <v>0.84179999999999999</v>
      </c>
      <c r="FP91" s="84">
        <v>7.4722</v>
      </c>
      <c r="FQ91" s="84">
        <v>3.61E-2</v>
      </c>
      <c r="FR91" s="21">
        <v>0.43725000000000003</v>
      </c>
      <c r="FS91" s="21">
        <v>0.55889999999999995</v>
      </c>
      <c r="FT91" s="21">
        <f t="shared" si="76"/>
        <v>0.78234031132581872</v>
      </c>
      <c r="FU91" s="17">
        <f t="shared" si="77"/>
        <v>6.3134999999999997E-2</v>
      </c>
      <c r="FV91" s="17">
        <f t="shared" si="78"/>
        <v>0.560415</v>
      </c>
      <c r="FW91" s="17">
        <f t="shared" si="79"/>
        <v>2.7074999999999998E-3</v>
      </c>
      <c r="FX91" s="21" t="s">
        <v>118</v>
      </c>
      <c r="FY91" s="21" t="s">
        <v>118</v>
      </c>
      <c r="FZ91" s="21" t="s">
        <v>118</v>
      </c>
      <c r="GA91" s="21" t="s">
        <v>118</v>
      </c>
      <c r="GB91" s="21" t="s">
        <v>118</v>
      </c>
      <c r="GC91" s="20">
        <v>43956</v>
      </c>
      <c r="GD91" s="21" t="s">
        <v>120</v>
      </c>
      <c r="GE91" s="21">
        <v>87.5</v>
      </c>
      <c r="GF91" s="21">
        <v>21</v>
      </c>
      <c r="GG91" s="21">
        <v>7.6410000000000002E-3</v>
      </c>
      <c r="GH91" s="21">
        <v>1.6039999999999999E-2</v>
      </c>
      <c r="GI91" s="21">
        <f t="shared" si="102"/>
        <v>0.6685875</v>
      </c>
      <c r="GJ91" s="21">
        <v>1.4035</v>
      </c>
      <c r="GK91" s="17">
        <f t="shared" si="103"/>
        <v>0.4763715710723192</v>
      </c>
      <c r="GL91" s="21" t="s">
        <v>118</v>
      </c>
      <c r="GM91" s="21" t="s">
        <v>118</v>
      </c>
      <c r="GN91" s="22">
        <v>43971</v>
      </c>
      <c r="GO91" s="17" t="s">
        <v>121</v>
      </c>
      <c r="GP91" s="17" t="s">
        <v>118</v>
      </c>
      <c r="GQ91" s="17" t="s">
        <v>118</v>
      </c>
      <c r="GR91" s="17" t="s">
        <v>118</v>
      </c>
      <c r="GS91" s="17" t="s">
        <v>118</v>
      </c>
      <c r="GT91" s="17" t="s">
        <v>118</v>
      </c>
      <c r="GU91" s="17" t="s">
        <v>118</v>
      </c>
      <c r="GV91" s="17" t="s">
        <v>118</v>
      </c>
      <c r="GW91" s="17" t="s">
        <v>118</v>
      </c>
      <c r="GX91" s="17" t="s">
        <v>118</v>
      </c>
      <c r="GY91" s="22">
        <v>44007</v>
      </c>
      <c r="GZ91" s="17" t="s">
        <v>122</v>
      </c>
      <c r="HA91" s="17">
        <v>440</v>
      </c>
      <c r="HB91" s="17">
        <v>55.5</v>
      </c>
      <c r="HC91" s="25">
        <v>2.8270000000000001E-3</v>
      </c>
      <c r="HD91" s="25">
        <v>7.5260000000000007E-2</v>
      </c>
      <c r="HE91" s="17">
        <v>1.2438799999999999</v>
      </c>
      <c r="HF91" s="17">
        <v>33.114400000000003</v>
      </c>
      <c r="HG91" s="17">
        <f t="shared" si="97"/>
        <v>3.7563114536274242E-2</v>
      </c>
      <c r="HH91" s="17" t="s">
        <v>118</v>
      </c>
      <c r="HI91" s="17" t="s">
        <v>118</v>
      </c>
      <c r="HJ91" s="22">
        <v>44013</v>
      </c>
      <c r="HK91" s="17" t="s">
        <v>123</v>
      </c>
      <c r="HL91" s="17">
        <v>0.70038666699999996</v>
      </c>
      <c r="HM91" s="17">
        <v>16.18471667</v>
      </c>
      <c r="HN91" s="17">
        <v>7.0038700000000001E-4</v>
      </c>
      <c r="HO91" s="17">
        <v>1.6184717000000001E-2</v>
      </c>
      <c r="HP91" s="17">
        <v>0.103896104</v>
      </c>
      <c r="HQ91" s="17">
        <v>62.7</v>
      </c>
      <c r="HR91" s="17">
        <v>99.2</v>
      </c>
      <c r="HS91" s="17">
        <v>5.9011764710000003</v>
      </c>
      <c r="HT91" s="17">
        <f t="shared" si="61"/>
        <v>5.9011764710000005E-3</v>
      </c>
      <c r="HU91" s="17">
        <v>56.79882353</v>
      </c>
      <c r="HV91" s="17">
        <f t="shared" si="62"/>
        <v>105.101176471</v>
      </c>
      <c r="HW91" s="17">
        <f t="shared" si="63"/>
        <v>7.3611462686302517E-2</v>
      </c>
      <c r="HX91" s="17">
        <f t="shared" si="64"/>
        <v>1.7010327628668056</v>
      </c>
      <c r="HY91" s="17"/>
      <c r="HZ91" s="17"/>
      <c r="IA91" s="17"/>
      <c r="IB91" s="17">
        <f t="shared" si="65"/>
        <v>1.2960032992130976</v>
      </c>
      <c r="IC91" s="17">
        <f t="shared" si="66"/>
        <v>29.948380215452072</v>
      </c>
      <c r="ID91" s="17"/>
      <c r="IE91" s="17"/>
      <c r="IF91" s="17"/>
      <c r="IG91" s="22">
        <v>44013</v>
      </c>
      <c r="IH91" s="17" t="s">
        <v>123</v>
      </c>
      <c r="II91" s="17">
        <v>0.122886667</v>
      </c>
      <c r="IJ91" s="17">
        <v>10.67471667</v>
      </c>
      <c r="IK91" s="17">
        <v>1.2288699999999999E-4</v>
      </c>
      <c r="IL91" s="17">
        <v>1.0674717E-2</v>
      </c>
      <c r="IM91" s="17">
        <v>0.21604680300000001</v>
      </c>
      <c r="IN91" s="17">
        <v>59.1</v>
      </c>
      <c r="IO91" s="17">
        <v>98.6</v>
      </c>
      <c r="IP91" s="17">
        <v>10.49989691</v>
      </c>
      <c r="IQ91" s="17">
        <f t="shared" si="67"/>
        <v>1.0499896910000001E-2</v>
      </c>
      <c r="IR91" s="17">
        <v>48.600103089999998</v>
      </c>
      <c r="IS91" s="17">
        <f t="shared" si="68"/>
        <v>109.09989691</v>
      </c>
      <c r="IT91" s="17">
        <f t="shared" si="69"/>
        <v>1.34069227013135E-2</v>
      </c>
      <c r="IU91" s="17">
        <f t="shared" si="70"/>
        <v>1.1646104882404587</v>
      </c>
      <c r="IV91" s="17"/>
      <c r="IW91" s="17"/>
      <c r="IX91" s="17"/>
      <c r="IY91" s="17">
        <f t="shared" si="71"/>
        <v>0.27586202186620712</v>
      </c>
      <c r="IZ91" s="17">
        <f t="shared" si="72"/>
        <v>23.963127939950603</v>
      </c>
      <c r="JA91" s="17"/>
      <c r="JB91" s="17"/>
      <c r="JC91" s="17"/>
      <c r="JD91" s="22">
        <v>44013</v>
      </c>
      <c r="JE91" s="17" t="s">
        <v>123</v>
      </c>
      <c r="JF91" s="17" t="s">
        <v>118</v>
      </c>
      <c r="JG91" s="17" t="s">
        <v>118</v>
      </c>
      <c r="JH91" s="17" t="s">
        <v>118</v>
      </c>
      <c r="JI91" s="17" t="s">
        <v>118</v>
      </c>
      <c r="JJ91" s="17">
        <v>0.20050335599999999</v>
      </c>
      <c r="JK91" s="17">
        <v>61</v>
      </c>
      <c r="JL91" s="17">
        <v>97.8</v>
      </c>
      <c r="JM91" s="17">
        <v>10.18798043</v>
      </c>
      <c r="JN91" s="17">
        <v>1.0187979999999999E-2</v>
      </c>
      <c r="JO91" s="17">
        <v>50.812019569999997</v>
      </c>
      <c r="JP91" s="17">
        <v>107.9879804</v>
      </c>
      <c r="JQ91" s="17" t="s">
        <v>118</v>
      </c>
      <c r="JR91" s="17" t="s">
        <v>118</v>
      </c>
      <c r="JS91" s="17"/>
      <c r="JT91" s="17"/>
      <c r="JU91" s="17"/>
      <c r="JV91" s="17" t="s">
        <v>118</v>
      </c>
      <c r="JW91" s="17" t="s">
        <v>118</v>
      </c>
      <c r="JX91" s="17"/>
      <c r="JY91" s="17"/>
      <c r="JZ91" s="17"/>
      <c r="KA91" s="17">
        <f t="shared" si="101"/>
        <v>1698</v>
      </c>
      <c r="KB91" s="17">
        <f t="shared" si="96"/>
        <v>1.6980000000000001E-3</v>
      </c>
      <c r="KC91" s="17">
        <v>1.4988999999999999</v>
      </c>
      <c r="KD91" s="17">
        <v>0.46793000000000001</v>
      </c>
      <c r="KE91" s="17">
        <v>3.87249544626594</v>
      </c>
      <c r="KF91" s="17">
        <f t="shared" si="94"/>
        <v>2.7160919287832434E-4</v>
      </c>
      <c r="KG91" s="17">
        <f t="shared" si="81"/>
        <v>15.99582996927705</v>
      </c>
      <c r="KH91" s="17">
        <v>0.46</v>
      </c>
      <c r="KI91" s="17">
        <v>0.45177</v>
      </c>
      <c r="KJ91" s="17">
        <v>1.84514003294893</v>
      </c>
      <c r="KK91" s="17">
        <f t="shared" si="82"/>
        <v>3.8344629983525556E-5</v>
      </c>
      <c r="KL91" s="17">
        <f t="shared" si="83"/>
        <v>2.2582232027989138</v>
      </c>
      <c r="KM91" s="17" t="s">
        <v>118</v>
      </c>
      <c r="KN91" s="17" t="s">
        <v>118</v>
      </c>
      <c r="KO91" s="17" t="s">
        <v>118</v>
      </c>
      <c r="KP91" s="17">
        <v>0.53883999999999999</v>
      </c>
      <c r="KQ91" s="17">
        <v>2.23063829787234</v>
      </c>
      <c r="KR91" s="17" t="s">
        <v>118</v>
      </c>
      <c r="KS91" s="17" t="s">
        <v>118</v>
      </c>
      <c r="KT91" s="17" t="s">
        <v>118</v>
      </c>
      <c r="KU91" s="17">
        <v>0.49586999999999998</v>
      </c>
      <c r="KV91" s="17">
        <v>1.71314387211368</v>
      </c>
      <c r="KW91" s="17" t="s">
        <v>118</v>
      </c>
      <c r="KX91" s="17" t="s">
        <v>118</v>
      </c>
      <c r="KY91" s="17" t="s">
        <v>118</v>
      </c>
      <c r="KZ91" s="17">
        <v>0.52456000000000003</v>
      </c>
      <c r="LA91" s="17">
        <v>1.1790450928381999</v>
      </c>
      <c r="LB91" s="17" t="s">
        <v>118</v>
      </c>
      <c r="LC91" s="17" t="s">
        <v>118</v>
      </c>
      <c r="LD91" s="17" t="s">
        <v>118</v>
      </c>
      <c r="LE91" s="17" t="s">
        <v>118</v>
      </c>
      <c r="LF91" s="17" t="s">
        <v>118</v>
      </c>
      <c r="LG91" s="17" t="s">
        <v>118</v>
      </c>
    </row>
    <row r="92" spans="1:319" x14ac:dyDescent="0.35">
      <c r="A92" s="17">
        <v>44</v>
      </c>
      <c r="B92" s="17" t="s">
        <v>124</v>
      </c>
      <c r="C92" s="17" t="s">
        <v>148</v>
      </c>
      <c r="D92" s="17" t="s">
        <v>112</v>
      </c>
      <c r="E92" s="17" t="s">
        <v>130</v>
      </c>
      <c r="F92" s="17" t="s">
        <v>106</v>
      </c>
      <c r="G92" s="18">
        <v>44013</v>
      </c>
      <c r="H92" s="17" t="s">
        <v>179</v>
      </c>
      <c r="I92" s="17">
        <v>164</v>
      </c>
      <c r="J92" s="17">
        <v>1.1788000000000001</v>
      </c>
      <c r="K92" s="17">
        <v>0.22</v>
      </c>
      <c r="L92" s="17">
        <v>0.56000000000000005</v>
      </c>
      <c r="M92" s="17">
        <v>1.9588000000000001</v>
      </c>
      <c r="N92" s="17" t="s">
        <v>118</v>
      </c>
      <c r="O92" s="17" t="s">
        <v>118</v>
      </c>
      <c r="P92" s="17" t="s">
        <v>118</v>
      </c>
      <c r="Q92" s="17" t="s">
        <v>118</v>
      </c>
      <c r="R92" s="17">
        <v>0.56000000000000005</v>
      </c>
      <c r="S92" s="17">
        <v>3</v>
      </c>
      <c r="T92" s="17">
        <v>7</v>
      </c>
      <c r="U92" s="17">
        <v>0</v>
      </c>
      <c r="V92" s="17">
        <v>0</v>
      </c>
      <c r="W92" s="17">
        <v>7.1</v>
      </c>
      <c r="X92" s="17">
        <v>18</v>
      </c>
      <c r="Y92" s="17" t="s">
        <v>186</v>
      </c>
      <c r="Z92" s="17" t="s">
        <v>118</v>
      </c>
      <c r="AA92" s="17">
        <v>14</v>
      </c>
      <c r="AB92" s="17">
        <v>0</v>
      </c>
      <c r="AC92" s="17"/>
      <c r="AD92" s="17"/>
      <c r="AE92" s="17"/>
      <c r="AF92" s="17">
        <v>4.0999999999999996</v>
      </c>
      <c r="AG92" s="17">
        <f t="shared" si="74"/>
        <v>139.12453342382082</v>
      </c>
      <c r="AH92" s="17">
        <f t="shared" si="59"/>
        <v>0.40034315127251935</v>
      </c>
      <c r="AI92" s="17">
        <v>7.1</v>
      </c>
      <c r="AJ92" s="17">
        <v>1.3988</v>
      </c>
      <c r="AK92" s="17" t="s">
        <v>118</v>
      </c>
      <c r="AL92" s="17" t="s">
        <v>118</v>
      </c>
      <c r="AM92" s="17" t="s">
        <v>118</v>
      </c>
      <c r="AN92" s="17" t="s">
        <v>118</v>
      </c>
      <c r="AO92" s="17" t="s">
        <v>118</v>
      </c>
      <c r="AP92" s="17" t="s">
        <v>118</v>
      </c>
      <c r="AQ92" s="17" t="s">
        <v>118</v>
      </c>
      <c r="AR92" s="17" t="s">
        <v>118</v>
      </c>
      <c r="AS92" s="17" t="s">
        <v>118</v>
      </c>
      <c r="AT92" s="17" t="s">
        <v>118</v>
      </c>
      <c r="AU92" s="17" t="s">
        <v>118</v>
      </c>
      <c r="AV92" s="17" t="s">
        <v>118</v>
      </c>
      <c r="AW92" s="17" t="s">
        <v>118</v>
      </c>
      <c r="AX92" s="17" t="s">
        <v>118</v>
      </c>
      <c r="AY92" s="17" t="s">
        <v>118</v>
      </c>
      <c r="AZ92" s="17" t="s">
        <v>118</v>
      </c>
      <c r="BA92" s="17" t="s">
        <v>118</v>
      </c>
      <c r="BB92" s="17" t="s">
        <v>118</v>
      </c>
      <c r="BC92" s="17" t="s">
        <v>118</v>
      </c>
      <c r="BD92" s="17" t="s">
        <v>118</v>
      </c>
      <c r="BE92" s="17" t="s">
        <v>118</v>
      </c>
      <c r="BF92" s="17" t="s">
        <v>118</v>
      </c>
      <c r="BG92" s="17" t="s">
        <v>118</v>
      </c>
      <c r="BH92" s="17" t="s">
        <v>118</v>
      </c>
      <c r="BI92" s="17" t="s">
        <v>118</v>
      </c>
      <c r="BJ92" s="17" t="s">
        <v>118</v>
      </c>
      <c r="BK92" s="17" t="s">
        <v>118</v>
      </c>
      <c r="BL92" s="17" t="s">
        <v>118</v>
      </c>
      <c r="BM92" s="17" t="s">
        <v>118</v>
      </c>
      <c r="BN92" s="17" t="s">
        <v>118</v>
      </c>
      <c r="BO92" s="17" t="s">
        <v>118</v>
      </c>
      <c r="BP92" s="17" t="s">
        <v>118</v>
      </c>
      <c r="BQ92" s="17" t="e">
        <f t="shared" si="75"/>
        <v>#VALUE!</v>
      </c>
      <c r="BR92" s="17">
        <v>1.2729999999999999</v>
      </c>
      <c r="BS92" s="17">
        <v>1.0789599999999999</v>
      </c>
      <c r="BT92" s="17">
        <v>-24.42</v>
      </c>
      <c r="BU92" s="17">
        <v>611.55999999999995</v>
      </c>
      <c r="BV92" s="17">
        <v>0.47370000000000001</v>
      </c>
      <c r="BW92" s="17">
        <v>294.58999999999997</v>
      </c>
      <c r="BX92" s="17">
        <v>43.31</v>
      </c>
      <c r="BY92" s="17">
        <v>48.040848389630803</v>
      </c>
      <c r="BZ92" s="17">
        <v>3.4021995286724298</v>
      </c>
      <c r="CA92" s="17">
        <v>14.1205264373124</v>
      </c>
      <c r="CB92" s="17">
        <v>1.292</v>
      </c>
      <c r="CC92" s="17">
        <v>1.0793900000000001</v>
      </c>
      <c r="CD92" s="17">
        <v>-24.03</v>
      </c>
      <c r="CE92" s="17">
        <v>609.67999999999995</v>
      </c>
      <c r="CF92" s="17">
        <v>0.54674</v>
      </c>
      <c r="CG92" s="17">
        <v>495.29</v>
      </c>
      <c r="CH92" s="17">
        <v>30.95</v>
      </c>
      <c r="CI92" s="17">
        <v>47.1888544891641</v>
      </c>
      <c r="CJ92" s="17">
        <v>2.3955108359133099</v>
      </c>
      <c r="CK92" s="17">
        <v>19.6988691437803</v>
      </c>
      <c r="CL92" s="17">
        <v>1.296</v>
      </c>
      <c r="CM92" s="17">
        <v>1.07992</v>
      </c>
      <c r="CN92" s="17">
        <v>-23.54</v>
      </c>
      <c r="CO92" s="17">
        <v>591.53</v>
      </c>
      <c r="CP92" s="17">
        <v>0.51278000000000001</v>
      </c>
      <c r="CQ92" s="17">
        <v>401.93</v>
      </c>
      <c r="CR92" s="17">
        <v>33.58</v>
      </c>
      <c r="CS92" s="17">
        <v>45.642746913580197</v>
      </c>
      <c r="CT92" s="17">
        <v>2.5910493827160499</v>
      </c>
      <c r="CU92" s="17">
        <v>17.6155449672424</v>
      </c>
      <c r="CV92" s="17">
        <v>1.3640000000000001</v>
      </c>
      <c r="CW92" s="17">
        <v>1.08619</v>
      </c>
      <c r="CX92" s="17">
        <v>-17.809999999999999</v>
      </c>
      <c r="CY92" s="17">
        <v>640.35</v>
      </c>
      <c r="CZ92" s="17">
        <v>0.51566999999999996</v>
      </c>
      <c r="DA92" s="17">
        <v>409.87</v>
      </c>
      <c r="DB92" s="17">
        <v>32.619999999999997</v>
      </c>
      <c r="DC92" s="17">
        <v>46.9464809384164</v>
      </c>
      <c r="DD92" s="17">
        <v>2.3914956011730202</v>
      </c>
      <c r="DE92" s="17">
        <v>19.630594727161299</v>
      </c>
      <c r="DF92" s="17">
        <v>1.383</v>
      </c>
      <c r="DG92" s="17">
        <v>1.0788199999999999</v>
      </c>
      <c r="DH92" s="17">
        <v>-24.55</v>
      </c>
      <c r="DI92" s="17">
        <v>582.4</v>
      </c>
      <c r="DJ92" s="17">
        <v>0.50309000000000004</v>
      </c>
      <c r="DK92" s="17">
        <v>375.31</v>
      </c>
      <c r="DL92" s="17">
        <v>19.72</v>
      </c>
      <c r="DM92" s="17">
        <v>42.1113521330441</v>
      </c>
      <c r="DN92" s="17">
        <v>1.4258857556037601</v>
      </c>
      <c r="DO92" s="17">
        <v>29.533468559837701</v>
      </c>
      <c r="DP92" s="17" t="s">
        <v>118</v>
      </c>
      <c r="DQ92" s="17" t="s">
        <v>118</v>
      </c>
      <c r="DR92" s="17" t="s">
        <v>118</v>
      </c>
      <c r="DS92" s="17" t="s">
        <v>118</v>
      </c>
      <c r="DT92" s="17" t="s">
        <v>118</v>
      </c>
      <c r="DU92" s="17" t="s">
        <v>118</v>
      </c>
      <c r="DV92" s="17" t="s">
        <v>118</v>
      </c>
      <c r="DW92" s="17" t="s">
        <v>118</v>
      </c>
      <c r="DX92" s="17" t="s">
        <v>118</v>
      </c>
      <c r="DY92" s="17" t="s">
        <v>118</v>
      </c>
      <c r="DZ92" s="17" t="s">
        <v>118</v>
      </c>
      <c r="EA92" s="17" t="s">
        <v>118</v>
      </c>
      <c r="EB92" s="17" t="s">
        <v>118</v>
      </c>
      <c r="EC92" s="17" t="s">
        <v>118</v>
      </c>
      <c r="ED92" s="17" t="s">
        <v>118</v>
      </c>
      <c r="EE92" s="17" t="s">
        <v>118</v>
      </c>
      <c r="EF92" s="17" t="s">
        <v>118</v>
      </c>
      <c r="EG92" s="17" t="s">
        <v>118</v>
      </c>
      <c r="EH92" s="17" t="s">
        <v>118</v>
      </c>
      <c r="EI92" s="17" t="s">
        <v>118</v>
      </c>
      <c r="EJ92" s="17" t="s">
        <v>118</v>
      </c>
      <c r="EK92" s="17" t="s">
        <v>118</v>
      </c>
      <c r="EL92" s="17" t="s">
        <v>118</v>
      </c>
      <c r="EM92" s="17" t="s">
        <v>118</v>
      </c>
      <c r="EN92" s="17" t="s">
        <v>118</v>
      </c>
      <c r="EO92" s="17" t="s">
        <v>118</v>
      </c>
      <c r="EP92" s="17" t="s">
        <v>118</v>
      </c>
      <c r="EQ92" s="17" t="s">
        <v>118</v>
      </c>
      <c r="ER92" s="17" t="s">
        <v>118</v>
      </c>
      <c r="ES92" s="17" t="s">
        <v>118</v>
      </c>
      <c r="ET92" s="17" t="s">
        <v>118</v>
      </c>
      <c r="EU92" s="17" t="s">
        <v>118</v>
      </c>
      <c r="EV92" s="17" t="s">
        <v>118</v>
      </c>
      <c r="EW92" s="17" t="s">
        <v>118</v>
      </c>
      <c r="EX92" s="17" t="s">
        <v>118</v>
      </c>
      <c r="EY92" s="17" t="s">
        <v>118</v>
      </c>
      <c r="EZ92" s="17" t="s">
        <v>118</v>
      </c>
      <c r="FA92" s="17" t="s">
        <v>118</v>
      </c>
      <c r="FB92" s="17" t="s">
        <v>118</v>
      </c>
      <c r="FC92" s="17" t="s">
        <v>118</v>
      </c>
      <c r="FD92" s="17" t="s">
        <v>118</v>
      </c>
      <c r="FE92" s="17" t="s">
        <v>118</v>
      </c>
      <c r="FF92" s="17" t="s">
        <v>118</v>
      </c>
      <c r="FG92" s="19" t="s">
        <v>118</v>
      </c>
      <c r="FH92" s="19" t="s">
        <v>118</v>
      </c>
      <c r="FI92" s="20">
        <v>43917</v>
      </c>
      <c r="FJ92" s="21" t="s">
        <v>119</v>
      </c>
      <c r="FK92" s="21">
        <v>75</v>
      </c>
      <c r="FL92" s="21">
        <v>34</v>
      </c>
      <c r="FM92" s="21">
        <v>5.83</v>
      </c>
      <c r="FN92" s="21">
        <v>7.452</v>
      </c>
      <c r="FO92" s="84">
        <v>0.84179999999999999</v>
      </c>
      <c r="FP92" s="84">
        <v>7.4722</v>
      </c>
      <c r="FQ92" s="84">
        <v>3.61E-2</v>
      </c>
      <c r="FR92" s="21">
        <v>0.43725000000000003</v>
      </c>
      <c r="FS92" s="21">
        <v>0.55889999999999995</v>
      </c>
      <c r="FT92" s="21">
        <f t="shared" si="76"/>
        <v>0.78234031132581872</v>
      </c>
      <c r="FU92" s="17">
        <f t="shared" si="77"/>
        <v>6.3134999999999997E-2</v>
      </c>
      <c r="FV92" s="17">
        <f t="shared" si="78"/>
        <v>0.560415</v>
      </c>
      <c r="FW92" s="17">
        <f t="shared" si="79"/>
        <v>2.7074999999999998E-3</v>
      </c>
      <c r="FX92" s="21" t="s">
        <v>118</v>
      </c>
      <c r="FY92" s="21" t="s">
        <v>118</v>
      </c>
      <c r="FZ92" s="21" t="s">
        <v>118</v>
      </c>
      <c r="GA92" s="21" t="s">
        <v>118</v>
      </c>
      <c r="GB92" s="21" t="s">
        <v>118</v>
      </c>
      <c r="GC92" s="20">
        <v>43956</v>
      </c>
      <c r="GD92" s="21" t="s">
        <v>120</v>
      </c>
      <c r="GE92" s="21">
        <v>87.5</v>
      </c>
      <c r="GF92" s="21">
        <v>21</v>
      </c>
      <c r="GG92" s="21">
        <v>7.6410000000000002E-3</v>
      </c>
      <c r="GH92" s="21">
        <v>1.6039999999999999E-2</v>
      </c>
      <c r="GI92" s="21">
        <f t="shared" si="102"/>
        <v>0.6685875</v>
      </c>
      <c r="GJ92" s="21">
        <v>1.4035</v>
      </c>
      <c r="GK92" s="17">
        <f t="shared" si="103"/>
        <v>0.4763715710723192</v>
      </c>
      <c r="GL92" s="21" t="s">
        <v>118</v>
      </c>
      <c r="GM92" s="21" t="s">
        <v>118</v>
      </c>
      <c r="GN92" s="22">
        <v>43971</v>
      </c>
      <c r="GO92" s="17" t="s">
        <v>121</v>
      </c>
      <c r="GP92" s="17" t="s">
        <v>118</v>
      </c>
      <c r="GQ92" s="17" t="s">
        <v>118</v>
      </c>
      <c r="GR92" s="17" t="s">
        <v>118</v>
      </c>
      <c r="GS92" s="17" t="s">
        <v>118</v>
      </c>
      <c r="GT92" s="17" t="s">
        <v>118</v>
      </c>
      <c r="GU92" s="17" t="s">
        <v>118</v>
      </c>
      <c r="GV92" s="17" t="s">
        <v>118</v>
      </c>
      <c r="GW92" s="17" t="s">
        <v>118</v>
      </c>
      <c r="GX92" s="17" t="s">
        <v>118</v>
      </c>
      <c r="GY92" s="22">
        <v>44007</v>
      </c>
      <c r="GZ92" s="17" t="s">
        <v>122</v>
      </c>
      <c r="HA92" s="17">
        <v>440</v>
      </c>
      <c r="HB92" s="17">
        <v>55.5</v>
      </c>
      <c r="HC92" s="25">
        <v>2.8270000000000001E-3</v>
      </c>
      <c r="HD92" s="25">
        <v>7.5260000000000007E-2</v>
      </c>
      <c r="HE92" s="17">
        <v>1.2438799999999999</v>
      </c>
      <c r="HF92" s="17">
        <v>33.114400000000003</v>
      </c>
      <c r="HG92" s="17">
        <f t="shared" si="97"/>
        <v>3.7563114536274242E-2</v>
      </c>
      <c r="HH92" s="17" t="s">
        <v>118</v>
      </c>
      <c r="HI92" s="17" t="s">
        <v>118</v>
      </c>
      <c r="HJ92" s="22">
        <v>44013</v>
      </c>
      <c r="HK92" s="17" t="s">
        <v>123</v>
      </c>
      <c r="HL92" s="17">
        <v>0.20198666700000001</v>
      </c>
      <c r="HM92" s="17">
        <v>11.894716669999999</v>
      </c>
      <c r="HN92" s="17">
        <v>2.0198699999999999E-4</v>
      </c>
      <c r="HO92" s="17">
        <v>1.1894717000000001E-2</v>
      </c>
      <c r="HP92" s="17">
        <v>0.13126843699999999</v>
      </c>
      <c r="HQ92" s="17">
        <v>60.7</v>
      </c>
      <c r="HR92" s="17">
        <v>99.7</v>
      </c>
      <c r="HS92" s="17">
        <v>7.0434159059999999</v>
      </c>
      <c r="HT92" s="17">
        <f t="shared" si="61"/>
        <v>7.0434159059999998E-3</v>
      </c>
      <c r="HU92" s="17">
        <v>53.656584090000003</v>
      </c>
      <c r="HV92" s="17">
        <f t="shared" si="62"/>
        <v>106.743415906</v>
      </c>
      <c r="HW92" s="17">
        <f t="shared" si="63"/>
        <v>2.1560746803047724E-2</v>
      </c>
      <c r="HX92" s="17">
        <f t="shared" si="64"/>
        <v>1.2696826885898413</v>
      </c>
      <c r="HY92" s="17"/>
      <c r="HZ92" s="17"/>
      <c r="IA92" s="17"/>
      <c r="IB92" s="17">
        <f t="shared" si="65"/>
        <v>0.40182853919442868</v>
      </c>
      <c r="IC92" s="17">
        <f t="shared" si="66"/>
        <v>23.663129327430902</v>
      </c>
      <c r="ID92" s="17"/>
      <c r="IE92" s="17"/>
      <c r="IF92" s="17"/>
      <c r="IG92" s="22">
        <v>44013</v>
      </c>
      <c r="IH92" s="17" t="s">
        <v>123</v>
      </c>
      <c r="II92" s="17">
        <v>-0.21281333299999999</v>
      </c>
      <c r="IJ92" s="17">
        <v>9.3637166670000003</v>
      </c>
      <c r="IK92" s="17">
        <v>-2.1281300000000001E-4</v>
      </c>
      <c r="IL92" s="17">
        <v>9.3637170000000006E-3</v>
      </c>
      <c r="IM92" s="17">
        <v>0.218131615</v>
      </c>
      <c r="IN92" s="17">
        <v>61</v>
      </c>
      <c r="IO92" s="17">
        <v>98.9</v>
      </c>
      <c r="IP92" s="17">
        <v>10.92330941</v>
      </c>
      <c r="IQ92" s="17">
        <f t="shared" si="67"/>
        <v>1.092330941E-2</v>
      </c>
      <c r="IR92" s="17">
        <v>50.076690589999998</v>
      </c>
      <c r="IS92" s="17">
        <f t="shared" si="68"/>
        <v>109.82330941000001</v>
      </c>
      <c r="IT92" s="17">
        <f t="shared" si="69"/>
        <v>-2.3371864516632365E-2</v>
      </c>
      <c r="IU92" s="17">
        <f t="shared" si="70"/>
        <v>1.0283543527475152</v>
      </c>
      <c r="IV92" s="17"/>
      <c r="IW92" s="17"/>
      <c r="IX92" s="17"/>
      <c r="IY92" s="17">
        <f t="shared" si="71"/>
        <v>-0.4667214274998352</v>
      </c>
      <c r="IZ92" s="17">
        <f t="shared" si="72"/>
        <v>20.535589325722555</v>
      </c>
      <c r="JA92" s="17"/>
      <c r="JB92" s="17"/>
      <c r="JC92" s="17"/>
      <c r="JD92" s="22">
        <v>44013</v>
      </c>
      <c r="JE92" s="17" t="s">
        <v>123</v>
      </c>
      <c r="JF92" s="17" t="s">
        <v>118</v>
      </c>
      <c r="JG92" s="17" t="s">
        <v>118</v>
      </c>
      <c r="JH92" s="17" t="s">
        <v>118</v>
      </c>
      <c r="JI92" s="17" t="s">
        <v>118</v>
      </c>
      <c r="JJ92" s="17">
        <v>0.20050335599999999</v>
      </c>
      <c r="JK92" s="17">
        <v>61</v>
      </c>
      <c r="JL92" s="17">
        <v>97.8</v>
      </c>
      <c r="JM92" s="17">
        <v>10.18798043</v>
      </c>
      <c r="JN92" s="17">
        <v>1.0187979999999999E-2</v>
      </c>
      <c r="JO92" s="17">
        <v>50.812019569999997</v>
      </c>
      <c r="JP92" s="17">
        <v>107.9879804</v>
      </c>
      <c r="JQ92" s="17" t="s">
        <v>118</v>
      </c>
      <c r="JR92" s="17" t="s">
        <v>118</v>
      </c>
      <c r="JS92" s="17"/>
      <c r="JT92" s="17"/>
      <c r="JU92" s="17"/>
      <c r="JV92" s="17" t="s">
        <v>118</v>
      </c>
      <c r="JW92" s="17" t="s">
        <v>118</v>
      </c>
      <c r="JX92" s="17"/>
      <c r="JY92" s="17"/>
      <c r="JZ92" s="17"/>
      <c r="KA92" s="17">
        <f t="shared" si="101"/>
        <v>1698</v>
      </c>
      <c r="KB92" s="17">
        <f t="shared" si="96"/>
        <v>1.6980000000000001E-3</v>
      </c>
      <c r="KC92" s="17">
        <v>1.1788000000000001</v>
      </c>
      <c r="KD92" s="17">
        <v>0.47370000000000001</v>
      </c>
      <c r="KE92" s="17">
        <v>3.4021995286724298</v>
      </c>
      <c r="KF92" s="17">
        <f t="shared" si="94"/>
        <v>1.8997799154438347E-4</v>
      </c>
      <c r="KG92" s="17">
        <f t="shared" si="81"/>
        <v>11.188338724639779</v>
      </c>
      <c r="KH92" s="17">
        <v>0.22</v>
      </c>
      <c r="KI92" s="17">
        <v>0.50309000000000004</v>
      </c>
      <c r="KJ92" s="17">
        <v>1.4258857556037601</v>
      </c>
      <c r="KK92" s="17">
        <f t="shared" si="82"/>
        <v>1.5781675025307308E-5</v>
      </c>
      <c r="KL92" s="17">
        <f t="shared" si="83"/>
        <v>0.92942726886379912</v>
      </c>
      <c r="KM92" s="17" t="s">
        <v>118</v>
      </c>
      <c r="KN92" s="17" t="s">
        <v>118</v>
      </c>
      <c r="KO92" s="17" t="s">
        <v>118</v>
      </c>
      <c r="KP92" s="17">
        <v>0.54674</v>
      </c>
      <c r="KQ92" s="17">
        <v>2.3955108359133099</v>
      </c>
      <c r="KR92" s="17" t="s">
        <v>118</v>
      </c>
      <c r="KS92" s="17" t="s">
        <v>118</v>
      </c>
      <c r="KT92" s="17" t="s">
        <v>118</v>
      </c>
      <c r="KU92" s="17">
        <v>0.51278000000000001</v>
      </c>
      <c r="KV92" s="17">
        <v>2.5910493827160499</v>
      </c>
      <c r="KW92" s="17" t="s">
        <v>118</v>
      </c>
      <c r="KX92" s="17" t="s">
        <v>118</v>
      </c>
      <c r="KY92" s="17" t="s">
        <v>118</v>
      </c>
      <c r="KZ92" s="17">
        <v>0.51566999999999996</v>
      </c>
      <c r="LA92" s="17">
        <v>2.3914956011730202</v>
      </c>
      <c r="LB92" s="17" t="s">
        <v>118</v>
      </c>
      <c r="LC92" s="17" t="s">
        <v>118</v>
      </c>
      <c r="LD92" s="17" t="s">
        <v>118</v>
      </c>
      <c r="LE92" s="17" t="s">
        <v>118</v>
      </c>
      <c r="LF92" s="17" t="s">
        <v>118</v>
      </c>
      <c r="LG92" s="17" t="s">
        <v>118</v>
      </c>
    </row>
  </sheetData>
  <mergeCells count="10">
    <mergeCell ref="KA2:LG2"/>
    <mergeCell ref="HJ2:IF2"/>
    <mergeCell ref="IG2:JC2"/>
    <mergeCell ref="JD2:JZ2"/>
    <mergeCell ref="A2:H2"/>
    <mergeCell ref="I2:AJ2"/>
    <mergeCell ref="BR2:FC2"/>
    <mergeCell ref="FD2:FH2"/>
    <mergeCell ref="FI2:HI2"/>
    <mergeCell ref="AK2:BQ2"/>
  </mergeCells>
  <pageMargins left="0.511811024" right="0.511811024" top="0.78740157499999996" bottom="0.78740157499999996" header="0.31496062000000002" footer="0.31496062000000002"/>
  <ignoredErrors>
    <ignoredError sqref="FX6:GB84 GL6:GM91 GW6:GX92 HH24:HI105 FY85:GB92" formula="1"/>
    <ignoredError sqref="FG5:FG92"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35935-7B8A-40CB-82AF-4785B4AC5114}">
  <dimension ref="A1:S28"/>
  <sheetViews>
    <sheetView zoomScale="72" zoomScaleNormal="72" workbookViewId="0"/>
  </sheetViews>
  <sheetFormatPr defaultRowHeight="14.5" x14ac:dyDescent="0.35"/>
  <cols>
    <col min="1" max="1" width="39.7265625" customWidth="1"/>
    <col min="2" max="2" width="20.54296875" customWidth="1"/>
    <col min="3" max="19" width="6" bestFit="1" customWidth="1"/>
  </cols>
  <sheetData>
    <row r="1" spans="1:19" x14ac:dyDescent="0.35">
      <c r="A1" t="s">
        <v>943</v>
      </c>
    </row>
    <row r="2" spans="1:19" x14ac:dyDescent="0.35">
      <c r="A2" s="71" t="s">
        <v>791</v>
      </c>
      <c r="B2" s="71" t="s">
        <v>790</v>
      </c>
      <c r="C2" s="71" t="s">
        <v>0</v>
      </c>
      <c r="D2" s="71" t="s">
        <v>1</v>
      </c>
      <c r="E2" s="71" t="s">
        <v>2</v>
      </c>
      <c r="F2" s="71" t="s">
        <v>3</v>
      </c>
      <c r="G2" s="71" t="s">
        <v>4</v>
      </c>
      <c r="H2" s="71" t="s">
        <v>5</v>
      </c>
      <c r="I2" s="71" t="s">
        <v>6</v>
      </c>
      <c r="J2" s="71" t="s">
        <v>7</v>
      </c>
      <c r="K2" s="71" t="s">
        <v>8</v>
      </c>
      <c r="L2" s="71" t="s">
        <v>9</v>
      </c>
      <c r="M2" s="71" t="s">
        <v>10</v>
      </c>
      <c r="N2" s="71" t="s">
        <v>11</v>
      </c>
      <c r="O2" s="71" t="s">
        <v>12</v>
      </c>
      <c r="P2" s="71" t="s">
        <v>13</v>
      </c>
      <c r="Q2" s="71" t="s">
        <v>14</v>
      </c>
      <c r="R2" s="71" t="s">
        <v>15</v>
      </c>
      <c r="S2" s="71" t="s">
        <v>16</v>
      </c>
    </row>
    <row r="3" spans="1:19" x14ac:dyDescent="0.35">
      <c r="A3" s="2" t="s">
        <v>755</v>
      </c>
      <c r="B3" s="2" t="s">
        <v>46</v>
      </c>
      <c r="C3" s="72">
        <v>0.20229667744139801</v>
      </c>
      <c r="D3" s="73">
        <v>-0.44116901651878498</v>
      </c>
      <c r="E3" s="72">
        <v>3.1682681311148798E-2</v>
      </c>
      <c r="F3" s="72">
        <v>4.3990354597972597E-2</v>
      </c>
      <c r="G3" s="72">
        <v>-2.2110588829655799E-2</v>
      </c>
      <c r="H3" s="72">
        <v>9.0023499132840898E-2</v>
      </c>
      <c r="I3" s="72">
        <v>0.20528328056228101</v>
      </c>
      <c r="J3" s="72">
        <v>-0.29462495754284701</v>
      </c>
      <c r="K3" s="72">
        <v>0.120542581469505</v>
      </c>
      <c r="L3" s="72">
        <v>2.05953887280475E-2</v>
      </c>
      <c r="M3" s="72">
        <v>3.0397333601870701E-2</v>
      </c>
      <c r="N3" s="72">
        <v>-0.31738711243941597</v>
      </c>
      <c r="O3" s="72">
        <v>0.29432294621378602</v>
      </c>
      <c r="P3" s="72">
        <v>-6.9071680058242699E-2</v>
      </c>
      <c r="Q3" s="72">
        <v>-0.24853666306199201</v>
      </c>
      <c r="R3" s="72">
        <v>-0.45889691662264698</v>
      </c>
      <c r="S3" s="72">
        <v>0.37894828473622599</v>
      </c>
    </row>
    <row r="4" spans="1:19" x14ac:dyDescent="0.35">
      <c r="A4" s="2" t="s">
        <v>758</v>
      </c>
      <c r="B4" s="2" t="s">
        <v>49</v>
      </c>
      <c r="C4" s="74">
        <v>-0.31714109224122899</v>
      </c>
      <c r="D4" s="72">
        <v>-4.5701453204641397E-2</v>
      </c>
      <c r="E4" s="72">
        <v>0.28215282342979098</v>
      </c>
      <c r="F4" s="72">
        <v>-4.70592550353943E-2</v>
      </c>
      <c r="G4" s="72">
        <v>0.27140112366341801</v>
      </c>
      <c r="H4" s="72">
        <v>3.5790948558566703E-2</v>
      </c>
      <c r="I4" s="72">
        <v>-6.0602199640656801E-2</v>
      </c>
      <c r="J4" s="72">
        <v>0.194769233712005</v>
      </c>
      <c r="K4" s="72">
        <v>-0.21740571617253901</v>
      </c>
      <c r="L4" s="72">
        <v>0.438864205946363</v>
      </c>
      <c r="M4" s="72">
        <v>0.384068849169656</v>
      </c>
      <c r="N4" s="72">
        <v>-5.8469291222559297E-2</v>
      </c>
      <c r="O4" s="72">
        <v>0.51434213283966601</v>
      </c>
      <c r="P4" s="72">
        <v>5.1218983414645897E-2</v>
      </c>
      <c r="Q4" s="72">
        <v>0.13899523364427199</v>
      </c>
      <c r="R4" s="72">
        <v>0.11359231856961099</v>
      </c>
      <c r="S4" s="72">
        <v>9.3659987789176405E-2</v>
      </c>
    </row>
    <row r="5" spans="1:19" x14ac:dyDescent="0.35">
      <c r="A5" s="2" t="s">
        <v>795</v>
      </c>
      <c r="B5" s="2" t="s">
        <v>50</v>
      </c>
      <c r="C5" s="75">
        <v>0.230467951494365</v>
      </c>
      <c r="D5" s="76">
        <v>0.35871446920101302</v>
      </c>
      <c r="E5" s="72">
        <v>0.277348142947905</v>
      </c>
      <c r="F5" s="72">
        <v>2.1242169121720202E-2</v>
      </c>
      <c r="G5" s="72">
        <v>0.15902353225871699</v>
      </c>
      <c r="H5" s="72">
        <v>-2.2243056028805702E-2</v>
      </c>
      <c r="I5" s="72">
        <v>-0.13067538145530999</v>
      </c>
      <c r="J5" s="72">
        <v>0.102272534272545</v>
      </c>
      <c r="K5" s="72">
        <v>-1.9984325716199201E-2</v>
      </c>
      <c r="L5" s="72">
        <v>0.36762769911598803</v>
      </c>
      <c r="M5" s="72">
        <v>0.16257785704574301</v>
      </c>
      <c r="N5" s="72">
        <v>2.30303608688389E-2</v>
      </c>
      <c r="O5" s="72">
        <v>-0.41230360880922001</v>
      </c>
      <c r="P5" s="72">
        <v>0.219465232596041</v>
      </c>
      <c r="Q5" s="72">
        <v>-0.44742080420633601</v>
      </c>
      <c r="R5" s="72">
        <v>-0.299234338808682</v>
      </c>
      <c r="S5" s="72">
        <v>0.13083956422345899</v>
      </c>
    </row>
    <row r="6" spans="1:19" x14ac:dyDescent="0.35">
      <c r="A6" s="2" t="s">
        <v>796</v>
      </c>
      <c r="B6" s="2" t="s">
        <v>84</v>
      </c>
      <c r="C6" s="76">
        <v>0.35898957287955202</v>
      </c>
      <c r="D6" s="72">
        <v>-0.113381271680229</v>
      </c>
      <c r="E6" s="72">
        <v>-1.28318843123649E-2</v>
      </c>
      <c r="F6" s="72">
        <v>-9.2278493345940696E-2</v>
      </c>
      <c r="G6" s="72">
        <v>2.9934411548530001E-3</v>
      </c>
      <c r="H6" s="72">
        <v>-2.1328652643558502E-2</v>
      </c>
      <c r="I6" s="72">
        <v>-0.109406276262005</v>
      </c>
      <c r="J6" s="72">
        <v>0.12570662164000701</v>
      </c>
      <c r="K6" s="72">
        <v>-0.56048153631203801</v>
      </c>
      <c r="L6" s="72">
        <v>0.123517722733121</v>
      </c>
      <c r="M6" s="72">
        <v>-0.36566577803815498</v>
      </c>
      <c r="N6" s="72">
        <v>0.122729733076753</v>
      </c>
      <c r="O6" s="72">
        <v>0.27587851263339103</v>
      </c>
      <c r="P6" s="72">
        <v>-0.20714883125570299</v>
      </c>
      <c r="Q6" s="72">
        <v>-0.25972252552893799</v>
      </c>
      <c r="R6" s="72">
        <v>-9.5667169327187607E-2</v>
      </c>
      <c r="S6" s="72">
        <v>-0.38413229169218099</v>
      </c>
    </row>
    <row r="7" spans="1:19" x14ac:dyDescent="0.35">
      <c r="A7" s="2" t="s">
        <v>797</v>
      </c>
      <c r="B7" s="2" t="s">
        <v>85</v>
      </c>
      <c r="C7" s="73">
        <v>-0.36094023574353201</v>
      </c>
      <c r="D7" s="72">
        <v>5.77879295958744E-2</v>
      </c>
      <c r="E7" s="72">
        <v>-0.114592591788653</v>
      </c>
      <c r="F7" s="72">
        <v>0.288020440400654</v>
      </c>
      <c r="G7" s="72">
        <v>7.4766212879720906E-2</v>
      </c>
      <c r="H7" s="72">
        <v>0.20376963688014299</v>
      </c>
      <c r="I7" s="72">
        <v>0.242129421178713</v>
      </c>
      <c r="J7" s="72">
        <v>-2.7011277328325201E-2</v>
      </c>
      <c r="K7" s="72">
        <v>0.18601671875502501</v>
      </c>
      <c r="L7" s="72">
        <v>0.114498132466841</v>
      </c>
      <c r="M7" s="72">
        <v>3.1363866099559899E-2</v>
      </c>
      <c r="N7" s="72">
        <v>6.4378223652700697E-2</v>
      </c>
      <c r="O7" s="72">
        <v>4.2496781881087103E-2</v>
      </c>
      <c r="P7" s="72">
        <v>4.4291300533964698E-2</v>
      </c>
      <c r="Q7" s="72">
        <v>-2.5298488024035198E-2</v>
      </c>
      <c r="R7" s="72">
        <v>-0.48820341519613297</v>
      </c>
      <c r="S7" s="72">
        <v>-0.60682499485126096</v>
      </c>
    </row>
    <row r="8" spans="1:19" x14ac:dyDescent="0.35">
      <c r="A8" s="2" t="s">
        <v>798</v>
      </c>
      <c r="B8" s="2" t="s">
        <v>86</v>
      </c>
      <c r="C8" s="72">
        <v>0.130344630592094</v>
      </c>
      <c r="D8" s="75">
        <v>0.14016109323971601</v>
      </c>
      <c r="E8" s="76">
        <v>0.40570401831216102</v>
      </c>
      <c r="F8" s="72">
        <v>-0.47423336229513302</v>
      </c>
      <c r="G8" s="72">
        <v>-8.6371905779635397E-2</v>
      </c>
      <c r="H8" s="72">
        <v>-5.0344124437492303E-2</v>
      </c>
      <c r="I8" s="72">
        <v>-0.33040995085400199</v>
      </c>
      <c r="J8" s="72">
        <v>-0.22792029124182001</v>
      </c>
      <c r="K8" s="72">
        <v>0.48081901212871703</v>
      </c>
      <c r="L8" s="72">
        <v>8.9892998492223201E-3</v>
      </c>
      <c r="M8" s="72">
        <v>-6.9323823202600998E-2</v>
      </c>
      <c r="N8" s="72">
        <v>-4.4324606570095001E-2</v>
      </c>
      <c r="O8" s="72">
        <v>0.21828682383686701</v>
      </c>
      <c r="P8" s="72">
        <v>-9.3974756231182496E-2</v>
      </c>
      <c r="Q8" s="72">
        <v>0.11677185216609701</v>
      </c>
      <c r="R8" s="72">
        <v>-9.8788406254012598E-2</v>
      </c>
      <c r="S8" s="72">
        <v>-0.29128281958871599</v>
      </c>
    </row>
    <row r="9" spans="1:19" x14ac:dyDescent="0.35">
      <c r="A9" s="2" t="s">
        <v>802</v>
      </c>
      <c r="B9" s="2" t="s">
        <v>64</v>
      </c>
      <c r="C9" s="72">
        <v>-2.8410703707597799E-2</v>
      </c>
      <c r="D9" s="72">
        <v>-8.4748174301139803E-2</v>
      </c>
      <c r="E9" s="72">
        <v>0.19545091633859701</v>
      </c>
      <c r="F9" s="72">
        <v>0.27492121161434702</v>
      </c>
      <c r="G9" s="72">
        <v>0.766160795772726</v>
      </c>
      <c r="H9" s="72">
        <v>1.9596331290080201E-3</v>
      </c>
      <c r="I9" s="72">
        <v>-0.26617685977078998</v>
      </c>
      <c r="J9" s="72">
        <v>-0.20669828916730401</v>
      </c>
      <c r="K9" s="72">
        <v>-1.9008008043681201E-2</v>
      </c>
      <c r="L9" s="72">
        <v>-0.34248640707989603</v>
      </c>
      <c r="M9" s="72">
        <v>-0.21948561534545799</v>
      </c>
      <c r="N9" s="72">
        <v>-7.43962813630797E-2</v>
      </c>
      <c r="O9" s="72">
        <v>-3.7257740835495601E-2</v>
      </c>
      <c r="P9" s="72">
        <v>4.5349243364162503E-2</v>
      </c>
      <c r="Q9" s="72">
        <v>8.6030784064020597E-3</v>
      </c>
      <c r="R9" s="72">
        <v>4.5813072650945898E-2</v>
      </c>
      <c r="S9" s="72">
        <v>-2.57450553110747E-2</v>
      </c>
    </row>
    <row r="10" spans="1:19" x14ac:dyDescent="0.35">
      <c r="A10" s="2" t="s">
        <v>803</v>
      </c>
      <c r="B10" s="2" t="s">
        <v>65</v>
      </c>
      <c r="C10" s="74">
        <v>-0.32112008637939898</v>
      </c>
      <c r="D10" s="72">
        <v>-0.25921721101300699</v>
      </c>
      <c r="E10" s="72">
        <v>0.20232894336985</v>
      </c>
      <c r="F10" s="72">
        <v>-3.8331877663056103E-2</v>
      </c>
      <c r="G10" s="72">
        <v>2.7605640820310601E-2</v>
      </c>
      <c r="H10" s="72">
        <v>0.104120337988918</v>
      </c>
      <c r="I10" s="72">
        <v>-7.5193489945885497E-2</v>
      </c>
      <c r="J10" s="72">
        <v>0.183952325668964</v>
      </c>
      <c r="K10" s="72">
        <v>0.135960001548842</v>
      </c>
      <c r="L10" s="72">
        <v>6.2397189851943903E-2</v>
      </c>
      <c r="M10" s="72">
        <v>-5.4255780108842203E-2</v>
      </c>
      <c r="N10" s="72">
        <v>0.30327919809123299</v>
      </c>
      <c r="O10" s="72">
        <v>-0.25838686219495</v>
      </c>
      <c r="P10" s="72">
        <v>-0.70291809836380303</v>
      </c>
      <c r="Q10" s="72">
        <v>-0.18640920877889</v>
      </c>
      <c r="R10" s="72">
        <v>-2.4090774397021199E-2</v>
      </c>
      <c r="S10" s="72">
        <v>0.150663476486781</v>
      </c>
    </row>
    <row r="11" spans="1:19" x14ac:dyDescent="0.35">
      <c r="A11" s="2" t="s">
        <v>804</v>
      </c>
      <c r="B11" s="2" t="s">
        <v>87</v>
      </c>
      <c r="C11" s="72">
        <v>1.3525354932544E-2</v>
      </c>
      <c r="D11" s="72">
        <v>0.107492872010671</v>
      </c>
      <c r="E11" s="73">
        <v>-0.37571590482210998</v>
      </c>
      <c r="F11" s="72">
        <v>-0.47092999188014101</v>
      </c>
      <c r="G11" s="72">
        <v>0.44356609328441499</v>
      </c>
      <c r="H11" s="72">
        <v>0.106221129206968</v>
      </c>
      <c r="I11" s="72">
        <v>0.30565311284823998</v>
      </c>
      <c r="J11" s="72">
        <v>0.19938685206908399</v>
      </c>
      <c r="K11" s="72">
        <v>0.26327410388772299</v>
      </c>
      <c r="L11" s="72">
        <v>0.17212107690574799</v>
      </c>
      <c r="M11" s="72">
        <v>-0.33649258338870802</v>
      </c>
      <c r="N11" s="72">
        <v>0.14732359890253499</v>
      </c>
      <c r="O11" s="72">
        <v>0.101681543347185</v>
      </c>
      <c r="P11" s="72">
        <v>9.0886357011619304E-2</v>
      </c>
      <c r="Q11" s="72">
        <v>-4.3804640340044103E-2</v>
      </c>
      <c r="R11" s="72">
        <v>9.8194398531470106E-3</v>
      </c>
      <c r="S11" s="72">
        <v>0.172124794419456</v>
      </c>
    </row>
    <row r="12" spans="1:19" x14ac:dyDescent="0.35">
      <c r="A12" s="2" t="s">
        <v>805</v>
      </c>
      <c r="B12" s="2" t="s">
        <v>88</v>
      </c>
      <c r="C12" s="72">
        <v>-0.14957476601071601</v>
      </c>
      <c r="D12" s="75">
        <v>-0.27016762665554001</v>
      </c>
      <c r="E12" s="75">
        <v>-0.160121518843685</v>
      </c>
      <c r="F12" s="72">
        <v>-0.53132240135215503</v>
      </c>
      <c r="G12" s="72">
        <v>0.16470284211741501</v>
      </c>
      <c r="H12" s="72">
        <v>-0.18718331137070299</v>
      </c>
      <c r="I12" s="72">
        <v>-9.9131039728841408E-3</v>
      </c>
      <c r="J12" s="72">
        <v>6.9240137469222807E-2</v>
      </c>
      <c r="K12" s="72">
        <v>-0.20438293965370699</v>
      </c>
      <c r="L12" s="72">
        <v>-0.272840760948661</v>
      </c>
      <c r="M12" s="72">
        <v>0.41894679429586401</v>
      </c>
      <c r="N12" s="72">
        <v>-0.26663686146994198</v>
      </c>
      <c r="O12" s="72">
        <v>-0.268715657643329</v>
      </c>
      <c r="P12" s="72">
        <v>2.5262703415171499E-2</v>
      </c>
      <c r="Q12" s="72">
        <v>-0.14099922203884199</v>
      </c>
      <c r="R12" s="72">
        <v>-0.11788181361757</v>
      </c>
      <c r="S12" s="72">
        <v>-0.24533253501037899</v>
      </c>
    </row>
    <row r="13" spans="1:19" x14ac:dyDescent="0.35">
      <c r="A13" s="2" t="s">
        <v>806</v>
      </c>
      <c r="B13" s="2" t="s">
        <v>72</v>
      </c>
      <c r="C13" s="72">
        <v>0.15405062859266699</v>
      </c>
      <c r="D13" s="72">
        <v>0.114462712504825</v>
      </c>
      <c r="E13" s="75">
        <v>0.38115460256932598</v>
      </c>
      <c r="F13" s="72">
        <v>8.7985401850882605E-2</v>
      </c>
      <c r="G13" s="72">
        <v>7.1517571257345106E-2</v>
      </c>
      <c r="H13" s="72">
        <v>-0.50548189798149901</v>
      </c>
      <c r="I13" s="72">
        <v>0.55164636842053805</v>
      </c>
      <c r="J13" s="72">
        <v>0.298531364800451</v>
      </c>
      <c r="K13" s="72">
        <v>8.5988136208051E-2</v>
      </c>
      <c r="L13" s="72">
        <v>-0.31154726190777399</v>
      </c>
      <c r="M13" s="72">
        <v>7.0737251300570902E-2</v>
      </c>
      <c r="N13" s="72">
        <v>0.122419052789457</v>
      </c>
      <c r="O13" s="72">
        <v>0.14577899481960199</v>
      </c>
      <c r="P13" s="72">
        <v>-8.1103599068593601E-2</v>
      </c>
      <c r="Q13" s="72">
        <v>-1.37078293962979E-2</v>
      </c>
      <c r="R13" s="72">
        <v>-4.5580731350398002E-2</v>
      </c>
      <c r="S13" s="72">
        <v>-3.9298467947270002E-2</v>
      </c>
    </row>
    <row r="14" spans="1:19" x14ac:dyDescent="0.35">
      <c r="A14" s="2" t="s">
        <v>807</v>
      </c>
      <c r="B14" s="2" t="s">
        <v>73</v>
      </c>
      <c r="C14" s="72">
        <v>-0.25575935240721498</v>
      </c>
      <c r="D14" s="72">
        <v>-0.254758326162628</v>
      </c>
      <c r="E14" s="75">
        <v>0.35552373702219298</v>
      </c>
      <c r="F14" s="72">
        <v>-6.9051188845379294E-2</v>
      </c>
      <c r="G14" s="72">
        <v>-0.126683345781018</v>
      </c>
      <c r="H14" s="72">
        <v>-8.4316964343208303E-2</v>
      </c>
      <c r="I14" s="72">
        <v>0.18635362286453599</v>
      </c>
      <c r="J14" s="72">
        <v>0.11579440632233901</v>
      </c>
      <c r="K14" s="72">
        <v>-6.5096461782780904E-2</v>
      </c>
      <c r="L14" s="72">
        <v>0.24130492436557699</v>
      </c>
      <c r="M14" s="72">
        <v>-0.52209815763054201</v>
      </c>
      <c r="N14" s="72">
        <v>-0.41921625802371298</v>
      </c>
      <c r="O14" s="72">
        <v>-0.28131484578337301</v>
      </c>
      <c r="P14" s="72">
        <v>0.236805996699996</v>
      </c>
      <c r="Q14" s="72">
        <v>0.111725369799603</v>
      </c>
      <c r="R14" s="72">
        <v>7.2951133071641097E-2</v>
      </c>
      <c r="S14" s="72">
        <v>-5.8413997624242597E-2</v>
      </c>
    </row>
    <row r="15" spans="1:19" x14ac:dyDescent="0.35">
      <c r="A15" s="2" t="s">
        <v>799</v>
      </c>
      <c r="B15" s="2" t="s">
        <v>89</v>
      </c>
      <c r="C15" s="75">
        <v>0.238267896600524</v>
      </c>
      <c r="D15" s="75">
        <v>-0.36465077609471502</v>
      </c>
      <c r="E15" s="72">
        <v>0.119318938838866</v>
      </c>
      <c r="F15" s="72">
        <v>9.6874797718593999E-3</v>
      </c>
      <c r="G15" s="72">
        <v>9.1264950600152606E-2</v>
      </c>
      <c r="H15" s="72">
        <v>0.10643097493609099</v>
      </c>
      <c r="I15" s="72">
        <v>0.30276542822378699</v>
      </c>
      <c r="J15" s="72">
        <v>-0.35091004688876098</v>
      </c>
      <c r="K15" s="72">
        <v>0.13254822788096299</v>
      </c>
      <c r="L15" s="72">
        <v>0.24395505605333001</v>
      </c>
      <c r="M15" s="72">
        <v>0.203290228730682</v>
      </c>
      <c r="N15" s="72">
        <v>0.26501225660024302</v>
      </c>
      <c r="O15" s="72">
        <v>-0.13368925313038901</v>
      </c>
      <c r="P15" s="72">
        <v>0.121756969374765</v>
      </c>
      <c r="Q15" s="72">
        <v>-0.17581237334076499</v>
      </c>
      <c r="R15" s="72">
        <v>0.48615081453305498</v>
      </c>
      <c r="S15" s="72">
        <v>-0.26995195669854499</v>
      </c>
    </row>
    <row r="16" spans="1:19" x14ac:dyDescent="0.35">
      <c r="A16" s="2" t="s">
        <v>800</v>
      </c>
      <c r="B16" s="2" t="s">
        <v>90</v>
      </c>
      <c r="C16" s="74">
        <v>-0.306334000377536</v>
      </c>
      <c r="D16" s="75">
        <v>0.323223940561436</v>
      </c>
      <c r="E16" s="72">
        <v>-0.107890577082963</v>
      </c>
      <c r="F16" s="72">
        <v>5.7385279602676198E-2</v>
      </c>
      <c r="G16" s="72">
        <v>-6.3527126505565606E-2</v>
      </c>
      <c r="H16" s="72">
        <v>-0.14628134099606699</v>
      </c>
      <c r="I16" s="72">
        <v>4.1528706920718701E-2</v>
      </c>
      <c r="J16" s="72">
        <v>-0.17120626048269499</v>
      </c>
      <c r="K16" s="72">
        <v>8.3762298539398497E-2</v>
      </c>
      <c r="L16" s="72">
        <v>-2.8045369315242302E-2</v>
      </c>
      <c r="M16" s="72">
        <v>-7.6675651363427993E-2</v>
      </c>
      <c r="N16" s="72">
        <v>-0.34714673402498802</v>
      </c>
      <c r="O16" s="72">
        <v>0.20946713850162199</v>
      </c>
      <c r="P16" s="72">
        <v>-0.15161773906227999</v>
      </c>
      <c r="Q16" s="72">
        <v>-0.62807056462462696</v>
      </c>
      <c r="R16" s="72">
        <v>0.36297348799671703</v>
      </c>
      <c r="S16" s="72">
        <v>-5.47968062021447E-2</v>
      </c>
    </row>
    <row r="17" spans="1:19" x14ac:dyDescent="0.35">
      <c r="A17" s="2" t="s">
        <v>801</v>
      </c>
      <c r="B17" s="2" t="s">
        <v>91</v>
      </c>
      <c r="C17" s="72">
        <v>0.22828177341827799</v>
      </c>
      <c r="D17" s="72">
        <v>-0.261959421608569</v>
      </c>
      <c r="E17" s="72">
        <v>-5.9677563858185498E-2</v>
      </c>
      <c r="F17" s="72">
        <v>0.19808464388706601</v>
      </c>
      <c r="G17" s="72">
        <v>-3.6312739946116002E-2</v>
      </c>
      <c r="H17" s="72">
        <v>0.207345072645019</v>
      </c>
      <c r="I17" s="72">
        <v>-0.23891693115419499</v>
      </c>
      <c r="J17" s="72">
        <v>0.64694841660603597</v>
      </c>
      <c r="K17" s="72">
        <v>0.38483887563139102</v>
      </c>
      <c r="L17" s="72">
        <v>-9.9676751117774104E-2</v>
      </c>
      <c r="M17" s="72">
        <v>7.3095938014638207E-2</v>
      </c>
      <c r="N17" s="72">
        <v>-0.218789185090903</v>
      </c>
      <c r="O17" s="72">
        <v>9.3992161824920401E-2</v>
      </c>
      <c r="P17" s="72">
        <v>0.13166968067688301</v>
      </c>
      <c r="Q17" s="72">
        <v>-0.18118757615355</v>
      </c>
      <c r="R17" s="72">
        <v>0.16214589255010101</v>
      </c>
      <c r="S17" s="72">
        <v>-0.141392395534159</v>
      </c>
    </row>
    <row r="18" spans="1:19" x14ac:dyDescent="0.35">
      <c r="A18" s="2" t="s">
        <v>808</v>
      </c>
      <c r="B18" s="2" t="s">
        <v>92</v>
      </c>
      <c r="C18" s="72">
        <v>8.2876418190177392E-3</v>
      </c>
      <c r="D18" s="72">
        <v>-0.21960451854486901</v>
      </c>
      <c r="E18" s="75">
        <v>-0.32928050865941599</v>
      </c>
      <c r="F18" s="72">
        <v>0.18632121271864099</v>
      </c>
      <c r="G18" s="72">
        <v>6.8637346801986798E-2</v>
      </c>
      <c r="H18" s="72">
        <v>-0.73421075724296703</v>
      </c>
      <c r="I18" s="72">
        <v>-0.25195726598642998</v>
      </c>
      <c r="J18" s="72">
        <v>-4.1001705428955502E-2</v>
      </c>
      <c r="K18" s="72">
        <v>0.20886335251520299</v>
      </c>
      <c r="L18" s="72">
        <v>0.37496151299408398</v>
      </c>
      <c r="M18" s="72">
        <v>-2.8084374339933799E-2</v>
      </c>
      <c r="N18" s="72">
        <v>4.4728495674185402E-2</v>
      </c>
      <c r="O18" s="72">
        <v>-1.8977530918441201E-2</v>
      </c>
      <c r="P18" s="72">
        <v>-4.08693601203486E-2</v>
      </c>
      <c r="Q18" s="72">
        <v>7.6717901104946695E-2</v>
      </c>
      <c r="R18" s="72">
        <v>-5.9946080991264597E-2</v>
      </c>
      <c r="S18" s="72">
        <v>-3.32380905957292E-2</v>
      </c>
    </row>
    <row r="19" spans="1:19" x14ac:dyDescent="0.35">
      <c r="A19" s="2" t="s">
        <v>809</v>
      </c>
      <c r="B19" s="2" t="s">
        <v>93</v>
      </c>
      <c r="C19" s="74">
        <v>-0.33289996328518501</v>
      </c>
      <c r="D19" s="72">
        <v>-0.21805488239586801</v>
      </c>
      <c r="E19" s="72">
        <v>9.5353638182037695E-2</v>
      </c>
      <c r="F19" s="72">
        <v>-8.9730577891617799E-2</v>
      </c>
      <c r="G19" s="72">
        <v>-0.190537535605945</v>
      </c>
      <c r="H19" s="72">
        <v>-0.105064806457</v>
      </c>
      <c r="I19" s="72">
        <v>-0.18525657940514001</v>
      </c>
      <c r="J19" s="72">
        <v>-2.8058727784894999E-3</v>
      </c>
      <c r="K19" s="72">
        <v>-1.60687233837189E-3</v>
      </c>
      <c r="L19" s="72">
        <v>-0.228027620256542</v>
      </c>
      <c r="M19" s="72">
        <v>-0.121841084629894</v>
      </c>
      <c r="N19" s="72">
        <v>0.50248544430528597</v>
      </c>
      <c r="O19" s="72">
        <v>0.17673471651636499</v>
      </c>
      <c r="P19" s="72">
        <v>0.51595871484504396</v>
      </c>
      <c r="Q19" s="72">
        <v>-0.321874683626588</v>
      </c>
      <c r="R19" s="72">
        <v>-8.75607022945145E-2</v>
      </c>
      <c r="S19" s="72">
        <v>0.121490564841142</v>
      </c>
    </row>
    <row r="20" spans="1:19" x14ac:dyDescent="0.35">
      <c r="A20" s="156"/>
      <c r="B20" s="156"/>
      <c r="C20" s="77" t="s">
        <v>0</v>
      </c>
      <c r="D20" s="77" t="s">
        <v>1</v>
      </c>
      <c r="E20" s="77" t="s">
        <v>2</v>
      </c>
      <c r="F20" s="78" t="s">
        <v>3</v>
      </c>
      <c r="G20" s="78" t="s">
        <v>4</v>
      </c>
      <c r="H20" s="78" t="s">
        <v>5</v>
      </c>
      <c r="I20" s="78" t="s">
        <v>6</v>
      </c>
      <c r="J20" s="78" t="s">
        <v>7</v>
      </c>
      <c r="K20" s="78" t="s">
        <v>8</v>
      </c>
      <c r="L20" s="78" t="s">
        <v>9</v>
      </c>
      <c r="M20" s="78" t="s">
        <v>10</v>
      </c>
      <c r="N20" s="78" t="s">
        <v>11</v>
      </c>
      <c r="O20" s="78" t="s">
        <v>12</v>
      </c>
      <c r="P20" s="78" t="s">
        <v>13</v>
      </c>
      <c r="Q20" s="78" t="s">
        <v>14</v>
      </c>
      <c r="R20" s="78" t="s">
        <v>15</v>
      </c>
      <c r="S20" s="78" t="s">
        <v>16</v>
      </c>
    </row>
    <row r="21" spans="1:19" x14ac:dyDescent="0.35">
      <c r="A21" s="154" t="s">
        <v>514</v>
      </c>
      <c r="B21" s="154"/>
      <c r="C21" s="72">
        <v>0.31409999999999999</v>
      </c>
      <c r="D21" s="72">
        <v>0.1804</v>
      </c>
      <c r="E21" s="72">
        <v>9.536E-2</v>
      </c>
      <c r="F21" s="72">
        <v>8.4489999999999996E-2</v>
      </c>
      <c r="G21" s="72">
        <v>6.5299999999999997E-2</v>
      </c>
      <c r="H21" s="72">
        <v>5.2780000000000001E-2</v>
      </c>
      <c r="I21" s="72">
        <v>4.5710000000000001E-2</v>
      </c>
      <c r="J21" s="72">
        <v>3.7080000000000002E-2</v>
      </c>
      <c r="K21" s="72">
        <v>2.794E-2</v>
      </c>
      <c r="L21" s="72">
        <v>2.674E-2</v>
      </c>
      <c r="M21" s="72">
        <v>1.6840000000000001E-2</v>
      </c>
      <c r="N21" s="72">
        <v>1.507E-2</v>
      </c>
      <c r="O21" s="72">
        <v>1.2670000000000001E-2</v>
      </c>
      <c r="P21" s="72">
        <v>9.9100000000000004E-3</v>
      </c>
      <c r="Q21" s="72">
        <v>7.7200000000000003E-3</v>
      </c>
      <c r="R21" s="72">
        <v>4.4000000000000003E-3</v>
      </c>
      <c r="S21" s="72">
        <v>3.47E-3</v>
      </c>
    </row>
    <row r="22" spans="1:19" x14ac:dyDescent="0.35">
      <c r="A22" s="154" t="s">
        <v>515</v>
      </c>
      <c r="B22" s="154"/>
      <c r="C22" s="72">
        <v>0.31409999999999999</v>
      </c>
      <c r="D22" s="72">
        <v>0.4945</v>
      </c>
      <c r="E22" s="72">
        <v>0.58987999999999996</v>
      </c>
      <c r="F22" s="72">
        <v>0.67437000000000002</v>
      </c>
      <c r="G22" s="72">
        <v>0.73970000000000002</v>
      </c>
      <c r="H22" s="72">
        <v>0.79244999999999999</v>
      </c>
      <c r="I22" s="72">
        <v>0.83816000000000002</v>
      </c>
      <c r="J22" s="72">
        <v>0.87524000000000002</v>
      </c>
      <c r="K22" s="72">
        <v>0.90317999999999998</v>
      </c>
      <c r="L22" s="72">
        <v>0.92991999999999997</v>
      </c>
      <c r="M22" s="72">
        <v>0.94676000000000005</v>
      </c>
      <c r="N22" s="72">
        <v>0.96182999999999996</v>
      </c>
      <c r="O22" s="72">
        <v>0.97450000000000003</v>
      </c>
      <c r="P22" s="72">
        <v>0.98440000000000005</v>
      </c>
      <c r="Q22" s="72">
        <v>0.99212999999999996</v>
      </c>
      <c r="R22" s="72">
        <v>0.99650000000000005</v>
      </c>
      <c r="S22" s="72">
        <v>1</v>
      </c>
    </row>
    <row r="23" spans="1:19" x14ac:dyDescent="0.35">
      <c r="A23" s="155" t="s">
        <v>516</v>
      </c>
      <c r="B23" s="155"/>
      <c r="C23" s="72">
        <v>2.3109000000000002</v>
      </c>
      <c r="D23" s="72">
        <v>1.7511000000000001</v>
      </c>
      <c r="E23" s="72">
        <v>1.2732600000000001</v>
      </c>
      <c r="F23" s="72">
        <v>1.1984900000000001</v>
      </c>
      <c r="G23" s="72">
        <v>1.0536000000000001</v>
      </c>
      <c r="H23" s="72">
        <v>0.94721999999999995</v>
      </c>
      <c r="I23" s="72">
        <v>0.88154999999999994</v>
      </c>
      <c r="J23" s="72">
        <v>0.79391</v>
      </c>
      <c r="K23" s="72">
        <v>0.68923000000000001</v>
      </c>
      <c r="L23" s="72">
        <v>0.67418</v>
      </c>
      <c r="M23" s="72">
        <v>0.53505999999999998</v>
      </c>
      <c r="N23" s="72">
        <v>0.50612999999999997</v>
      </c>
      <c r="O23" s="72">
        <v>0.46409</v>
      </c>
      <c r="P23" s="72">
        <v>0.41039999999999999</v>
      </c>
      <c r="Q23" s="72">
        <v>0.36237999999999998</v>
      </c>
      <c r="R23" s="72">
        <v>0.27360000000000001</v>
      </c>
      <c r="S23" s="72">
        <v>0.24284</v>
      </c>
    </row>
    <row r="24" spans="1:19" x14ac:dyDescent="0.35">
      <c r="A24" s="155" t="s">
        <v>517</v>
      </c>
      <c r="B24" s="155"/>
      <c r="C24" s="79">
        <f>C23^2</f>
        <v>5.3402588100000008</v>
      </c>
      <c r="D24" s="79">
        <f t="shared" ref="D24:S24" si="0">D23^2</f>
        <v>3.0663512100000005</v>
      </c>
      <c r="E24" s="79">
        <f t="shared" si="0"/>
        <v>1.6211910276000001</v>
      </c>
      <c r="F24" s="79">
        <f t="shared" si="0"/>
        <v>1.4363782801000002</v>
      </c>
      <c r="G24" s="79">
        <f t="shared" si="0"/>
        <v>1.1100729600000001</v>
      </c>
      <c r="H24" s="72">
        <f t="shared" si="0"/>
        <v>0.89722572839999992</v>
      </c>
      <c r="I24" s="72">
        <f t="shared" si="0"/>
        <v>0.77713040249999987</v>
      </c>
      <c r="J24" s="72">
        <f t="shared" si="0"/>
        <v>0.63029308809999995</v>
      </c>
      <c r="K24" s="72">
        <f t="shared" si="0"/>
        <v>0.47503799290000004</v>
      </c>
      <c r="L24" s="72">
        <f t="shared" si="0"/>
        <v>0.45451867239999999</v>
      </c>
      <c r="M24" s="72">
        <f t="shared" si="0"/>
        <v>0.28628920359999999</v>
      </c>
      <c r="N24" s="72">
        <f t="shared" si="0"/>
        <v>0.25616757689999997</v>
      </c>
      <c r="O24" s="72">
        <f t="shared" si="0"/>
        <v>0.2153795281</v>
      </c>
      <c r="P24" s="72">
        <f t="shared" si="0"/>
        <v>0.16842815999999999</v>
      </c>
      <c r="Q24" s="72">
        <f t="shared" si="0"/>
        <v>0.1313192644</v>
      </c>
      <c r="R24" s="72">
        <f t="shared" si="0"/>
        <v>7.485696E-2</v>
      </c>
      <c r="S24" s="72">
        <f t="shared" si="0"/>
        <v>5.8971265600000003E-2</v>
      </c>
    </row>
    <row r="28" spans="1:19" x14ac:dyDescent="0.35">
      <c r="F28" s="37"/>
    </row>
  </sheetData>
  <mergeCells count="5">
    <mergeCell ref="A21:B21"/>
    <mergeCell ref="A22:B22"/>
    <mergeCell ref="A23:B23"/>
    <mergeCell ref="A24:B24"/>
    <mergeCell ref="A20:B20"/>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F4CD5-9D65-4F0A-80CD-E4CA39D7A7E4}">
  <dimension ref="A1:G63"/>
  <sheetViews>
    <sheetView zoomScale="77" zoomScaleNormal="77" workbookViewId="0"/>
  </sheetViews>
  <sheetFormatPr defaultRowHeight="14.5" x14ac:dyDescent="0.35"/>
  <cols>
    <col min="1" max="1" width="49.1796875" customWidth="1"/>
    <col min="2" max="2" width="11.54296875" bestFit="1" customWidth="1"/>
    <col min="3" max="3" width="11.81640625" customWidth="1"/>
  </cols>
  <sheetData>
    <row r="1" spans="1:7" ht="16" thickBot="1" x14ac:dyDescent="0.4">
      <c r="A1" s="67" t="s">
        <v>942</v>
      </c>
    </row>
    <row r="2" spans="1:7" x14ac:dyDescent="0.35">
      <c r="A2" s="50" t="s">
        <v>735</v>
      </c>
      <c r="B2" s="51"/>
      <c r="C2" s="51"/>
      <c r="D2" s="51"/>
      <c r="E2" s="51"/>
      <c r="F2" s="51"/>
      <c r="G2" s="52"/>
    </row>
    <row r="3" spans="1:7" x14ac:dyDescent="0.35">
      <c r="A3" s="39"/>
      <c r="B3" s="30" t="s">
        <v>189</v>
      </c>
      <c r="C3" s="30" t="s">
        <v>698</v>
      </c>
      <c r="D3" s="30" t="s">
        <v>732</v>
      </c>
      <c r="E3" s="30" t="s">
        <v>733</v>
      </c>
      <c r="F3" s="30" t="s">
        <v>734</v>
      </c>
      <c r="G3" s="44" t="s">
        <v>193</v>
      </c>
    </row>
    <row r="4" spans="1:7" x14ac:dyDescent="0.35">
      <c r="A4" s="39" t="s">
        <v>520</v>
      </c>
      <c r="B4">
        <v>7</v>
      </c>
      <c r="C4">
        <v>3.4102999999999999</v>
      </c>
      <c r="D4">
        <v>3.4089999999999998</v>
      </c>
      <c r="E4">
        <v>119</v>
      </c>
      <c r="F4">
        <v>427</v>
      </c>
      <c r="G4" s="44" t="s">
        <v>194</v>
      </c>
    </row>
    <row r="5" spans="1:7" ht="15" thickBot="1" x14ac:dyDescent="0.4">
      <c r="A5" s="47" t="s">
        <v>196</v>
      </c>
      <c r="B5" s="48">
        <v>71</v>
      </c>
      <c r="C5" s="53"/>
      <c r="D5" s="53"/>
      <c r="E5" s="53"/>
      <c r="F5" s="53"/>
      <c r="G5" s="54"/>
    </row>
    <row r="6" spans="1:7" x14ac:dyDescent="0.35">
      <c r="A6" s="157" t="s">
        <v>748</v>
      </c>
      <c r="B6" s="158"/>
      <c r="C6" s="158"/>
      <c r="D6" s="158"/>
      <c r="E6" s="159"/>
      <c r="F6" s="55"/>
      <c r="G6" s="55"/>
    </row>
    <row r="7" spans="1:7" ht="29" x14ac:dyDescent="0.35">
      <c r="A7" s="56" t="s">
        <v>727</v>
      </c>
      <c r="B7" s="40" t="s">
        <v>728</v>
      </c>
      <c r="C7" s="40" t="s">
        <v>729</v>
      </c>
      <c r="D7" s="40" t="s">
        <v>730</v>
      </c>
      <c r="E7" s="57" t="s">
        <v>731</v>
      </c>
    </row>
    <row r="8" spans="1:7" x14ac:dyDescent="0.35">
      <c r="A8" s="58" t="s">
        <v>699</v>
      </c>
      <c r="B8" s="3">
        <v>8975.7999999999993</v>
      </c>
      <c r="C8" s="38">
        <v>17</v>
      </c>
      <c r="D8" s="38">
        <v>1</v>
      </c>
      <c r="E8" s="59">
        <v>0.14030000000000001</v>
      </c>
    </row>
    <row r="9" spans="1:7" x14ac:dyDescent="0.35">
      <c r="A9" s="58" t="s">
        <v>700</v>
      </c>
      <c r="B9" s="3">
        <v>921.06</v>
      </c>
      <c r="C9" s="38">
        <v>17</v>
      </c>
      <c r="D9" s="38">
        <v>2</v>
      </c>
      <c r="E9" s="59">
        <v>0.1517</v>
      </c>
    </row>
    <row r="10" spans="1:7" x14ac:dyDescent="0.35">
      <c r="A10" s="58" t="s">
        <v>701</v>
      </c>
      <c r="B10" s="3">
        <v>2732</v>
      </c>
      <c r="C10" s="38">
        <v>17</v>
      </c>
      <c r="D10" s="38">
        <v>2</v>
      </c>
      <c r="E10" s="59">
        <v>5.4289999999999998E-2</v>
      </c>
    </row>
    <row r="11" spans="1:7" x14ac:dyDescent="0.35">
      <c r="A11" s="58" t="s">
        <v>702</v>
      </c>
      <c r="B11" s="3">
        <v>1121.5999999999999</v>
      </c>
      <c r="C11" s="38">
        <v>17</v>
      </c>
      <c r="D11" s="38">
        <v>2</v>
      </c>
      <c r="E11" s="59">
        <v>0.12659999999999999</v>
      </c>
    </row>
    <row r="12" spans="1:7" x14ac:dyDescent="0.35">
      <c r="A12" s="58" t="s">
        <v>703</v>
      </c>
      <c r="B12" s="3">
        <v>2877.7</v>
      </c>
      <c r="C12" s="38">
        <v>17</v>
      </c>
      <c r="D12" s="38">
        <v>2</v>
      </c>
      <c r="E12" s="59">
        <v>5.1619999999999999E-2</v>
      </c>
    </row>
    <row r="13" spans="1:7" x14ac:dyDescent="0.35">
      <c r="A13" s="68" t="s">
        <v>704</v>
      </c>
      <c r="B13" s="3">
        <v>5802.2</v>
      </c>
      <c r="C13" s="38">
        <v>17</v>
      </c>
      <c r="D13" s="38">
        <v>2</v>
      </c>
      <c r="E13" s="59">
        <v>2.598E-2</v>
      </c>
    </row>
    <row r="14" spans="1:7" x14ac:dyDescent="0.35">
      <c r="A14" s="58" t="s">
        <v>705</v>
      </c>
      <c r="B14" s="3">
        <v>1181.8</v>
      </c>
      <c r="C14" s="38">
        <v>17</v>
      </c>
      <c r="D14" s="38">
        <v>2</v>
      </c>
      <c r="E14" s="59">
        <v>0.1206</v>
      </c>
    </row>
    <row r="15" spans="1:7" x14ac:dyDescent="0.35">
      <c r="A15" s="68" t="s">
        <v>706</v>
      </c>
      <c r="B15" s="3">
        <v>383210</v>
      </c>
      <c r="C15" s="38">
        <v>17</v>
      </c>
      <c r="D15" s="38">
        <v>2</v>
      </c>
      <c r="E15" s="59">
        <v>2.1590000000000002E-2</v>
      </c>
    </row>
    <row r="16" spans="1:7" x14ac:dyDescent="0.35">
      <c r="A16" s="58" t="s">
        <v>707</v>
      </c>
      <c r="B16" s="3">
        <v>1773.7</v>
      </c>
      <c r="C16" s="3">
        <v>17</v>
      </c>
      <c r="D16" s="3">
        <v>1</v>
      </c>
      <c r="E16" s="59">
        <v>0.3085</v>
      </c>
    </row>
    <row r="17" spans="1:5" x14ac:dyDescent="0.35">
      <c r="A17" s="58" t="s">
        <v>708</v>
      </c>
      <c r="B17" s="3">
        <v>4836</v>
      </c>
      <c r="C17" s="3">
        <v>17</v>
      </c>
      <c r="D17" s="3">
        <v>1</v>
      </c>
      <c r="E17" s="59">
        <v>0.19020000000000001</v>
      </c>
    </row>
    <row r="18" spans="1:5" x14ac:dyDescent="0.35">
      <c r="A18" s="68" t="s">
        <v>709</v>
      </c>
      <c r="B18" s="3">
        <v>9578200</v>
      </c>
      <c r="C18" s="3">
        <v>17</v>
      </c>
      <c r="D18" s="3">
        <v>1</v>
      </c>
      <c r="E18" s="59">
        <v>4.3189999999999999E-3</v>
      </c>
    </row>
    <row r="19" spans="1:5" x14ac:dyDescent="0.35">
      <c r="A19" s="58" t="s">
        <v>710</v>
      </c>
      <c r="B19" s="3">
        <v>50518</v>
      </c>
      <c r="C19" s="3">
        <v>17</v>
      </c>
      <c r="D19" s="3">
        <v>1</v>
      </c>
      <c r="E19" s="59">
        <v>5.9409999999999998E-2</v>
      </c>
    </row>
    <row r="20" spans="1:5" x14ac:dyDescent="0.35">
      <c r="A20" s="58" t="s">
        <v>711</v>
      </c>
      <c r="B20" s="3">
        <v>1978.3</v>
      </c>
      <c r="C20" s="3">
        <v>17</v>
      </c>
      <c r="D20" s="3">
        <v>1</v>
      </c>
      <c r="E20" s="59">
        <v>0.29299999999999998</v>
      </c>
    </row>
    <row r="21" spans="1:5" x14ac:dyDescent="0.35">
      <c r="A21" s="68" t="s">
        <v>712</v>
      </c>
      <c r="B21" s="3">
        <v>7969.8</v>
      </c>
      <c r="C21" s="3">
        <v>17</v>
      </c>
      <c r="D21" s="3">
        <v>2</v>
      </c>
      <c r="E21" s="59">
        <v>1.899E-2</v>
      </c>
    </row>
    <row r="22" spans="1:5" x14ac:dyDescent="0.35">
      <c r="A22" s="68" t="s">
        <v>713</v>
      </c>
      <c r="B22" s="3">
        <v>6295</v>
      </c>
      <c r="C22" s="3">
        <v>17</v>
      </c>
      <c r="D22" s="3">
        <v>2</v>
      </c>
      <c r="E22" s="59">
        <v>2.3980000000000001E-2</v>
      </c>
    </row>
    <row r="23" spans="1:5" x14ac:dyDescent="0.35">
      <c r="A23" s="58" t="s">
        <v>714</v>
      </c>
      <c r="B23" s="3">
        <v>2333.5</v>
      </c>
      <c r="C23" s="3">
        <v>17</v>
      </c>
      <c r="D23" s="3">
        <v>2</v>
      </c>
      <c r="E23" s="59">
        <v>6.3229999999999995E-2</v>
      </c>
    </row>
    <row r="24" spans="1:5" x14ac:dyDescent="0.35">
      <c r="A24" s="68" t="s">
        <v>715</v>
      </c>
      <c r="B24" s="3">
        <v>22802</v>
      </c>
      <c r="C24" s="3">
        <v>17</v>
      </c>
      <c r="D24" s="3">
        <v>2</v>
      </c>
      <c r="E24" s="59">
        <v>6.685E-3</v>
      </c>
    </row>
    <row r="25" spans="1:5" x14ac:dyDescent="0.35">
      <c r="A25" s="68" t="s">
        <v>716</v>
      </c>
      <c r="B25" s="3">
        <v>22855</v>
      </c>
      <c r="C25" s="3">
        <v>17</v>
      </c>
      <c r="D25" s="3">
        <v>2</v>
      </c>
      <c r="E25" s="59">
        <v>6.6689999999999996E-3</v>
      </c>
    </row>
    <row r="26" spans="1:5" x14ac:dyDescent="0.35">
      <c r="A26" s="58" t="s">
        <v>717</v>
      </c>
      <c r="B26" s="3">
        <v>1567.6</v>
      </c>
      <c r="C26" s="3">
        <v>17</v>
      </c>
      <c r="D26" s="3">
        <v>2</v>
      </c>
      <c r="E26" s="59">
        <v>9.2490000000000003E-2</v>
      </c>
    </row>
    <row r="27" spans="1:5" x14ac:dyDescent="0.35">
      <c r="A27" s="58" t="s">
        <v>718</v>
      </c>
      <c r="B27" s="3">
        <v>983.84</v>
      </c>
      <c r="C27" s="3">
        <v>17</v>
      </c>
      <c r="D27" s="3">
        <v>2</v>
      </c>
      <c r="E27" s="59">
        <v>0.14280000000000001</v>
      </c>
    </row>
    <row r="28" spans="1:5" x14ac:dyDescent="0.35">
      <c r="A28" s="58" t="s">
        <v>719</v>
      </c>
      <c r="B28" s="3">
        <v>979.45</v>
      </c>
      <c r="C28" s="3">
        <v>17</v>
      </c>
      <c r="D28" s="3">
        <v>2</v>
      </c>
      <c r="E28" s="59">
        <v>0.1434</v>
      </c>
    </row>
    <row r="29" spans="1:5" x14ac:dyDescent="0.35">
      <c r="A29" s="58" t="s">
        <v>720</v>
      </c>
      <c r="B29" s="3">
        <v>1309.7</v>
      </c>
      <c r="C29" s="3">
        <v>17</v>
      </c>
      <c r="D29" s="3">
        <v>2</v>
      </c>
      <c r="E29" s="59">
        <v>0.1095</v>
      </c>
    </row>
    <row r="30" spans="1:5" x14ac:dyDescent="0.35">
      <c r="A30" s="58" t="s">
        <v>721</v>
      </c>
      <c r="B30" s="3">
        <v>1211.8</v>
      </c>
      <c r="C30" s="3">
        <v>17</v>
      </c>
      <c r="D30" s="3">
        <v>2</v>
      </c>
      <c r="E30" s="59">
        <v>0.1178</v>
      </c>
    </row>
    <row r="31" spans="1:5" x14ac:dyDescent="0.35">
      <c r="A31" s="58" t="s">
        <v>722</v>
      </c>
      <c r="B31" s="3">
        <v>177.29</v>
      </c>
      <c r="C31" s="3">
        <v>17</v>
      </c>
      <c r="D31" s="3">
        <v>2</v>
      </c>
      <c r="E31" s="59">
        <v>0.56040000000000001</v>
      </c>
    </row>
    <row r="32" spans="1:5" x14ac:dyDescent="0.35">
      <c r="A32" s="58" t="s">
        <v>723</v>
      </c>
      <c r="B32" s="3">
        <v>997.23</v>
      </c>
      <c r="C32" s="3">
        <v>17</v>
      </c>
      <c r="D32" s="3">
        <v>2</v>
      </c>
      <c r="E32" s="59">
        <v>0.1411</v>
      </c>
    </row>
    <row r="33" spans="1:7" x14ac:dyDescent="0.35">
      <c r="A33" s="58" t="s">
        <v>724</v>
      </c>
      <c r="B33" s="3">
        <v>2259.6999999999998</v>
      </c>
      <c r="C33" s="3">
        <v>17</v>
      </c>
      <c r="D33" s="3">
        <v>2</v>
      </c>
      <c r="E33" s="59">
        <v>6.522E-2</v>
      </c>
    </row>
    <row r="34" spans="1:7" x14ac:dyDescent="0.35">
      <c r="A34" s="58" t="s">
        <v>725</v>
      </c>
      <c r="B34" s="3">
        <v>262.83</v>
      </c>
      <c r="C34" s="3">
        <v>17</v>
      </c>
      <c r="D34" s="3">
        <v>2</v>
      </c>
      <c r="E34" s="59">
        <v>0.43049999999999999</v>
      </c>
    </row>
    <row r="35" spans="1:7" ht="15" thickBot="1" x14ac:dyDescent="0.4">
      <c r="A35" s="60" t="s">
        <v>726</v>
      </c>
      <c r="B35" s="61">
        <v>1368.7</v>
      </c>
      <c r="C35" s="61">
        <v>17</v>
      </c>
      <c r="D35" s="61">
        <v>2</v>
      </c>
      <c r="E35" s="62">
        <v>0.1051</v>
      </c>
    </row>
    <row r="36" spans="1:7" ht="15" thickBot="1" x14ac:dyDescent="0.4"/>
    <row r="37" spans="1:7" x14ac:dyDescent="0.35">
      <c r="A37" s="41" t="s">
        <v>736</v>
      </c>
      <c r="B37" s="42"/>
      <c r="C37" s="42"/>
      <c r="D37" s="42"/>
      <c r="E37" s="42"/>
      <c r="F37" s="42"/>
      <c r="G37" s="43"/>
    </row>
    <row r="38" spans="1:7" x14ac:dyDescent="0.35">
      <c r="A38" s="39"/>
      <c r="B38" s="30" t="s">
        <v>189</v>
      </c>
      <c r="C38" s="30" t="s">
        <v>698</v>
      </c>
      <c r="D38" s="30" t="s">
        <v>732</v>
      </c>
      <c r="E38" s="30" t="s">
        <v>733</v>
      </c>
      <c r="F38" s="30" t="s">
        <v>734</v>
      </c>
      <c r="G38" s="44" t="s">
        <v>193</v>
      </c>
    </row>
    <row r="39" spans="1:7" x14ac:dyDescent="0.35">
      <c r="A39" s="39" t="s">
        <v>104</v>
      </c>
      <c r="B39">
        <v>1</v>
      </c>
      <c r="C39">
        <v>0.27594999999999997</v>
      </c>
      <c r="D39">
        <v>1.3674999999999999</v>
      </c>
      <c r="E39">
        <v>17</v>
      </c>
      <c r="F39">
        <v>61</v>
      </c>
      <c r="G39" s="46">
        <v>0.18479999999999999</v>
      </c>
    </row>
    <row r="40" spans="1:7" ht="15" thickBot="1" x14ac:dyDescent="0.4">
      <c r="A40" s="47" t="s">
        <v>196</v>
      </c>
      <c r="B40" s="48">
        <v>77</v>
      </c>
      <c r="C40" s="48"/>
      <c r="D40" s="48"/>
      <c r="E40" s="48"/>
      <c r="F40" s="48"/>
      <c r="G40" s="49"/>
    </row>
    <row r="41" spans="1:7" ht="15" thickBot="1" x14ac:dyDescent="0.4">
      <c r="A41" s="45"/>
      <c r="B41" s="45"/>
      <c r="C41" s="45"/>
      <c r="D41" s="45"/>
      <c r="E41" s="45"/>
      <c r="F41" s="45"/>
      <c r="G41" s="45"/>
    </row>
    <row r="42" spans="1:7" x14ac:dyDescent="0.35">
      <c r="A42" s="41" t="s">
        <v>737</v>
      </c>
      <c r="B42" s="42"/>
      <c r="C42" s="42"/>
      <c r="D42" s="42"/>
      <c r="E42" s="42"/>
      <c r="F42" s="42"/>
      <c r="G42" s="43"/>
    </row>
    <row r="43" spans="1:7" x14ac:dyDescent="0.35">
      <c r="A43" s="39"/>
      <c r="B43" s="30" t="s">
        <v>189</v>
      </c>
      <c r="C43" s="30" t="s">
        <v>698</v>
      </c>
      <c r="D43" s="30" t="s">
        <v>732</v>
      </c>
      <c r="E43" s="30" t="s">
        <v>733</v>
      </c>
      <c r="F43" s="30" t="s">
        <v>734</v>
      </c>
      <c r="G43" s="44" t="s">
        <v>193</v>
      </c>
    </row>
    <row r="44" spans="1:7" x14ac:dyDescent="0.35">
      <c r="A44" s="39" t="s">
        <v>105</v>
      </c>
      <c r="B44">
        <v>1</v>
      </c>
      <c r="C44">
        <v>0.85113000000000005</v>
      </c>
      <c r="D44">
        <v>20.513999999999999</v>
      </c>
      <c r="E44">
        <v>17</v>
      </c>
      <c r="F44">
        <v>61</v>
      </c>
      <c r="G44" s="44" t="s">
        <v>194</v>
      </c>
    </row>
    <row r="45" spans="1:7" ht="15" thickBot="1" x14ac:dyDescent="0.4">
      <c r="A45" s="47" t="s">
        <v>196</v>
      </c>
      <c r="B45" s="48">
        <v>77</v>
      </c>
      <c r="C45" s="48"/>
      <c r="D45" s="48"/>
      <c r="E45" s="48"/>
      <c r="F45" s="48"/>
      <c r="G45" s="49"/>
    </row>
    <row r="46" spans="1:7" ht="15" thickBot="1" x14ac:dyDescent="0.4"/>
    <row r="47" spans="1:7" x14ac:dyDescent="0.35">
      <c r="A47" s="50" t="s">
        <v>738</v>
      </c>
      <c r="B47" s="51"/>
      <c r="C47" s="51"/>
      <c r="D47" s="51"/>
      <c r="E47" s="51"/>
      <c r="F47" s="51"/>
      <c r="G47" s="52"/>
    </row>
    <row r="48" spans="1:7" x14ac:dyDescent="0.35">
      <c r="A48" s="39"/>
      <c r="B48" s="30" t="s">
        <v>189</v>
      </c>
      <c r="C48" s="30" t="s">
        <v>698</v>
      </c>
      <c r="D48" s="30" t="s">
        <v>732</v>
      </c>
      <c r="E48" s="30" t="s">
        <v>733</v>
      </c>
      <c r="F48" s="30" t="s">
        <v>734</v>
      </c>
      <c r="G48" s="44" t="s">
        <v>193</v>
      </c>
    </row>
    <row r="49" spans="1:7" x14ac:dyDescent="0.35">
      <c r="A49" s="39" t="s">
        <v>521</v>
      </c>
      <c r="B49">
        <v>1</v>
      </c>
      <c r="C49">
        <v>0.85834999999999995</v>
      </c>
      <c r="D49">
        <v>21.744</v>
      </c>
      <c r="E49">
        <v>17</v>
      </c>
      <c r="F49">
        <v>61</v>
      </c>
      <c r="G49" s="44" t="s">
        <v>194</v>
      </c>
    </row>
    <row r="50" spans="1:7" ht="15" thickBot="1" x14ac:dyDescent="0.4">
      <c r="A50" s="47" t="s">
        <v>196</v>
      </c>
      <c r="B50" s="48">
        <v>77</v>
      </c>
      <c r="C50" s="48"/>
      <c r="D50" s="48"/>
      <c r="E50" s="48"/>
      <c r="F50" s="48"/>
      <c r="G50" s="49"/>
    </row>
    <row r="51" spans="1:7" ht="15" thickBot="1" x14ac:dyDescent="0.4"/>
    <row r="52" spans="1:7" x14ac:dyDescent="0.35">
      <c r="A52" s="50" t="s">
        <v>739</v>
      </c>
      <c r="B52" s="51"/>
      <c r="C52" s="51"/>
      <c r="D52" s="51"/>
      <c r="E52" s="51"/>
      <c r="F52" s="51"/>
      <c r="G52" s="52"/>
    </row>
    <row r="53" spans="1:7" x14ac:dyDescent="0.35">
      <c r="A53" s="39"/>
      <c r="B53" s="30" t="s">
        <v>189</v>
      </c>
      <c r="C53" s="30" t="s">
        <v>698</v>
      </c>
      <c r="D53" s="30" t="s">
        <v>732</v>
      </c>
      <c r="E53" s="30" t="s">
        <v>733</v>
      </c>
      <c r="F53" s="30" t="s">
        <v>734</v>
      </c>
      <c r="G53" s="44" t="s">
        <v>193</v>
      </c>
    </row>
    <row r="54" spans="1:7" x14ac:dyDescent="0.35">
      <c r="A54" s="39" t="s">
        <v>740</v>
      </c>
      <c r="B54">
        <v>3</v>
      </c>
      <c r="C54">
        <v>2.3559999999999999</v>
      </c>
      <c r="D54">
        <v>13.128</v>
      </c>
      <c r="E54">
        <v>51</v>
      </c>
      <c r="F54">
        <v>183</v>
      </c>
      <c r="G54" s="44" t="s">
        <v>194</v>
      </c>
    </row>
    <row r="55" spans="1:7" ht="15" thickBot="1" x14ac:dyDescent="0.4">
      <c r="A55" s="39" t="s">
        <v>196</v>
      </c>
      <c r="B55">
        <v>75</v>
      </c>
      <c r="F55" s="48"/>
      <c r="G55" s="49"/>
    </row>
    <row r="56" spans="1:7" x14ac:dyDescent="0.35">
      <c r="A56" s="157" t="s">
        <v>741</v>
      </c>
      <c r="B56" s="158"/>
      <c r="C56" s="158"/>
      <c r="D56" s="158"/>
      <c r="E56" s="159"/>
    </row>
    <row r="57" spans="1:7" ht="29" x14ac:dyDescent="0.35">
      <c r="A57" s="65" t="s">
        <v>727</v>
      </c>
      <c r="B57" s="63" t="s">
        <v>728</v>
      </c>
      <c r="C57" s="63" t="s">
        <v>729</v>
      </c>
      <c r="D57" s="63" t="s">
        <v>730</v>
      </c>
      <c r="E57" s="66" t="s">
        <v>731</v>
      </c>
    </row>
    <row r="58" spans="1:7" x14ac:dyDescent="0.35">
      <c r="A58" s="39" t="s">
        <v>742</v>
      </c>
      <c r="B58">
        <v>418.46</v>
      </c>
      <c r="C58">
        <v>17</v>
      </c>
      <c r="D58">
        <v>21</v>
      </c>
      <c r="E58" s="44" t="s">
        <v>194</v>
      </c>
    </row>
    <row r="59" spans="1:7" x14ac:dyDescent="0.35">
      <c r="A59" s="39" t="s">
        <v>743</v>
      </c>
      <c r="B59">
        <v>972.89</v>
      </c>
      <c r="C59" s="64">
        <v>17</v>
      </c>
      <c r="D59">
        <v>22</v>
      </c>
      <c r="E59" s="44" t="s">
        <v>194</v>
      </c>
    </row>
    <row r="60" spans="1:7" x14ac:dyDescent="0.35">
      <c r="A60" s="39" t="s">
        <v>744</v>
      </c>
      <c r="B60">
        <v>752.62</v>
      </c>
      <c r="C60">
        <v>17</v>
      </c>
      <c r="D60">
        <v>22</v>
      </c>
      <c r="E60" s="44" t="s">
        <v>194</v>
      </c>
    </row>
    <row r="61" spans="1:7" x14ac:dyDescent="0.35">
      <c r="A61" s="39" t="s">
        <v>745</v>
      </c>
      <c r="B61">
        <v>490.23</v>
      </c>
      <c r="C61">
        <v>17</v>
      </c>
      <c r="D61">
        <v>21</v>
      </c>
      <c r="E61" s="44" t="s">
        <v>194</v>
      </c>
    </row>
    <row r="62" spans="1:7" x14ac:dyDescent="0.35">
      <c r="A62" s="39" t="s">
        <v>746</v>
      </c>
      <c r="B62">
        <v>300.85000000000002</v>
      </c>
      <c r="C62">
        <v>17</v>
      </c>
      <c r="D62">
        <v>21</v>
      </c>
      <c r="E62" s="44" t="s">
        <v>194</v>
      </c>
    </row>
    <row r="63" spans="1:7" ht="15" thickBot="1" x14ac:dyDescent="0.4">
      <c r="A63" s="47" t="s">
        <v>747</v>
      </c>
      <c r="B63" s="48">
        <v>751.79</v>
      </c>
      <c r="C63" s="48">
        <v>17</v>
      </c>
      <c r="D63" s="48">
        <v>22</v>
      </c>
      <c r="E63" s="54" t="s">
        <v>194</v>
      </c>
    </row>
  </sheetData>
  <mergeCells count="2">
    <mergeCell ref="A6:E6"/>
    <mergeCell ref="A56:E56"/>
  </mergeCells>
  <conditionalFormatting sqref="E8:E35">
    <cfRule type="cellIs" dxfId="44" priority="1" operator="lessThan">
      <formula>0.05</formula>
    </cfRule>
  </conditionalFormatting>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8907B-3713-4EDF-9A8B-BFC6F119E4FA}">
  <dimension ref="A1:AR49"/>
  <sheetViews>
    <sheetView zoomScale="59" zoomScaleNormal="59" workbookViewId="0"/>
  </sheetViews>
  <sheetFormatPr defaultRowHeight="14.5" x14ac:dyDescent="0.35"/>
  <cols>
    <col min="1" max="1" width="38" style="83" customWidth="1"/>
    <col min="2" max="2" width="19.26953125" style="83" customWidth="1"/>
    <col min="3" max="3" width="5.81640625" bestFit="1" customWidth="1"/>
    <col min="4" max="44" width="5.453125" bestFit="1" customWidth="1"/>
  </cols>
  <sheetData>
    <row r="1" spans="1:44" x14ac:dyDescent="0.35">
      <c r="A1" t="s">
        <v>941</v>
      </c>
    </row>
    <row r="2" spans="1:44" x14ac:dyDescent="0.35">
      <c r="A2" s="81" t="s">
        <v>791</v>
      </c>
      <c r="B2" s="81" t="s">
        <v>790</v>
      </c>
      <c r="C2" s="71" t="s">
        <v>0</v>
      </c>
      <c r="D2" s="71" t="s">
        <v>1</v>
      </c>
      <c r="E2" s="71" t="s">
        <v>2</v>
      </c>
      <c r="F2" s="71" t="s">
        <v>3</v>
      </c>
      <c r="G2" s="71" t="s">
        <v>4</v>
      </c>
      <c r="H2" s="71" t="s">
        <v>5</v>
      </c>
      <c r="I2" s="71" t="s">
        <v>6</v>
      </c>
      <c r="J2" s="71" t="s">
        <v>7</v>
      </c>
      <c r="K2" s="71" t="s">
        <v>8</v>
      </c>
      <c r="L2" s="71" t="s">
        <v>9</v>
      </c>
      <c r="M2" s="71" t="s">
        <v>10</v>
      </c>
      <c r="N2" s="71" t="s">
        <v>11</v>
      </c>
      <c r="O2" s="71" t="s">
        <v>12</v>
      </c>
      <c r="P2" s="71" t="s">
        <v>13</v>
      </c>
      <c r="Q2" s="71" t="s">
        <v>14</v>
      </c>
      <c r="R2" s="71" t="s">
        <v>15</v>
      </c>
      <c r="S2" s="71" t="s">
        <v>16</v>
      </c>
      <c r="T2" s="71" t="s">
        <v>17</v>
      </c>
      <c r="U2" s="71" t="s">
        <v>18</v>
      </c>
      <c r="V2" s="71" t="s">
        <v>19</v>
      </c>
      <c r="W2" s="71" t="s">
        <v>20</v>
      </c>
      <c r="X2" s="71" t="s">
        <v>21</v>
      </c>
      <c r="Y2" s="71" t="s">
        <v>22</v>
      </c>
      <c r="Z2" s="71" t="s">
        <v>23</v>
      </c>
      <c r="AA2" s="71" t="s">
        <v>24</v>
      </c>
      <c r="AB2" s="71" t="s">
        <v>25</v>
      </c>
      <c r="AC2" s="71" t="s">
        <v>26</v>
      </c>
      <c r="AD2" s="71" t="s">
        <v>27</v>
      </c>
      <c r="AE2" s="71" t="s">
        <v>28</v>
      </c>
      <c r="AF2" s="71" t="s">
        <v>29</v>
      </c>
      <c r="AG2" s="71" t="s">
        <v>30</v>
      </c>
      <c r="AH2" s="71" t="s">
        <v>31</v>
      </c>
      <c r="AI2" s="71" t="s">
        <v>32</v>
      </c>
      <c r="AJ2" s="71" t="s">
        <v>33</v>
      </c>
      <c r="AK2" s="71" t="s">
        <v>34</v>
      </c>
      <c r="AL2" s="71" t="s">
        <v>35</v>
      </c>
      <c r="AM2" s="71" t="s">
        <v>36</v>
      </c>
      <c r="AN2" s="71" t="s">
        <v>37</v>
      </c>
      <c r="AO2" s="71" t="s">
        <v>38</v>
      </c>
      <c r="AP2" s="71" t="s">
        <v>39</v>
      </c>
      <c r="AQ2" s="71" t="s">
        <v>40</v>
      </c>
      <c r="AR2" s="71" t="s">
        <v>41</v>
      </c>
    </row>
    <row r="3" spans="1:44" x14ac:dyDescent="0.35">
      <c r="A3" s="82" t="s">
        <v>751</v>
      </c>
      <c r="B3" s="82" t="s">
        <v>42</v>
      </c>
      <c r="C3" s="72">
        <v>0.22262189197377699</v>
      </c>
      <c r="D3" s="72">
        <v>-0.20320258299021399</v>
      </c>
      <c r="E3" s="72">
        <v>2.84261195328133E-2</v>
      </c>
      <c r="F3" s="72">
        <v>-1.6435988881704298E-2</v>
      </c>
      <c r="G3" s="72">
        <v>3.5555237402221399E-2</v>
      </c>
      <c r="H3" s="72">
        <v>-2.8285206537277501E-2</v>
      </c>
      <c r="I3" s="72">
        <v>1.40657829520369E-2</v>
      </c>
      <c r="J3" s="72">
        <v>-8.2238044900168297E-2</v>
      </c>
      <c r="K3" s="72">
        <v>7.4536493958483302E-2</v>
      </c>
      <c r="L3" s="72">
        <v>-6.9228621663522802E-3</v>
      </c>
      <c r="M3" s="72">
        <v>8.3443065768910498E-3</v>
      </c>
      <c r="N3" s="72">
        <v>1.6051828637465401E-2</v>
      </c>
      <c r="O3" s="72">
        <v>-0.15931677093716901</v>
      </c>
      <c r="P3" s="72">
        <v>7.9608328429661604E-2</v>
      </c>
      <c r="Q3" s="72">
        <v>4.77387991160401E-2</v>
      </c>
      <c r="R3" s="72">
        <v>-8.3063320814300998E-2</v>
      </c>
      <c r="S3" s="72">
        <v>7.8873706491261707E-3</v>
      </c>
      <c r="T3" s="72">
        <v>3.9855814674183802E-3</v>
      </c>
      <c r="U3" s="72">
        <v>8.2402570927820107E-2</v>
      </c>
      <c r="V3" s="72">
        <v>-5.3814844232293803E-2</v>
      </c>
      <c r="W3" s="72">
        <v>-2.4824415437509E-2</v>
      </c>
      <c r="X3" s="72">
        <v>-0.11491494958935</v>
      </c>
      <c r="Y3" s="72">
        <v>1.92305525395799E-2</v>
      </c>
      <c r="Z3" s="72">
        <v>3.6249580608383299E-2</v>
      </c>
      <c r="AA3" s="72">
        <v>0.103931746398203</v>
      </c>
      <c r="AB3" s="72">
        <v>7.2383330652522795E-2</v>
      </c>
      <c r="AC3" s="72">
        <v>-6.4746204086043702E-2</v>
      </c>
      <c r="AD3" s="72">
        <v>-3.13118182796625E-2</v>
      </c>
      <c r="AE3" s="72">
        <v>-0.14278054353406999</v>
      </c>
      <c r="AF3" s="72">
        <v>0.11499330431567099</v>
      </c>
      <c r="AG3" s="72">
        <v>5.2437791749361799E-2</v>
      </c>
      <c r="AH3" s="72">
        <v>0.14880789095307401</v>
      </c>
      <c r="AI3" s="72">
        <v>2.7082424349199601E-4</v>
      </c>
      <c r="AJ3" s="72">
        <v>0.38722204479798999</v>
      </c>
      <c r="AK3" s="72">
        <v>-0.30489585425827198</v>
      </c>
      <c r="AL3" s="72">
        <v>-0.45822246971339198</v>
      </c>
      <c r="AM3" s="72">
        <v>-0.13535567663696799</v>
      </c>
      <c r="AN3" s="72">
        <v>-0.16403408005171999</v>
      </c>
      <c r="AO3" s="72">
        <v>5.0984284002836798E-2</v>
      </c>
      <c r="AP3" s="72">
        <v>0.49651919571291597</v>
      </c>
      <c r="AQ3" s="72">
        <v>0</v>
      </c>
      <c r="AR3" s="72">
        <v>0</v>
      </c>
    </row>
    <row r="4" spans="1:44" x14ac:dyDescent="0.35">
      <c r="A4" s="82" t="s">
        <v>752</v>
      </c>
      <c r="B4" s="82" t="s">
        <v>43</v>
      </c>
      <c r="C4" s="80">
        <v>0.264487569390085</v>
      </c>
      <c r="D4" s="72">
        <v>-9.0138794711058207E-2</v>
      </c>
      <c r="E4" s="72">
        <v>9.1657813542311006E-2</v>
      </c>
      <c r="F4" s="72">
        <v>-4.2079201117848297E-2</v>
      </c>
      <c r="G4" s="72">
        <v>-3.9353818938696701E-3</v>
      </c>
      <c r="H4" s="72">
        <v>-3.7275742106385999E-3</v>
      </c>
      <c r="I4" s="72">
        <v>2.6625401268869399E-2</v>
      </c>
      <c r="J4" s="72">
        <v>-6.7401601942369604E-2</v>
      </c>
      <c r="K4" s="72">
        <v>4.02608127817893E-2</v>
      </c>
      <c r="L4" s="72">
        <v>-3.0990982149325399E-3</v>
      </c>
      <c r="M4" s="72">
        <v>3.4879009066845802E-2</v>
      </c>
      <c r="N4" s="72">
        <v>0.10261049050136201</v>
      </c>
      <c r="O4" s="72">
        <v>-9.1737332618857997E-2</v>
      </c>
      <c r="P4" s="72">
        <v>5.1065996566801601E-2</v>
      </c>
      <c r="Q4" s="72">
        <v>3.12091127909663E-2</v>
      </c>
      <c r="R4" s="72">
        <v>-6.2636437635310002E-2</v>
      </c>
      <c r="S4" s="72">
        <v>1.3086477122703E-2</v>
      </c>
      <c r="T4" s="72">
        <v>3.06000743382264E-2</v>
      </c>
      <c r="U4" s="72">
        <v>4.2124046062804003E-2</v>
      </c>
      <c r="V4" s="72">
        <v>0.111005531459796</v>
      </c>
      <c r="W4" s="72">
        <v>6.8667364845734394E-2</v>
      </c>
      <c r="X4" s="72">
        <v>-0.106944970864046</v>
      </c>
      <c r="Y4" s="72">
        <v>2.1650813310615101E-2</v>
      </c>
      <c r="Z4" s="72">
        <v>6.9811051477905298E-2</v>
      </c>
      <c r="AA4" s="72">
        <v>1.6416279175991901E-2</v>
      </c>
      <c r="AB4" s="72">
        <v>-1.0302601415305901E-3</v>
      </c>
      <c r="AC4" s="72">
        <v>5.7935681969572403E-3</v>
      </c>
      <c r="AD4" s="72">
        <v>-4.6974765195839402E-2</v>
      </c>
      <c r="AE4" s="72">
        <v>-0.12228932889981101</v>
      </c>
      <c r="AF4" s="72">
        <v>8.6264657094253197E-2</v>
      </c>
      <c r="AG4" s="72">
        <v>-0.149392135318099</v>
      </c>
      <c r="AH4" s="72">
        <v>0.18868553466201099</v>
      </c>
      <c r="AI4" s="72">
        <v>0.21714148830511201</v>
      </c>
      <c r="AJ4" s="72">
        <v>0.154074174487461</v>
      </c>
      <c r="AK4" s="72">
        <v>-4.9494343532437299E-2</v>
      </c>
      <c r="AL4" s="72">
        <v>-1.6967277844748201E-2</v>
      </c>
      <c r="AM4" s="72">
        <v>-0.256821023819856</v>
      </c>
      <c r="AN4" s="72">
        <v>0.191504680554824</v>
      </c>
      <c r="AO4" s="72">
        <v>-6.7054394413398999E-2</v>
      </c>
      <c r="AP4" s="72">
        <v>-0.52532231841966603</v>
      </c>
      <c r="AQ4" s="72">
        <v>0.19474782657921799</v>
      </c>
      <c r="AR4" s="72">
        <v>-0.51283587539011999</v>
      </c>
    </row>
    <row r="5" spans="1:44" x14ac:dyDescent="0.35">
      <c r="A5" s="82" t="s">
        <v>753</v>
      </c>
      <c r="B5" s="82" t="s">
        <v>44</v>
      </c>
      <c r="C5" s="80">
        <v>0.26716475091049202</v>
      </c>
      <c r="D5" s="72">
        <v>-2.9277176510998499E-2</v>
      </c>
      <c r="E5" s="72">
        <v>0.110434392520516</v>
      </c>
      <c r="F5" s="72">
        <v>-2.1550577432215199E-2</v>
      </c>
      <c r="G5" s="72">
        <v>-6.7969952294081301E-2</v>
      </c>
      <c r="H5" s="72">
        <v>-3.4265394759043902E-2</v>
      </c>
      <c r="I5" s="72">
        <v>7.4629654007813698E-2</v>
      </c>
      <c r="J5" s="72">
        <v>-3.8225582550105303E-2</v>
      </c>
      <c r="K5" s="72">
        <v>-6.7665600510712104E-2</v>
      </c>
      <c r="L5" s="72">
        <v>-1.98399043241833E-2</v>
      </c>
      <c r="M5" s="72">
        <v>-6.7044954941292798E-2</v>
      </c>
      <c r="N5" s="72">
        <v>4.1660814653180903E-2</v>
      </c>
      <c r="O5" s="72">
        <v>-1.96283187130822E-2</v>
      </c>
      <c r="P5" s="72">
        <v>7.6120654786227301E-2</v>
      </c>
      <c r="Q5" s="72">
        <v>3.6257995531484503E-2</v>
      </c>
      <c r="R5" s="72">
        <v>-1.32257023146436E-2</v>
      </c>
      <c r="S5" s="72">
        <v>-1.02990983724434E-2</v>
      </c>
      <c r="T5" s="72">
        <v>-5.44835218158514E-2</v>
      </c>
      <c r="U5" s="72">
        <v>-1.43887163203595E-2</v>
      </c>
      <c r="V5" s="72">
        <v>0.18597333028468399</v>
      </c>
      <c r="W5" s="72">
        <v>-6.3647879718353395E-2</v>
      </c>
      <c r="X5" s="72">
        <v>0.14980407037592899</v>
      </c>
      <c r="Y5" s="72">
        <v>0.14174395407403301</v>
      </c>
      <c r="Z5" s="72">
        <v>8.2792952448589793E-2</v>
      </c>
      <c r="AA5" s="72">
        <v>-8.9994751135930701E-4</v>
      </c>
      <c r="AB5" s="72">
        <v>-4.8639098811292601E-2</v>
      </c>
      <c r="AC5" s="72">
        <v>3.7015898407033003E-2</v>
      </c>
      <c r="AD5" s="72">
        <v>-0.161829698302529</v>
      </c>
      <c r="AE5" s="72">
        <v>-9.1849302741583899E-2</v>
      </c>
      <c r="AF5" s="72">
        <v>-3.7196737701285197E-2</v>
      </c>
      <c r="AG5" s="72">
        <v>-0.18096665833454201</v>
      </c>
      <c r="AH5" s="72">
        <v>-4.9709455552773202E-2</v>
      </c>
      <c r="AI5" s="72">
        <v>4.6466107732235702E-2</v>
      </c>
      <c r="AJ5" s="72">
        <v>-0.280720960418953</v>
      </c>
      <c r="AK5" s="72">
        <v>0.15167375398678101</v>
      </c>
      <c r="AL5" s="72">
        <v>0.29550688041211998</v>
      </c>
      <c r="AM5" s="72">
        <v>5.8339084713618601E-2</v>
      </c>
      <c r="AN5" s="72">
        <v>-0.53496771014043698</v>
      </c>
      <c r="AO5" s="72">
        <v>3.1409905457022401E-2</v>
      </c>
      <c r="AP5" s="72">
        <v>0.32303295276801702</v>
      </c>
      <c r="AQ5" s="72">
        <v>0.12845019467389199</v>
      </c>
      <c r="AR5" s="72">
        <v>-0.33825213449979402</v>
      </c>
    </row>
    <row r="6" spans="1:44" x14ac:dyDescent="0.35">
      <c r="A6" s="82" t="s">
        <v>754</v>
      </c>
      <c r="B6" s="82" t="s">
        <v>45</v>
      </c>
      <c r="C6" s="80">
        <v>0.27543495679004398</v>
      </c>
      <c r="D6" s="72">
        <v>1.3209536315429499E-2</v>
      </c>
      <c r="E6" s="72">
        <v>2.45068471236384E-2</v>
      </c>
      <c r="F6" s="72">
        <v>-6.2844125345146397E-3</v>
      </c>
      <c r="G6" s="72">
        <v>-4.0478156220460602E-2</v>
      </c>
      <c r="H6" s="72">
        <v>-6.8249466445084297E-2</v>
      </c>
      <c r="I6" s="72">
        <v>6.0176211528561903E-2</v>
      </c>
      <c r="J6" s="72">
        <v>1.28910881588208E-2</v>
      </c>
      <c r="K6" s="72">
        <v>-4.9994080679145E-2</v>
      </c>
      <c r="L6" s="72">
        <v>8.6142313815028692E-3</v>
      </c>
      <c r="M6" s="72">
        <v>-4.2417589283487198E-2</v>
      </c>
      <c r="N6" s="72">
        <v>6.5729004814411907E-2</v>
      </c>
      <c r="O6" s="72">
        <v>-2.0782519946196398E-3</v>
      </c>
      <c r="P6" s="72">
        <v>-4.6089052322582603E-3</v>
      </c>
      <c r="Q6" s="72">
        <v>2.0300437037710801E-3</v>
      </c>
      <c r="R6" s="72">
        <v>-6.5632455529313294E-2</v>
      </c>
      <c r="S6" s="72">
        <v>1.5902874199090599E-3</v>
      </c>
      <c r="T6" s="72">
        <v>2.3970500536750899E-3</v>
      </c>
      <c r="U6" s="72">
        <v>9.5388408561058402E-2</v>
      </c>
      <c r="V6" s="72">
        <v>-2.7504940694504199E-2</v>
      </c>
      <c r="W6" s="72">
        <v>2.45103683678874E-3</v>
      </c>
      <c r="X6" s="72">
        <v>7.1738366610662893E-2</v>
      </c>
      <c r="Y6" s="72">
        <v>0.151063365573991</v>
      </c>
      <c r="Z6" s="72">
        <v>-4.40720649197315E-2</v>
      </c>
      <c r="AA6" s="72">
        <v>0.19511620566417101</v>
      </c>
      <c r="AB6" s="72">
        <v>-8.5707676965240495E-2</v>
      </c>
      <c r="AC6" s="72">
        <v>0.15001063947402499</v>
      </c>
      <c r="AD6" s="72">
        <v>-0.13389649364908501</v>
      </c>
      <c r="AE6" s="72">
        <v>7.7476266339987998E-2</v>
      </c>
      <c r="AF6" s="72">
        <v>-3.5824847549764303E-2</v>
      </c>
      <c r="AG6" s="72">
        <v>-8.6346780030489095E-2</v>
      </c>
      <c r="AH6" s="72">
        <v>-0.210390502419884</v>
      </c>
      <c r="AI6" s="72">
        <v>-0.14205246193523899</v>
      </c>
      <c r="AJ6" s="72">
        <v>-0.22633970280508001</v>
      </c>
      <c r="AK6" s="72">
        <v>4.3685856251688398E-3</v>
      </c>
      <c r="AL6" s="72">
        <v>-6.7333516509863106E-2</v>
      </c>
      <c r="AM6" s="72">
        <v>6.8728211754604904E-2</v>
      </c>
      <c r="AN6" s="72">
        <v>0.66852041915608995</v>
      </c>
      <c r="AO6" s="72">
        <v>6.0582566242967199E-2</v>
      </c>
      <c r="AP6" s="72">
        <v>0.306116536025208</v>
      </c>
      <c r="AQ6" s="72">
        <v>-0.20694178044026501</v>
      </c>
      <c r="AR6" s="72">
        <v>-0.21855779736650799</v>
      </c>
    </row>
    <row r="7" spans="1:44" x14ac:dyDescent="0.35">
      <c r="A7" s="82" t="s">
        <v>755</v>
      </c>
      <c r="B7" s="82" t="s">
        <v>46</v>
      </c>
      <c r="C7" s="76">
        <v>0.27634628232568698</v>
      </c>
      <c r="D7" s="72">
        <v>-4.0884397559498999E-2</v>
      </c>
      <c r="E7" s="72">
        <v>7.6528721579310802E-2</v>
      </c>
      <c r="F7" s="72">
        <v>-2.5474556975665402E-2</v>
      </c>
      <c r="G7" s="72">
        <v>-3.3979043708926203E-2</v>
      </c>
      <c r="H7" s="72">
        <v>-3.4118089029719897E-2</v>
      </c>
      <c r="I7" s="72">
        <v>5.1903722669426201E-2</v>
      </c>
      <c r="J7" s="72">
        <v>-3.40131995906853E-2</v>
      </c>
      <c r="K7" s="72">
        <v>-1.8808189816703399E-2</v>
      </c>
      <c r="L7" s="72">
        <v>-3.7813167031083899E-3</v>
      </c>
      <c r="M7" s="72">
        <v>-1.8293849173786202E-2</v>
      </c>
      <c r="N7" s="72">
        <v>7.6278174823372305E-2</v>
      </c>
      <c r="O7" s="72">
        <v>-4.4106139896725002E-2</v>
      </c>
      <c r="P7" s="72">
        <v>4.0418728242236197E-2</v>
      </c>
      <c r="Q7" s="72">
        <v>2.3543337732981302E-2</v>
      </c>
      <c r="R7" s="72">
        <v>-5.1897541697277297E-2</v>
      </c>
      <c r="S7" s="72">
        <v>3.14979881089058E-3</v>
      </c>
      <c r="T7" s="72">
        <v>-1.3971433200737501E-3</v>
      </c>
      <c r="U7" s="72">
        <v>4.5958782171294302E-2</v>
      </c>
      <c r="V7" s="72">
        <v>8.7522920815350097E-2</v>
      </c>
      <c r="W7" s="72">
        <v>1.1897152405541201E-2</v>
      </c>
      <c r="X7" s="72">
        <v>2.10151586585537E-2</v>
      </c>
      <c r="Y7" s="72">
        <v>9.9092653195193794E-2</v>
      </c>
      <c r="Z7" s="72">
        <v>3.65980854323242E-2</v>
      </c>
      <c r="AA7" s="72">
        <v>7.2894167271112295E-2</v>
      </c>
      <c r="AB7" s="72">
        <v>-4.2865584845629197E-2</v>
      </c>
      <c r="AC7" s="72">
        <v>6.35233795313212E-2</v>
      </c>
      <c r="AD7" s="72">
        <v>-0.109247467669745</v>
      </c>
      <c r="AE7" s="72">
        <v>-4.9474308143452002E-2</v>
      </c>
      <c r="AF7" s="72">
        <v>1.3412728489207E-2</v>
      </c>
      <c r="AG7" s="72">
        <v>-0.140774750888815</v>
      </c>
      <c r="AH7" s="72">
        <v>-6.8950644687675398E-3</v>
      </c>
      <c r="AI7" s="72">
        <v>5.4433982882340498E-2</v>
      </c>
      <c r="AJ7" s="72">
        <v>-8.9835306505385501E-2</v>
      </c>
      <c r="AK7" s="72">
        <v>2.2440247390032999E-2</v>
      </c>
      <c r="AL7" s="72">
        <v>5.0878792559416602E-2</v>
      </c>
      <c r="AM7" s="72">
        <v>-6.7154206988184001E-2</v>
      </c>
      <c r="AN7" s="72">
        <v>0.160389305579338</v>
      </c>
      <c r="AO7" s="72">
        <v>1.3860362984269999E-3</v>
      </c>
      <c r="AP7" s="72">
        <v>-2.5384211314225E-2</v>
      </c>
      <c r="AQ7" s="72">
        <v>0.60869904519043805</v>
      </c>
      <c r="AR7" s="72">
        <v>0.64286642500555902</v>
      </c>
    </row>
    <row r="8" spans="1:44" x14ac:dyDescent="0.35">
      <c r="A8" s="82" t="s">
        <v>756</v>
      </c>
      <c r="B8" s="82" t="s">
        <v>47</v>
      </c>
      <c r="C8" s="72">
        <v>0.243854165847877</v>
      </c>
      <c r="D8" s="72">
        <v>-0.14774121754362499</v>
      </c>
      <c r="E8" s="72">
        <v>5.9050899563756899E-2</v>
      </c>
      <c r="F8" s="72">
        <v>-1.38977418923586E-2</v>
      </c>
      <c r="G8" s="72">
        <v>5.2524419464567602E-3</v>
      </c>
      <c r="H8" s="72">
        <v>-1.01916638434165E-2</v>
      </c>
      <c r="I8" s="72">
        <v>-1.24427390935668E-2</v>
      </c>
      <c r="J8" s="72">
        <v>-3.4563549379675901E-2</v>
      </c>
      <c r="K8" s="72">
        <v>-1.92440512468172E-2</v>
      </c>
      <c r="L8" s="72">
        <v>8.8585308349126202E-2</v>
      </c>
      <c r="M8" s="72">
        <v>-6.6525617342198404E-2</v>
      </c>
      <c r="N8" s="72">
        <v>4.42077885940763E-2</v>
      </c>
      <c r="O8" s="72">
        <v>-9.2612311983753803E-2</v>
      </c>
      <c r="P8" s="72">
        <v>-3.0953698704266001E-2</v>
      </c>
      <c r="Q8" s="72">
        <v>2.9628007007824E-2</v>
      </c>
      <c r="R8" s="72">
        <v>-8.4519895408300405E-2</v>
      </c>
      <c r="S8" s="72">
        <v>2.9206331134556101E-2</v>
      </c>
      <c r="T8" s="72">
        <v>-6.5231753973778506E-2</v>
      </c>
      <c r="U8" s="72">
        <v>-0.11831470220927499</v>
      </c>
      <c r="V8" s="72">
        <v>-4.3311000751244402E-2</v>
      </c>
      <c r="W8" s="72">
        <v>-0.18895332067654699</v>
      </c>
      <c r="X8" s="72">
        <v>4.7991037702663601E-2</v>
      </c>
      <c r="Y8" s="72">
        <v>2.8000699451150302E-2</v>
      </c>
      <c r="Z8" s="72">
        <v>6.5023519520051795E-2</v>
      </c>
      <c r="AA8" s="72">
        <v>1.2454265091591201E-2</v>
      </c>
      <c r="AB8" s="72">
        <v>9.0564258979210305E-2</v>
      </c>
      <c r="AC8" s="72">
        <v>-0.18488071544454901</v>
      </c>
      <c r="AD8" s="72">
        <v>1.4800842222001599E-2</v>
      </c>
      <c r="AE8" s="72">
        <v>0.23389021014338299</v>
      </c>
      <c r="AF8" s="72">
        <v>-0.37504987096582698</v>
      </c>
      <c r="AG8" s="72">
        <v>0.25400472022648102</v>
      </c>
      <c r="AH8" s="72">
        <v>0.44838740042604902</v>
      </c>
      <c r="AI8" s="72">
        <v>-0.41769267899731999</v>
      </c>
      <c r="AJ8" s="72">
        <v>-6.00077549396408E-4</v>
      </c>
      <c r="AK8" s="72">
        <v>0.34619666695664902</v>
      </c>
      <c r="AL8" s="72">
        <v>-6.1007708742423103E-2</v>
      </c>
      <c r="AM8" s="72">
        <v>1.23883519667616E-2</v>
      </c>
      <c r="AN8" s="72">
        <v>1.48682097566658E-2</v>
      </c>
      <c r="AO8" s="72">
        <v>-9.5882815222389506E-2</v>
      </c>
      <c r="AP8" s="72">
        <v>-7.8025877909687194E-2</v>
      </c>
      <c r="AQ8" s="72">
        <v>6.2450045135165105E-17</v>
      </c>
      <c r="AR8" s="72">
        <v>5.2041704279304201E-17</v>
      </c>
    </row>
    <row r="9" spans="1:44" x14ac:dyDescent="0.35">
      <c r="A9" s="82" t="s">
        <v>757</v>
      </c>
      <c r="B9" s="82" t="s">
        <v>48</v>
      </c>
      <c r="C9" s="72">
        <v>5.6392705625492798E-2</v>
      </c>
      <c r="D9" s="72">
        <v>-8.6459419486276098E-2</v>
      </c>
      <c r="E9" s="72">
        <v>0.19840512087521101</v>
      </c>
      <c r="F9" s="72">
        <v>-0.25123477939682098</v>
      </c>
      <c r="G9" s="72">
        <v>1.72193258023597E-2</v>
      </c>
      <c r="H9" s="72">
        <v>-0.111167464873853</v>
      </c>
      <c r="I9" s="72">
        <v>-0.21694296144231801</v>
      </c>
      <c r="J9" s="72">
        <v>0.25077016353910297</v>
      </c>
      <c r="K9" s="72">
        <v>-4.0593323764420798E-2</v>
      </c>
      <c r="L9" s="72">
        <v>-8.9480276883355206E-2</v>
      </c>
      <c r="M9" s="72">
        <v>-0.19935525837475801</v>
      </c>
      <c r="N9" s="72">
        <v>-0.15017030972829701</v>
      </c>
      <c r="O9" s="72">
        <v>-0.31041016815630801</v>
      </c>
      <c r="P9" s="72">
        <v>-0.46505171179648302</v>
      </c>
      <c r="Q9" s="72">
        <v>-0.40240692065289302</v>
      </c>
      <c r="R9" s="72">
        <v>-0.232514174657836</v>
      </c>
      <c r="S9" s="72">
        <v>-0.18901531296746699</v>
      </c>
      <c r="T9" s="72">
        <v>1.27894911023071E-2</v>
      </c>
      <c r="U9" s="72">
        <v>-0.110970856844835</v>
      </c>
      <c r="V9" s="72">
        <v>-0.118442280990363</v>
      </c>
      <c r="W9" s="72">
        <v>0.13545774654996801</v>
      </c>
      <c r="X9" s="72">
        <v>-7.3507115308169599E-2</v>
      </c>
      <c r="Y9" s="72">
        <v>-7.8585044087160702E-2</v>
      </c>
      <c r="Z9" s="72">
        <v>-8.3394327011739003E-2</v>
      </c>
      <c r="AA9" s="72">
        <v>8.0872091180734906E-2</v>
      </c>
      <c r="AB9" s="72">
        <v>4.5691075904675499E-2</v>
      </c>
      <c r="AC9" s="72">
        <v>-4.43227117284598E-2</v>
      </c>
      <c r="AD9" s="72">
        <v>-3.4237406914827399E-2</v>
      </c>
      <c r="AE9" s="72">
        <v>-7.6390270744191704E-2</v>
      </c>
      <c r="AF9" s="72">
        <v>-4.4713990039757498E-2</v>
      </c>
      <c r="AG9" s="72">
        <v>-7.8539096597073296E-2</v>
      </c>
      <c r="AH9" s="72">
        <v>-0.14430150077218301</v>
      </c>
      <c r="AI9" s="72">
        <v>-1.25707085018592E-2</v>
      </c>
      <c r="AJ9" s="72">
        <v>-6.7089876176648397E-2</v>
      </c>
      <c r="AK9" s="72">
        <v>1.1171180280841299E-3</v>
      </c>
      <c r="AL9" s="72">
        <v>-4.3520397520395701E-2</v>
      </c>
      <c r="AM9" s="72">
        <v>-1.7682754502160201E-2</v>
      </c>
      <c r="AN9" s="72">
        <v>-8.7164548054404004E-2</v>
      </c>
      <c r="AO9" s="72">
        <v>9.9974049623408993E-3</v>
      </c>
      <c r="AP9" s="72">
        <v>-5.8441050705008997E-2</v>
      </c>
      <c r="AQ9" s="72">
        <v>-8.1532003370909904E-16</v>
      </c>
      <c r="AR9" s="72">
        <v>-1.14491749414469E-16</v>
      </c>
    </row>
    <row r="10" spans="1:44" x14ac:dyDescent="0.35">
      <c r="A10" s="82" t="s">
        <v>758</v>
      </c>
      <c r="B10" s="82" t="s">
        <v>49</v>
      </c>
      <c r="C10" s="72">
        <v>-0.102151368929964</v>
      </c>
      <c r="D10" s="72">
        <v>-0.239906903668829</v>
      </c>
      <c r="E10" s="72">
        <v>-0.18588511848467101</v>
      </c>
      <c r="F10" s="72">
        <v>1.1138195770491501E-2</v>
      </c>
      <c r="G10" s="72">
        <v>-3.7939128342584401E-2</v>
      </c>
      <c r="H10" s="72">
        <v>-0.14394248454737901</v>
      </c>
      <c r="I10" s="72">
        <v>-6.2924955538347899E-2</v>
      </c>
      <c r="J10" s="72">
        <v>3.9841376967656598E-2</v>
      </c>
      <c r="K10" s="72">
        <v>-0.130922200653946</v>
      </c>
      <c r="L10" s="72">
        <v>-0.155024308721778</v>
      </c>
      <c r="M10" s="72">
        <v>-8.7355751300340206E-2</v>
      </c>
      <c r="N10" s="72">
        <v>-8.62923550677267E-2</v>
      </c>
      <c r="O10" s="72">
        <v>-0.13601178155381199</v>
      </c>
      <c r="P10" s="72">
        <v>8.7841450598587903E-2</v>
      </c>
      <c r="Q10" s="72">
        <v>0.15762651300483799</v>
      </c>
      <c r="R10" s="72">
        <v>-0.108044953285963</v>
      </c>
      <c r="S10" s="72">
        <v>-0.26916027942436099</v>
      </c>
      <c r="T10" s="72">
        <v>-0.211962319649773</v>
      </c>
      <c r="U10" s="72">
        <v>0.17573952698800699</v>
      </c>
      <c r="V10" s="72">
        <v>-0.31244386689130799</v>
      </c>
      <c r="W10" s="72">
        <v>-0.32284719945846702</v>
      </c>
      <c r="X10" s="72">
        <v>-0.22594277373086999</v>
      </c>
      <c r="Y10" s="72">
        <v>0.32967117805324497</v>
      </c>
      <c r="Z10" s="72">
        <v>0.16570803178695701</v>
      </c>
      <c r="AA10" s="72">
        <v>-0.111205714791811</v>
      </c>
      <c r="AB10" s="72">
        <v>9.5314098402317499E-2</v>
      </c>
      <c r="AC10" s="72">
        <v>-7.7827629210586502E-2</v>
      </c>
      <c r="AD10" s="72">
        <v>3.30969479157266E-2</v>
      </c>
      <c r="AE10" s="72">
        <v>1.0387445097705599E-2</v>
      </c>
      <c r="AF10" s="72">
        <v>3.3881397815810899E-2</v>
      </c>
      <c r="AG10" s="72">
        <v>0.163536129846311</v>
      </c>
      <c r="AH10" s="72">
        <v>3.5609795961452202E-2</v>
      </c>
      <c r="AI10" s="72">
        <v>0.30083906384662901</v>
      </c>
      <c r="AJ10" s="72">
        <v>-0.18642933889222099</v>
      </c>
      <c r="AK10" s="72">
        <v>-6.1910493431970297E-2</v>
      </c>
      <c r="AL10" s="72">
        <v>0.13757660201362601</v>
      </c>
      <c r="AM10" s="72">
        <v>4.1074897933213103E-2</v>
      </c>
      <c r="AN10" s="72">
        <v>7.2717078976161295E-2</v>
      </c>
      <c r="AO10" s="72">
        <v>6.2674320414417501E-3</v>
      </c>
      <c r="AP10" s="72">
        <v>-2.0761121579520699E-2</v>
      </c>
      <c r="AQ10" s="72">
        <v>-2.0383000842727501E-16</v>
      </c>
      <c r="AR10" s="72">
        <v>1.9949319973733299E-16</v>
      </c>
    </row>
    <row r="11" spans="1:44" ht="13.5" customHeight="1" x14ac:dyDescent="0.35">
      <c r="A11" s="94" t="s">
        <v>792</v>
      </c>
      <c r="B11" s="82" t="s">
        <v>50</v>
      </c>
      <c r="C11" s="72">
        <v>-4.1056233907314901E-2</v>
      </c>
      <c r="D11" s="76">
        <v>0.28406066288826798</v>
      </c>
      <c r="E11" s="72">
        <v>-0.163552737630766</v>
      </c>
      <c r="F11" s="72">
        <v>0.15543415260521601</v>
      </c>
      <c r="G11" s="72">
        <v>-0.130902572547581</v>
      </c>
      <c r="H11" s="72">
        <v>-0.15253919008097799</v>
      </c>
      <c r="I11" s="72">
        <v>2.4977624835869098E-3</v>
      </c>
      <c r="J11" s="72">
        <v>-2.28308485464845E-3</v>
      </c>
      <c r="K11" s="72">
        <v>-7.6568386125700397E-2</v>
      </c>
      <c r="L11" s="72">
        <v>-0.122918770933377</v>
      </c>
      <c r="M11" s="72">
        <v>-5.1033493515082698E-2</v>
      </c>
      <c r="N11" s="72">
        <v>-0.103297231538881</v>
      </c>
      <c r="O11" s="72">
        <v>1.7349643683769199E-2</v>
      </c>
      <c r="P11" s="72">
        <v>-9.0447439506928004E-2</v>
      </c>
      <c r="Q11" s="72">
        <v>0.112232123870974</v>
      </c>
      <c r="R11" s="72">
        <v>-5.0598282936018403E-2</v>
      </c>
      <c r="S11" s="72">
        <v>-0.18563099274141201</v>
      </c>
      <c r="T11" s="72">
        <v>-6.1719478984586199E-2</v>
      </c>
      <c r="U11" s="72">
        <v>0.236865741370303</v>
      </c>
      <c r="V11" s="72">
        <v>-0.23438746155734999</v>
      </c>
      <c r="W11" s="72">
        <v>9.9714446529078904E-2</v>
      </c>
      <c r="X11" s="72">
        <v>-1.2362723809185201E-2</v>
      </c>
      <c r="Y11" s="72">
        <v>0.25523430309039402</v>
      </c>
      <c r="Z11" s="72">
        <v>-0.15745393894731</v>
      </c>
      <c r="AA11" s="72">
        <v>8.6371288934121604E-2</v>
      </c>
      <c r="AB11" s="72">
        <v>-9.2512841023748196E-2</v>
      </c>
      <c r="AC11" s="72">
        <v>0.390404554561609</v>
      </c>
      <c r="AD11" s="72">
        <v>-7.8980445005141106E-2</v>
      </c>
      <c r="AE11" s="72">
        <v>-3.4768786221035498E-2</v>
      </c>
      <c r="AF11" s="72">
        <v>-9.9784854201186601E-2</v>
      </c>
      <c r="AG11" s="72">
        <v>-0.24722101827578899</v>
      </c>
      <c r="AH11" s="72">
        <v>9.7675220372421406E-2</v>
      </c>
      <c r="AI11" s="72">
        <v>-0.24288723916426899</v>
      </c>
      <c r="AJ11" s="72">
        <v>0.34936384241754398</v>
      </c>
      <c r="AK11" s="72">
        <v>0.19653508516753401</v>
      </c>
      <c r="AL11" s="72">
        <v>1.3798332644522899E-3</v>
      </c>
      <c r="AM11" s="72">
        <v>-0.112340235686575</v>
      </c>
      <c r="AN11" s="72">
        <v>-0.14808094256069501</v>
      </c>
      <c r="AO11" s="72">
        <v>-6.3794402488795504E-2</v>
      </c>
      <c r="AP11" s="72">
        <v>-6.5420493792851503E-2</v>
      </c>
      <c r="AQ11" s="72">
        <v>-3.8510861166685098E-16</v>
      </c>
      <c r="AR11" s="72">
        <v>-1.9775847626135601E-16</v>
      </c>
    </row>
    <row r="12" spans="1:44" x14ac:dyDescent="0.35">
      <c r="A12" s="82" t="s">
        <v>793</v>
      </c>
      <c r="B12" s="82" t="s">
        <v>51</v>
      </c>
      <c r="C12" s="80">
        <v>0.27008442210456801</v>
      </c>
      <c r="D12" s="72">
        <v>-6.7076001105684305E-2</v>
      </c>
      <c r="E12" s="72">
        <v>0.100812221672776</v>
      </c>
      <c r="F12" s="72">
        <v>-3.4499414524272597E-2</v>
      </c>
      <c r="G12" s="72">
        <v>-2.9886547393166301E-2</v>
      </c>
      <c r="H12" s="72">
        <v>-1.6135169655865401E-2</v>
      </c>
      <c r="I12" s="72">
        <v>4.6484116255630002E-2</v>
      </c>
      <c r="J12" s="72">
        <v>-5.6758615776406902E-2</v>
      </c>
      <c r="K12" s="72">
        <v>-2.6778603763798498E-3</v>
      </c>
      <c r="L12" s="72">
        <v>-9.9189504170035993E-3</v>
      </c>
      <c r="M12" s="72">
        <v>-5.7252250123352097E-3</v>
      </c>
      <c r="N12" s="72">
        <v>7.9724988616203904E-2</v>
      </c>
      <c r="O12" s="72">
        <v>-6.4155414251800602E-2</v>
      </c>
      <c r="P12" s="72">
        <v>6.2065239391210003E-2</v>
      </c>
      <c r="Q12" s="72">
        <v>3.37826928065426E-2</v>
      </c>
      <c r="R12" s="72">
        <v>-4.3732855512871399E-2</v>
      </c>
      <c r="S12" s="72">
        <v>3.8569634218464299E-3</v>
      </c>
      <c r="T12" s="72">
        <v>-3.2700025273688098E-3</v>
      </c>
      <c r="U12" s="72">
        <v>1.9999552240741202E-2</v>
      </c>
      <c r="V12" s="72">
        <v>0.14320375545386199</v>
      </c>
      <c r="W12" s="72">
        <v>1.6355149794918301E-2</v>
      </c>
      <c r="X12" s="72">
        <v>-4.9876321251077996E-3</v>
      </c>
      <c r="Y12" s="72">
        <v>7.0564312827477202E-2</v>
      </c>
      <c r="Z12" s="72">
        <v>7.6250226131637802E-2</v>
      </c>
      <c r="AA12" s="72">
        <v>9.6969498451412502E-3</v>
      </c>
      <c r="AB12" s="72">
        <v>-2.0292243582270799E-2</v>
      </c>
      <c r="AC12" s="72">
        <v>1.8513121053615099E-2</v>
      </c>
      <c r="AD12" s="72">
        <v>-9.4203150214932696E-2</v>
      </c>
      <c r="AE12" s="72">
        <v>-0.11207231624210801</v>
      </c>
      <c r="AF12" s="72">
        <v>3.7831714325126602E-2</v>
      </c>
      <c r="AG12" s="72">
        <v>-0.16470521481448899</v>
      </c>
      <c r="AH12" s="72">
        <v>9.5542527186896903E-2</v>
      </c>
      <c r="AI12" s="72">
        <v>0.15185776446586599</v>
      </c>
      <c r="AJ12" s="72">
        <v>-1.9048304412015701E-2</v>
      </c>
      <c r="AK12" s="72">
        <v>3.09767781155087E-2</v>
      </c>
      <c r="AL12" s="72">
        <v>0.109051091368357</v>
      </c>
      <c r="AM12" s="72">
        <v>-0.13381113912746301</v>
      </c>
      <c r="AN12" s="72">
        <v>-9.8880366155402702E-2</v>
      </c>
      <c r="AO12" s="72">
        <v>-2.8397841831056501E-2</v>
      </c>
      <c r="AP12" s="72">
        <v>-0.19136801359738301</v>
      </c>
      <c r="AQ12" s="72">
        <v>-0.72954396949284195</v>
      </c>
      <c r="AR12" s="72">
        <v>0.40192052352431101</v>
      </c>
    </row>
    <row r="13" spans="1:44" x14ac:dyDescent="0.35">
      <c r="A13" s="82" t="s">
        <v>759</v>
      </c>
      <c r="B13" s="82" t="s">
        <v>52</v>
      </c>
      <c r="C13" s="72">
        <v>0.16924903806685501</v>
      </c>
      <c r="D13" s="75">
        <v>0.20020942889990601</v>
      </c>
      <c r="E13" s="72">
        <v>-6.6466623679405396E-2</v>
      </c>
      <c r="F13" s="72">
        <v>0.111582058841442</v>
      </c>
      <c r="G13" s="72">
        <v>5.3862768163640599E-2</v>
      </c>
      <c r="H13" s="72">
        <v>0.100179324411774</v>
      </c>
      <c r="I13" s="72">
        <v>-6.9033803420308598E-2</v>
      </c>
      <c r="J13" s="72">
        <v>2.27074461810195E-4</v>
      </c>
      <c r="K13" s="72">
        <v>0.128282185338809</v>
      </c>
      <c r="L13" s="72">
        <v>-7.0534382789022701E-2</v>
      </c>
      <c r="M13" s="72">
        <v>2.4645971818052899E-2</v>
      </c>
      <c r="N13" s="72">
        <v>0.137815382558308</v>
      </c>
      <c r="O13" s="72">
        <v>5.0471726260913799E-2</v>
      </c>
      <c r="P13" s="72">
        <v>7.1748351407799907E-2</v>
      </c>
      <c r="Q13" s="72">
        <v>-8.1751472326285393E-2</v>
      </c>
      <c r="R13" s="72">
        <v>0.13462780080973499</v>
      </c>
      <c r="S13" s="72">
        <v>-0.37737858988122602</v>
      </c>
      <c r="T13" s="72">
        <v>-0.29432716786281599</v>
      </c>
      <c r="U13" s="72">
        <v>-0.39901081810366301</v>
      </c>
      <c r="V13" s="72">
        <v>-0.10154764013307099</v>
      </c>
      <c r="W13" s="72">
        <v>-7.5287989018385501E-2</v>
      </c>
      <c r="X13" s="72">
        <v>5.4497069276905903E-2</v>
      </c>
      <c r="Y13" s="72">
        <v>6.2110245857863199E-2</v>
      </c>
      <c r="Z13" s="72">
        <v>0.25208752104444299</v>
      </c>
      <c r="AA13" s="72">
        <v>-5.5950097362251497E-2</v>
      </c>
      <c r="AB13" s="72">
        <v>-0.15769669690836399</v>
      </c>
      <c r="AC13" s="72">
        <v>-0.172467013938882</v>
      </c>
      <c r="AD13" s="72">
        <v>-0.104336651970086</v>
      </c>
      <c r="AE13" s="72">
        <v>0.235476025312707</v>
      </c>
      <c r="AF13" s="72">
        <v>4.0982559620041398E-3</v>
      </c>
      <c r="AG13" s="72">
        <v>-0.278086175497195</v>
      </c>
      <c r="AH13" s="72">
        <v>-0.122848687433165</v>
      </c>
      <c r="AI13" s="72">
        <v>-6.0533430012396701E-2</v>
      </c>
      <c r="AJ13" s="72">
        <v>7.8126939475248902E-2</v>
      </c>
      <c r="AK13" s="72">
        <v>-0.194202745074499</v>
      </c>
      <c r="AL13" s="72">
        <v>-0.19940218685928399</v>
      </c>
      <c r="AM13" s="72">
        <v>0.17260175465547301</v>
      </c>
      <c r="AN13" s="72">
        <v>-4.4472108614030698E-2</v>
      </c>
      <c r="AO13" s="72">
        <v>-1.4568774981066101E-3</v>
      </c>
      <c r="AP13" s="72">
        <v>-0.11411209949680599</v>
      </c>
      <c r="AQ13" s="72">
        <v>-9.5756735873919791E-16</v>
      </c>
      <c r="AR13" s="72">
        <v>0</v>
      </c>
    </row>
    <row r="14" spans="1:44" x14ac:dyDescent="0.35">
      <c r="A14" s="82" t="s">
        <v>760</v>
      </c>
      <c r="B14" s="82" t="s">
        <v>53</v>
      </c>
      <c r="C14" s="72">
        <v>-0.144322208860509</v>
      </c>
      <c r="D14" s="72">
        <v>-0.20971940155845001</v>
      </c>
      <c r="E14" s="72">
        <v>-4.6879533725292704E-3</v>
      </c>
      <c r="F14" s="72">
        <v>-0.306522879218524</v>
      </c>
      <c r="G14" s="72">
        <v>-0.137427889056455</v>
      </c>
      <c r="H14" s="72">
        <v>-7.9577322428645604E-3</v>
      </c>
      <c r="I14" s="72">
        <v>0.11250648350730801</v>
      </c>
      <c r="J14" s="72">
        <v>4.6285381781686601E-3</v>
      </c>
      <c r="K14" s="72">
        <v>-0.17730948526596399</v>
      </c>
      <c r="L14" s="72">
        <v>0.162572045778444</v>
      </c>
      <c r="M14" s="72">
        <v>-9.8687967379385205E-2</v>
      </c>
      <c r="N14" s="72">
        <v>-6.2098238532186302E-2</v>
      </c>
      <c r="O14" s="72">
        <v>4.3563687759977501E-2</v>
      </c>
      <c r="P14" s="72">
        <v>0.188713950417534</v>
      </c>
      <c r="Q14" s="72">
        <v>-9.4795939558158807E-2</v>
      </c>
      <c r="R14" s="72">
        <v>-1.21462785072703E-2</v>
      </c>
      <c r="S14" s="72">
        <v>0.147535143659388</v>
      </c>
      <c r="T14" s="72">
        <v>8.4267780285246605E-2</v>
      </c>
      <c r="U14" s="72">
        <v>0.17252465920180299</v>
      </c>
      <c r="V14" s="72">
        <v>-3.2171534338087102E-2</v>
      </c>
      <c r="W14" s="72">
        <v>-4.0425070650177801E-2</v>
      </c>
      <c r="X14" s="72">
        <v>3.2755069762675199E-2</v>
      </c>
      <c r="Y14" s="72">
        <v>2.8437081767741498E-2</v>
      </c>
      <c r="Z14" s="72">
        <v>6.4842521015258406E-2</v>
      </c>
      <c r="AA14" s="72">
        <v>2.1727738171681901E-2</v>
      </c>
      <c r="AB14" s="72">
        <v>3.2328299795953301E-2</v>
      </c>
      <c r="AC14" s="72">
        <v>0.120601245391181</v>
      </c>
      <c r="AD14" s="72">
        <v>1.3812574122436701E-2</v>
      </c>
      <c r="AE14" s="72">
        <v>2.4520831478118899E-2</v>
      </c>
      <c r="AF14" s="72">
        <v>-0.25729608085453998</v>
      </c>
      <c r="AG14" s="72">
        <v>-0.37397940105534699</v>
      </c>
      <c r="AH14" s="72">
        <v>0.12949975023700899</v>
      </c>
      <c r="AI14" s="72">
        <v>-8.5973726517700494E-2</v>
      </c>
      <c r="AJ14" s="72">
        <v>-1.8032333480654601E-2</v>
      </c>
      <c r="AK14" s="72">
        <v>-0.307963735766632</v>
      </c>
      <c r="AL14" s="72">
        <v>-0.15549376776677801</v>
      </c>
      <c r="AM14" s="72">
        <v>0.46632254020724001</v>
      </c>
      <c r="AN14" s="72">
        <v>-6.4952112230930795E-2</v>
      </c>
      <c r="AO14" s="72">
        <v>5.8936106547438902E-2</v>
      </c>
      <c r="AP14" s="72">
        <v>-0.180316539265513</v>
      </c>
      <c r="AQ14" s="72">
        <v>-7.3552275381416601E-16</v>
      </c>
      <c r="AR14" s="72">
        <v>-1.76941794549634E-16</v>
      </c>
    </row>
    <row r="15" spans="1:44" x14ac:dyDescent="0.35">
      <c r="A15" s="82" t="s">
        <v>761</v>
      </c>
      <c r="B15" s="82" t="s">
        <v>54</v>
      </c>
      <c r="C15" s="72">
        <v>5.2331924034194196E-3</v>
      </c>
      <c r="D15" s="72">
        <v>0.10001111264328399</v>
      </c>
      <c r="E15" s="72">
        <v>-9.31667663415673E-2</v>
      </c>
      <c r="F15" s="72">
        <v>0.42016195872360201</v>
      </c>
      <c r="G15" s="72">
        <v>-5.6520722573538101E-2</v>
      </c>
      <c r="H15" s="72">
        <v>-0.183310794674786</v>
      </c>
      <c r="I15" s="72">
        <v>-0.162302878854588</v>
      </c>
      <c r="J15" s="72">
        <v>-0.26809484764936697</v>
      </c>
      <c r="K15" s="72">
        <v>0.108492600733408</v>
      </c>
      <c r="L15" s="72">
        <v>-1.34623702638895E-2</v>
      </c>
      <c r="M15" s="72">
        <v>-0.152991204589743</v>
      </c>
      <c r="N15" s="72">
        <v>2.17447499223355E-2</v>
      </c>
      <c r="O15" s="72">
        <v>-0.16327660744939301</v>
      </c>
      <c r="P15" s="72">
        <v>-0.46813990412614997</v>
      </c>
      <c r="Q15" s="72">
        <v>0.25038450521967798</v>
      </c>
      <c r="R15" s="72">
        <v>-0.12268876496199101</v>
      </c>
      <c r="S15" s="72">
        <v>0.164478817921027</v>
      </c>
      <c r="T15" s="72">
        <v>5.6489265070309498E-2</v>
      </c>
      <c r="U15" s="72">
        <v>0.10570590980873699</v>
      </c>
      <c r="V15" s="72">
        <v>0.28033013588259997</v>
      </c>
      <c r="W15" s="72">
        <v>-4.10458458001388E-2</v>
      </c>
      <c r="X15" s="72">
        <v>-6.0753686115034698E-2</v>
      </c>
      <c r="Y15" s="72">
        <v>-6.5751630646626105E-2</v>
      </c>
      <c r="Z15" s="72">
        <v>4.1352660723693903E-2</v>
      </c>
      <c r="AA15" s="72">
        <v>-0.12626940228472899</v>
      </c>
      <c r="AB15" s="72">
        <v>-1.6999345691176601E-2</v>
      </c>
      <c r="AC15" s="72">
        <v>-4.0787233777377502E-2</v>
      </c>
      <c r="AD15" s="72">
        <v>-4.98910752931572E-2</v>
      </c>
      <c r="AE15" s="72">
        <v>8.9716052088720397E-2</v>
      </c>
      <c r="AF15" s="72">
        <v>-0.12279621453487601</v>
      </c>
      <c r="AG15" s="72">
        <v>-6.0745593621880097E-2</v>
      </c>
      <c r="AH15" s="72">
        <v>4.8244074048652899E-2</v>
      </c>
      <c r="AI15" s="72">
        <v>5.5512633451184297E-2</v>
      </c>
      <c r="AJ15" s="72">
        <v>-0.11369922131806599</v>
      </c>
      <c r="AK15" s="72">
        <v>-0.24098822642708201</v>
      </c>
      <c r="AL15" s="72">
        <v>-7.1460737226095597E-2</v>
      </c>
      <c r="AM15" s="72">
        <v>0.21001808802755001</v>
      </c>
      <c r="AN15" s="72">
        <v>-1.42485024055224E-2</v>
      </c>
      <c r="AO15" s="72">
        <v>6.28014420359915E-2</v>
      </c>
      <c r="AP15" s="72">
        <v>-4.4278994101661001E-2</v>
      </c>
      <c r="AQ15" s="72">
        <v>-6.0715321659188199E-16</v>
      </c>
      <c r="AR15" s="72">
        <v>4.6891743959998098E-17</v>
      </c>
    </row>
    <row r="16" spans="1:44" x14ac:dyDescent="0.35">
      <c r="A16" s="82" t="s">
        <v>762</v>
      </c>
      <c r="B16" s="82" t="s">
        <v>55</v>
      </c>
      <c r="C16" s="72">
        <v>0.23844605350342099</v>
      </c>
      <c r="D16" s="72">
        <v>4.7551763346277497E-2</v>
      </c>
      <c r="E16" s="72">
        <v>-0.15627995294017299</v>
      </c>
      <c r="F16" s="72">
        <v>-2.41466463486553E-2</v>
      </c>
      <c r="G16" s="72">
        <v>-0.16815754419374099</v>
      </c>
      <c r="H16" s="72">
        <v>-0.1185950115316</v>
      </c>
      <c r="I16" s="72">
        <v>-7.8715510412095194E-2</v>
      </c>
      <c r="J16" s="72">
        <v>4.3354287009896103E-2</v>
      </c>
      <c r="K16" s="72">
        <v>-2.4668860841069E-2</v>
      </c>
      <c r="L16" s="72">
        <v>4.24950661002724E-2</v>
      </c>
      <c r="M16" s="72">
        <v>5.0026548283621797E-3</v>
      </c>
      <c r="N16" s="72">
        <v>0.18111076252566</v>
      </c>
      <c r="O16" s="72">
        <v>6.7406278697632396E-2</v>
      </c>
      <c r="P16" s="72">
        <v>-5.1872142499447903E-2</v>
      </c>
      <c r="Q16" s="72">
        <v>-7.6976634168697294E-2</v>
      </c>
      <c r="R16" s="72">
        <v>0.172511388551193</v>
      </c>
      <c r="S16" s="72">
        <v>-4.9315846868550901E-2</v>
      </c>
      <c r="T16" s="72">
        <v>-5.8773486430948901E-2</v>
      </c>
      <c r="U16" s="72">
        <v>8.2093441756994706E-2</v>
      </c>
      <c r="V16" s="72">
        <v>-5.8075342571147902E-2</v>
      </c>
      <c r="W16" s="72">
        <v>-3.9053391746676797E-2</v>
      </c>
      <c r="X16" s="72">
        <v>3.6379078617594797E-2</v>
      </c>
      <c r="Y16" s="72">
        <v>-0.131929101795181</v>
      </c>
      <c r="Z16" s="72">
        <v>-0.17420223382129399</v>
      </c>
      <c r="AA16" s="72">
        <v>0.365285475153308</v>
      </c>
      <c r="AB16" s="72">
        <v>8.6757946758779597E-2</v>
      </c>
      <c r="AC16" s="72">
        <v>-3.8075999022321699E-2</v>
      </c>
      <c r="AD16" s="72">
        <v>0.269963438334615</v>
      </c>
      <c r="AE16" s="72">
        <v>0.21153169986867901</v>
      </c>
      <c r="AF16" s="72">
        <v>-2.2425883363178E-4</v>
      </c>
      <c r="AG16" s="72">
        <v>7.6815041734610498E-2</v>
      </c>
      <c r="AH16" s="72">
        <v>7.8890169057242304E-2</v>
      </c>
      <c r="AI16" s="72">
        <v>0.12289763928566801</v>
      </c>
      <c r="AJ16" s="72">
        <v>9.9341448178290701E-2</v>
      </c>
      <c r="AK16" s="72">
        <v>-9.0472902012432202E-2</v>
      </c>
      <c r="AL16" s="72">
        <v>0.216755306934407</v>
      </c>
      <c r="AM16" s="72">
        <v>3.16208116950487E-3</v>
      </c>
      <c r="AN16" s="72">
        <v>-7.8484995883651806E-2</v>
      </c>
      <c r="AO16" s="72">
        <v>0.59865844155581305</v>
      </c>
      <c r="AP16" s="72">
        <v>-6.1937133302431703E-2</v>
      </c>
      <c r="AQ16" s="72">
        <v>1.7208456881689901E-15</v>
      </c>
      <c r="AR16" s="72">
        <v>-6.5225602696727897E-16</v>
      </c>
    </row>
    <row r="17" spans="1:44" x14ac:dyDescent="0.35">
      <c r="A17" s="82" t="s">
        <v>763</v>
      </c>
      <c r="B17" s="82" t="s">
        <v>56</v>
      </c>
      <c r="C17" s="73">
        <v>-0.22610626403322201</v>
      </c>
      <c r="D17" s="72">
        <v>-0.10278457270788401</v>
      </c>
      <c r="E17" s="72">
        <v>0.13115774939539601</v>
      </c>
      <c r="F17" s="72">
        <v>-8.3887169334002504E-2</v>
      </c>
      <c r="G17" s="72">
        <v>-0.114169653613806</v>
      </c>
      <c r="H17" s="72">
        <v>-1.0438064191953001E-2</v>
      </c>
      <c r="I17" s="72">
        <v>0.142574266706852</v>
      </c>
      <c r="J17" s="72">
        <v>-0.158383684436887</v>
      </c>
      <c r="K17" s="72">
        <v>-0.196119662183737</v>
      </c>
      <c r="L17" s="72">
        <v>0.105217192968343</v>
      </c>
      <c r="M17" s="72">
        <v>-1.0515844202369101E-2</v>
      </c>
      <c r="N17" s="72">
        <v>-0.114566769715265</v>
      </c>
      <c r="O17" s="72">
        <v>-0.103886203051454</v>
      </c>
      <c r="P17" s="72">
        <v>2.73433561768027E-2</v>
      </c>
      <c r="Q17" s="72">
        <v>7.2110271485659697E-2</v>
      </c>
      <c r="R17" s="72">
        <v>-7.81894608064337E-2</v>
      </c>
      <c r="S17" s="72">
        <v>-5.7623503302061903E-2</v>
      </c>
      <c r="T17" s="72">
        <v>-6.3247414465374893E-2</v>
      </c>
      <c r="U17" s="72">
        <v>-1.53747754984785E-2</v>
      </c>
      <c r="V17" s="72">
        <v>0.153036319392302</v>
      </c>
      <c r="W17" s="72">
        <v>-1.3952582414626999E-2</v>
      </c>
      <c r="X17" s="72">
        <v>6.4283327145057204E-2</v>
      </c>
      <c r="Y17" s="72">
        <v>5.4667247881497398E-2</v>
      </c>
      <c r="Z17" s="72">
        <v>0.110493530240827</v>
      </c>
      <c r="AA17" s="72">
        <v>-0.15585684725938401</v>
      </c>
      <c r="AB17" s="72">
        <v>-4.7533241649699298E-2</v>
      </c>
      <c r="AC17" s="72">
        <v>-7.9600244390757094E-2</v>
      </c>
      <c r="AD17" s="72">
        <v>-0.28576318751819801</v>
      </c>
      <c r="AE17" s="72">
        <v>0.21458823389967099</v>
      </c>
      <c r="AF17" s="72">
        <v>-0.16427996168084699</v>
      </c>
      <c r="AG17" s="72">
        <v>8.8146061103168999E-2</v>
      </c>
      <c r="AH17" s="72">
        <v>-0.30617042042190501</v>
      </c>
      <c r="AI17" s="72">
        <v>-0.21380883355008701</v>
      </c>
      <c r="AJ17" s="72">
        <v>0.16936339570831599</v>
      </c>
      <c r="AK17" s="72">
        <v>-0.17334422000688801</v>
      </c>
      <c r="AL17" s="72">
        <v>0.106509104770865</v>
      </c>
      <c r="AM17" s="72">
        <v>-0.42338133893066199</v>
      </c>
      <c r="AN17" s="72">
        <v>3.4072822720810601E-3</v>
      </c>
      <c r="AO17" s="72">
        <v>0.36099806944992702</v>
      </c>
      <c r="AP17" s="72">
        <v>-7.0167393765642502E-2</v>
      </c>
      <c r="AQ17" s="72">
        <v>2.3592239273284601E-16</v>
      </c>
      <c r="AR17" s="72">
        <v>-1.38777878078145E-17</v>
      </c>
    </row>
    <row r="18" spans="1:44" x14ac:dyDescent="0.35">
      <c r="A18" s="82" t="s">
        <v>764</v>
      </c>
      <c r="B18" s="82" t="s">
        <v>57</v>
      </c>
      <c r="C18" s="72">
        <v>-6.5064316504355102E-3</v>
      </c>
      <c r="D18" s="72">
        <v>8.3057771178322595E-2</v>
      </c>
      <c r="E18" s="72">
        <v>9.4089353254495495E-2</v>
      </c>
      <c r="F18" s="72">
        <v>0.12586474282876101</v>
      </c>
      <c r="G18" s="72">
        <v>0.50843231344019901</v>
      </c>
      <c r="H18" s="72">
        <v>0.13574386034994099</v>
      </c>
      <c r="I18" s="72">
        <v>0.113813617624295</v>
      </c>
      <c r="J18" s="72">
        <v>0.25378441701117299</v>
      </c>
      <c r="K18" s="72">
        <v>0.210717261547301</v>
      </c>
      <c r="L18" s="72">
        <v>-0.239723581847893</v>
      </c>
      <c r="M18" s="72">
        <v>-0.14714369680879599</v>
      </c>
      <c r="N18" s="72">
        <v>-3.80135007940582E-2</v>
      </c>
      <c r="O18" s="72">
        <v>8.9771126738826201E-2</v>
      </c>
      <c r="P18" s="72">
        <v>3.1097807200305E-2</v>
      </c>
      <c r="Q18" s="72">
        <v>-0.126834336550707</v>
      </c>
      <c r="R18" s="72">
        <v>-0.19148776549129801</v>
      </c>
      <c r="S18" s="72">
        <v>8.6112799189477507E-2</v>
      </c>
      <c r="T18" s="72">
        <v>0.26758246978372402</v>
      </c>
      <c r="U18" s="72">
        <v>0.125374409995196</v>
      </c>
      <c r="V18" s="72">
        <v>-4.1264257785780002E-2</v>
      </c>
      <c r="W18" s="72">
        <v>-0.19935187666995699</v>
      </c>
      <c r="X18" s="72">
        <v>0.150397282607873</v>
      </c>
      <c r="Y18" s="72">
        <v>0.20513566056841701</v>
      </c>
      <c r="Z18" s="72">
        <v>4.60811675594609E-2</v>
      </c>
      <c r="AA18" s="72">
        <v>1.6799382279997398E-2</v>
      </c>
      <c r="AB18" s="72">
        <v>-0.18482162383506001</v>
      </c>
      <c r="AC18" s="72">
        <v>2.3254718820694398E-2</v>
      </c>
      <c r="AD18" s="72">
        <v>-7.0321180951735202E-2</v>
      </c>
      <c r="AE18" s="72">
        <v>1.5974443734502301E-2</v>
      </c>
      <c r="AF18" s="72">
        <v>3.2239405369052898E-2</v>
      </c>
      <c r="AG18" s="72">
        <v>7.0610086984224302E-2</v>
      </c>
      <c r="AH18" s="72">
        <v>0.16731231968487401</v>
      </c>
      <c r="AI18" s="72">
        <v>-0.112393666411521</v>
      </c>
      <c r="AJ18" s="72">
        <v>7.7614874685468004E-3</v>
      </c>
      <c r="AK18" s="72">
        <v>-0.218996435503966</v>
      </c>
      <c r="AL18" s="72">
        <v>0.14131001110074601</v>
      </c>
      <c r="AM18" s="72">
        <v>-5.13490363751592E-3</v>
      </c>
      <c r="AN18" s="72">
        <v>-3.1833406320394199E-2</v>
      </c>
      <c r="AO18" s="72">
        <v>0.248262365420331</v>
      </c>
      <c r="AP18" s="72">
        <v>-8.26518162162658E-2</v>
      </c>
      <c r="AQ18" s="72">
        <v>3.3393426912553502E-16</v>
      </c>
      <c r="AR18" s="72">
        <v>-1.28369537222284E-16</v>
      </c>
    </row>
    <row r="19" spans="1:44" x14ac:dyDescent="0.35">
      <c r="A19" s="82" t="s">
        <v>765</v>
      </c>
      <c r="B19" s="82" t="s">
        <v>58</v>
      </c>
      <c r="C19" s="72">
        <v>0.23250853651589601</v>
      </c>
      <c r="D19" s="72">
        <v>3.3786750194738702E-2</v>
      </c>
      <c r="E19" s="74">
        <v>-0.21096343425183001</v>
      </c>
      <c r="F19" s="72">
        <v>-5.4086705215537899E-2</v>
      </c>
      <c r="G19" s="72">
        <v>-0.10919071417647599</v>
      </c>
      <c r="H19" s="72">
        <v>-9.0535905396433802E-2</v>
      </c>
      <c r="I19" s="72">
        <v>-0.10349496921722399</v>
      </c>
      <c r="J19" s="72">
        <v>-8.4205166192153104E-3</v>
      </c>
      <c r="K19" s="72">
        <v>4.0076801294052902E-2</v>
      </c>
      <c r="L19" s="72">
        <v>-3.6686465115957502E-2</v>
      </c>
      <c r="M19" s="72">
        <v>7.20025299194035E-3</v>
      </c>
      <c r="N19" s="72">
        <v>7.9224321313195303E-2</v>
      </c>
      <c r="O19" s="72">
        <v>0.127914574859261</v>
      </c>
      <c r="P19" s="72">
        <v>-2.3177454004651402E-3</v>
      </c>
      <c r="Q19" s="72">
        <v>-0.26619216301920401</v>
      </c>
      <c r="R19" s="72">
        <v>0.15539944374574199</v>
      </c>
      <c r="S19" s="72">
        <v>-2.3585357863529902E-2</v>
      </c>
      <c r="T19" s="72">
        <v>0.10715116238243901</v>
      </c>
      <c r="U19" s="72">
        <v>0.19757716822211099</v>
      </c>
      <c r="V19" s="72">
        <v>1.19482827466548E-2</v>
      </c>
      <c r="W19" s="72">
        <v>-5.6988150079067303E-2</v>
      </c>
      <c r="X19" s="72">
        <v>0.13672551002180899</v>
      </c>
      <c r="Y19" s="72">
        <v>-1.2461380435454E-2</v>
      </c>
      <c r="Z19" s="72">
        <v>-2.91053275858459E-2</v>
      </c>
      <c r="AA19" s="72">
        <v>-2.2810474953234301E-2</v>
      </c>
      <c r="AB19" s="72">
        <v>0.16098122769925899</v>
      </c>
      <c r="AC19" s="72">
        <v>1.4156071923286899E-2</v>
      </c>
      <c r="AD19" s="72">
        <v>-0.28620057555494299</v>
      </c>
      <c r="AE19" s="72">
        <v>2.3904465066892502E-2</v>
      </c>
      <c r="AF19" s="72">
        <v>-0.14196188239020399</v>
      </c>
      <c r="AG19" s="72">
        <v>0.33463539750258398</v>
      </c>
      <c r="AH19" s="72">
        <v>-0.15994140509325</v>
      </c>
      <c r="AI19" s="72">
        <v>-5.4470488474536699E-2</v>
      </c>
      <c r="AJ19" s="72">
        <v>0.131948891480272</v>
      </c>
      <c r="AK19" s="72">
        <v>-0.36392210305668199</v>
      </c>
      <c r="AL19" s="72">
        <v>0.229393069472549</v>
      </c>
      <c r="AM19" s="72">
        <v>1.0778721397408699E-2</v>
      </c>
      <c r="AN19" s="72">
        <v>-5.11189111597821E-2</v>
      </c>
      <c r="AO19" s="72">
        <v>-0.43954516089802398</v>
      </c>
      <c r="AP19" s="72">
        <v>-5.8729686772663603E-2</v>
      </c>
      <c r="AQ19" s="72">
        <v>-8.5348395018058899E-16</v>
      </c>
      <c r="AR19" s="72">
        <v>-1.5959455978986601E-16</v>
      </c>
    </row>
    <row r="20" spans="1:44" x14ac:dyDescent="0.35">
      <c r="A20" s="82" t="s">
        <v>766</v>
      </c>
      <c r="B20" s="82" t="s">
        <v>59</v>
      </c>
      <c r="C20" s="74">
        <v>-0.218355928546488</v>
      </c>
      <c r="D20" s="72">
        <v>-4.3839455330621599E-2</v>
      </c>
      <c r="E20" s="72">
        <v>0.25546752652403898</v>
      </c>
      <c r="F20" s="72">
        <v>-2.2098629189136101E-2</v>
      </c>
      <c r="G20" s="72">
        <v>-5.2563698474138498E-2</v>
      </c>
      <c r="H20" s="72">
        <v>-3.46471298211656E-2</v>
      </c>
      <c r="I20" s="72">
        <v>0.17107977855871101</v>
      </c>
      <c r="J20" s="72">
        <v>-8.1053629040526501E-2</v>
      </c>
      <c r="K20" s="72">
        <v>-6.3591589692548897E-2</v>
      </c>
      <c r="L20" s="72">
        <v>-6.0946249522938402E-2</v>
      </c>
      <c r="M20" s="72">
        <v>-3.7972043353321001E-2</v>
      </c>
      <c r="N20" s="72">
        <v>5.3627739016862103E-2</v>
      </c>
      <c r="O20" s="72">
        <v>-4.73314162886505E-2</v>
      </c>
      <c r="P20" s="72">
        <v>-9.6841417614176695E-2</v>
      </c>
      <c r="Q20" s="72">
        <v>0.16638967977903901</v>
      </c>
      <c r="R20" s="72">
        <v>-2.9879112860488399E-2</v>
      </c>
      <c r="S20" s="72">
        <v>-5.7472648850318699E-2</v>
      </c>
      <c r="T20" s="72">
        <v>1.17530883296585E-2</v>
      </c>
      <c r="U20" s="72">
        <v>-9.7353857593332704E-2</v>
      </c>
      <c r="V20" s="72">
        <v>9.4767812605749402E-2</v>
      </c>
      <c r="W20" s="72">
        <v>-4.2634221468176602E-2</v>
      </c>
      <c r="X20" s="72">
        <v>4.9110449206542901E-2</v>
      </c>
      <c r="Y20" s="72">
        <v>0.18374601769313101</v>
      </c>
      <c r="Z20" s="72">
        <v>-9.5368875553820801E-2</v>
      </c>
      <c r="AA20" s="72">
        <v>0.54864078880447797</v>
      </c>
      <c r="AB20" s="72">
        <v>-0.25363985525508498</v>
      </c>
      <c r="AC20" s="72">
        <v>-0.201585305906198</v>
      </c>
      <c r="AD20" s="72">
        <v>0.247137289298753</v>
      </c>
      <c r="AE20" s="72">
        <v>0.166225455158234</v>
      </c>
      <c r="AF20" s="72">
        <v>4.8753227726894798E-3</v>
      </c>
      <c r="AG20" s="72">
        <v>3.9820669579752298E-3</v>
      </c>
      <c r="AH20" s="72">
        <v>-9.5304170942034101E-3</v>
      </c>
      <c r="AI20" s="72">
        <v>3.7015523557104898E-2</v>
      </c>
      <c r="AJ20" s="72">
        <v>9.2058758497975304E-2</v>
      </c>
      <c r="AK20" s="72">
        <v>-0.19635956665633</v>
      </c>
      <c r="AL20" s="72">
        <v>0.162064500408512</v>
      </c>
      <c r="AM20" s="72">
        <v>-4.7467252953065598E-3</v>
      </c>
      <c r="AN20" s="72">
        <v>-2.5950965435234601E-2</v>
      </c>
      <c r="AO20" s="72">
        <v>-0.39119158759466399</v>
      </c>
      <c r="AP20" s="72">
        <v>1.9408315936181701E-2</v>
      </c>
      <c r="AQ20" s="72">
        <v>-3.07046055247895E-16</v>
      </c>
      <c r="AR20" s="72">
        <v>1.35308431126191E-16</v>
      </c>
    </row>
    <row r="21" spans="1:44" x14ac:dyDescent="0.35">
      <c r="A21" s="82" t="s">
        <v>767</v>
      </c>
      <c r="B21" s="82" t="s">
        <v>60</v>
      </c>
      <c r="C21" s="72">
        <v>0.138504644547602</v>
      </c>
      <c r="D21" s="72">
        <v>5.6042119738163497E-2</v>
      </c>
      <c r="E21" s="72">
        <v>-8.8382630190313893E-2</v>
      </c>
      <c r="F21" s="72">
        <v>3.4885515882212899E-2</v>
      </c>
      <c r="G21" s="72">
        <v>0.30192521235069403</v>
      </c>
      <c r="H21" s="72">
        <v>-1.1029834441115299E-2</v>
      </c>
      <c r="I21" s="72">
        <v>0.18407508949495299</v>
      </c>
      <c r="J21" s="72">
        <v>0.34900145710979702</v>
      </c>
      <c r="K21" s="72">
        <v>-0.123976389292142</v>
      </c>
      <c r="L21" s="72">
        <v>0.203391083739516</v>
      </c>
      <c r="M21" s="72">
        <v>-0.176540663308796</v>
      </c>
      <c r="N21" s="72">
        <v>-2.7018469288791699E-2</v>
      </c>
      <c r="O21" s="72">
        <v>-0.24510928524013101</v>
      </c>
      <c r="P21" s="72">
        <v>0.12500312522205601</v>
      </c>
      <c r="Q21" s="72">
        <v>0.22227927687027199</v>
      </c>
      <c r="R21" s="72">
        <v>-0.16020322450728</v>
      </c>
      <c r="S21" s="72">
        <v>3.23861948775689E-2</v>
      </c>
      <c r="T21" s="72">
        <v>-0.39983515234878703</v>
      </c>
      <c r="U21" s="72">
        <v>8.2409977151273198E-2</v>
      </c>
      <c r="V21" s="72">
        <v>6.4218059088679197E-2</v>
      </c>
      <c r="W21" s="72">
        <v>0.12799655453732001</v>
      </c>
      <c r="X21" s="72">
        <v>0.107072198559459</v>
      </c>
      <c r="Y21" s="72">
        <v>-0.30927131486246101</v>
      </c>
      <c r="Z21" s="72">
        <v>-0.108073405883191</v>
      </c>
      <c r="AA21" s="72">
        <v>-0.101677228579304</v>
      </c>
      <c r="AB21" s="72">
        <v>4.6215200408465398E-2</v>
      </c>
      <c r="AC21" s="72">
        <v>0.17826471976902</v>
      </c>
      <c r="AD21" s="72">
        <v>0.121781709939532</v>
      </c>
      <c r="AE21" s="72">
        <v>0.222284167293955</v>
      </c>
      <c r="AF21" s="72">
        <v>-1.1688792631319399E-3</v>
      </c>
      <c r="AG21" s="72">
        <v>1.266949606576E-2</v>
      </c>
      <c r="AH21" s="72">
        <v>-4.76201093321044E-2</v>
      </c>
      <c r="AI21" s="72">
        <v>5.62868997324288E-2</v>
      </c>
      <c r="AJ21" s="72">
        <v>4.82131436170532E-2</v>
      </c>
      <c r="AK21" s="72">
        <v>-0.14239017316963701</v>
      </c>
      <c r="AL21" s="72">
        <v>8.8650620761375906E-2</v>
      </c>
      <c r="AM21" s="72">
        <v>-8.1330727085632097E-3</v>
      </c>
      <c r="AN21" s="72">
        <v>-2.35263106059602E-2</v>
      </c>
      <c r="AO21" s="72">
        <v>-0.17318066500364099</v>
      </c>
      <c r="AP21" s="72">
        <v>9.9787337850692197E-3</v>
      </c>
      <c r="AQ21" s="72">
        <v>9.1940344226770801E-17</v>
      </c>
      <c r="AR21" s="72">
        <v>-3.8163916471489799E-17</v>
      </c>
    </row>
    <row r="22" spans="1:44" x14ac:dyDescent="0.35">
      <c r="A22" s="82" t="s">
        <v>768</v>
      </c>
      <c r="B22" s="82" t="s">
        <v>61</v>
      </c>
      <c r="C22" s="72">
        <v>0.23045771800210699</v>
      </c>
      <c r="D22" s="72">
        <v>9.0870864475971602E-3</v>
      </c>
      <c r="E22" s="72">
        <v>1.0811851034432199E-2</v>
      </c>
      <c r="F22" s="72">
        <v>8.7796891438300401E-4</v>
      </c>
      <c r="G22" s="72">
        <v>0.13056772113707199</v>
      </c>
      <c r="H22" s="72">
        <v>-0.14831127757040499</v>
      </c>
      <c r="I22" s="72">
        <v>1.7612880188832999E-2</v>
      </c>
      <c r="J22" s="72">
        <v>-0.15724038486851499</v>
      </c>
      <c r="K22" s="72">
        <v>-0.239714752889468</v>
      </c>
      <c r="L22" s="72">
        <v>1.1948821078023499E-2</v>
      </c>
      <c r="M22" s="72">
        <v>0.15165867980407099</v>
      </c>
      <c r="N22" s="72">
        <v>-0.164711884893567</v>
      </c>
      <c r="O22" s="72">
        <v>0.25737152955065901</v>
      </c>
      <c r="P22" s="72">
        <v>-2.9279461464420699E-2</v>
      </c>
      <c r="Q22" s="72">
        <v>-5.71213244827758E-2</v>
      </c>
      <c r="R22" s="72">
        <v>-0.16151404922945301</v>
      </c>
      <c r="S22" s="72">
        <v>9.1031701341729901E-2</v>
      </c>
      <c r="T22" s="72">
        <v>-6.9219259491564E-3</v>
      </c>
      <c r="U22" s="72">
        <v>0.15087788238719399</v>
      </c>
      <c r="V22" s="72">
        <v>-2.80152856441486E-2</v>
      </c>
      <c r="W22" s="72">
        <v>-0.17236063241421701</v>
      </c>
      <c r="X22" s="72">
        <v>1.6916945081675999E-2</v>
      </c>
      <c r="Y22" s="72">
        <v>-3.8779342137073899E-3</v>
      </c>
      <c r="Z22" s="72">
        <v>2.0512986007643799E-2</v>
      </c>
      <c r="AA22" s="72">
        <v>9.4292389596525E-2</v>
      </c>
      <c r="AB22" s="72">
        <v>-0.17625234949570201</v>
      </c>
      <c r="AC22" s="72">
        <v>0.10625235727980201</v>
      </c>
      <c r="AD22" s="72">
        <v>0.17182908582359899</v>
      </c>
      <c r="AE22" s="72">
        <v>0.16286339988645901</v>
      </c>
      <c r="AF22" s="72">
        <v>0.14163365033206701</v>
      </c>
      <c r="AG22" s="72">
        <v>0.18122854638539601</v>
      </c>
      <c r="AH22" s="72">
        <v>-0.30098097987562</v>
      </c>
      <c r="AI22" s="72">
        <v>-1.6539504203688601E-2</v>
      </c>
      <c r="AJ22" s="72">
        <v>-0.21407001782462701</v>
      </c>
      <c r="AK22" s="72">
        <v>6.4383313167183195E-2</v>
      </c>
      <c r="AL22" s="72">
        <v>-0.43066526869162403</v>
      </c>
      <c r="AM22" s="72">
        <v>-7.1140518280225301E-2</v>
      </c>
      <c r="AN22" s="72">
        <v>-0.24785807467111801</v>
      </c>
      <c r="AO22" s="72">
        <v>-4.38229686372466E-2</v>
      </c>
      <c r="AP22" s="72">
        <v>-0.24736990657646399</v>
      </c>
      <c r="AQ22" s="72">
        <v>-2.3106516700011098E-15</v>
      </c>
      <c r="AR22" s="72">
        <v>-1.9342166757141399E-16</v>
      </c>
    </row>
    <row r="23" spans="1:44" x14ac:dyDescent="0.35">
      <c r="A23" s="82" t="s">
        <v>769</v>
      </c>
      <c r="B23" s="82" t="s">
        <v>62</v>
      </c>
      <c r="C23" s="74">
        <v>-0.21475186472181099</v>
      </c>
      <c r="D23" s="72">
        <v>-2.98263775058712E-3</v>
      </c>
      <c r="E23" s="72">
        <v>9.5992177197330705E-2</v>
      </c>
      <c r="F23" s="72">
        <v>3.6241107976334001E-2</v>
      </c>
      <c r="G23" s="72">
        <v>-0.134288430573517</v>
      </c>
      <c r="H23" s="72">
        <v>-2.2021568412995799E-2</v>
      </c>
      <c r="I23" s="72">
        <v>7.9539110346520794E-2</v>
      </c>
      <c r="J23" s="72">
        <v>9.0072957897415901E-2</v>
      </c>
      <c r="K23" s="72">
        <v>0.20399526157991099</v>
      </c>
      <c r="L23" s="72">
        <v>-0.21809352304466301</v>
      </c>
      <c r="M23" s="72">
        <v>-0.16055527970880201</v>
      </c>
      <c r="N23" s="72">
        <v>0.271112212584593</v>
      </c>
      <c r="O23" s="72">
        <v>-0.13499615760963099</v>
      </c>
      <c r="P23" s="72">
        <v>0.19960413910831101</v>
      </c>
      <c r="Q23" s="72">
        <v>-8.1474261040219001E-2</v>
      </c>
      <c r="R23" s="72">
        <v>3.9823175808844299E-2</v>
      </c>
      <c r="S23" s="72">
        <v>-4.77670385762849E-2</v>
      </c>
      <c r="T23" s="72">
        <v>-0.24402880059590201</v>
      </c>
      <c r="U23" s="72">
        <v>0.14005296010918</v>
      </c>
      <c r="V23" s="72">
        <v>0.240887070440262</v>
      </c>
      <c r="W23" s="72">
        <v>0.190364712674958</v>
      </c>
      <c r="X23" s="72">
        <v>0.113048850802918</v>
      </c>
      <c r="Y23" s="72">
        <v>0.17904773823019901</v>
      </c>
      <c r="Z23" s="72">
        <v>-0.24221994548306999</v>
      </c>
      <c r="AA23" s="72">
        <v>0.11252689643579</v>
      </c>
      <c r="AB23" s="72">
        <v>7.9132383491320998E-2</v>
      </c>
      <c r="AC23" s="72">
        <v>3.3767471336567899E-2</v>
      </c>
      <c r="AD23" s="72">
        <v>-0.23171064029291699</v>
      </c>
      <c r="AE23" s="72">
        <v>3.5786854159050398E-2</v>
      </c>
      <c r="AF23" s="72">
        <v>1.03970521800921E-2</v>
      </c>
      <c r="AG23" s="72">
        <v>0.279271164363042</v>
      </c>
      <c r="AH23" s="72">
        <v>-7.1938241454588599E-3</v>
      </c>
      <c r="AI23" s="72">
        <v>7.2094677039409999E-2</v>
      </c>
      <c r="AJ23" s="72">
        <v>-0.14704716656838401</v>
      </c>
      <c r="AK23" s="72">
        <v>0.10885479985161101</v>
      </c>
      <c r="AL23" s="72">
        <v>-0.360801206674988</v>
      </c>
      <c r="AM23" s="72">
        <v>0.115474038027537</v>
      </c>
      <c r="AN23" s="72">
        <v>-9.0212326162161502E-2</v>
      </c>
      <c r="AO23" s="72">
        <v>8.5361875828503297E-2</v>
      </c>
      <c r="AP23" s="72">
        <v>-0.160075546713113</v>
      </c>
      <c r="AQ23" s="72">
        <v>-9.7317987002298898E-16</v>
      </c>
      <c r="AR23" s="72">
        <v>-1.9819215713034999E-16</v>
      </c>
    </row>
    <row r="24" spans="1:44" x14ac:dyDescent="0.35">
      <c r="A24" s="82" t="s">
        <v>770</v>
      </c>
      <c r="B24" s="82" t="s">
        <v>63</v>
      </c>
      <c r="C24" s="72">
        <v>0.17375639858522601</v>
      </c>
      <c r="D24" s="72">
        <v>5.1152902827528199E-2</v>
      </c>
      <c r="E24" s="72">
        <v>-0.148081963202921</v>
      </c>
      <c r="F24" s="72">
        <v>-0.10312805236608701</v>
      </c>
      <c r="G24" s="72">
        <v>-2.6570374885121699E-2</v>
      </c>
      <c r="H24" s="72">
        <v>0.155243776397643</v>
      </c>
      <c r="I24" s="72">
        <v>8.6394862698650599E-2</v>
      </c>
      <c r="J24" s="72">
        <v>0.27504390950923402</v>
      </c>
      <c r="K24" s="72">
        <v>7.2259940007722595E-2</v>
      </c>
      <c r="L24" s="72">
        <v>0.22553172690461201</v>
      </c>
      <c r="M24" s="72">
        <v>-0.21019452261232099</v>
      </c>
      <c r="N24" s="72">
        <v>-6.4527029915692993E-2</v>
      </c>
      <c r="O24" s="72">
        <v>-9.2534497954127895E-2</v>
      </c>
      <c r="P24" s="72">
        <v>-0.115190853508915</v>
      </c>
      <c r="Q24" s="72">
        <v>0.24172888981719801</v>
      </c>
      <c r="R24" s="72">
        <v>0.38597604280695202</v>
      </c>
      <c r="S24" s="72">
        <v>0.13549458078813501</v>
      </c>
      <c r="T24" s="72">
        <v>0.25712399598676899</v>
      </c>
      <c r="U24" s="72">
        <v>-0.11361792735106201</v>
      </c>
      <c r="V24" s="72">
        <v>-5.6388010240280798E-2</v>
      </c>
      <c r="W24" s="72">
        <v>0.21052875712990801</v>
      </c>
      <c r="X24" s="72">
        <v>-0.25144174449920298</v>
      </c>
      <c r="Y24" s="72">
        <v>0.38882789293799203</v>
      </c>
      <c r="Z24" s="72">
        <v>2.9728169185017299E-2</v>
      </c>
      <c r="AA24" s="72">
        <v>-3.8083721978667197E-2</v>
      </c>
      <c r="AB24" s="72">
        <v>-9.3069889715301501E-2</v>
      </c>
      <c r="AC24" s="72">
        <v>-9.5004693149550196E-3</v>
      </c>
      <c r="AD24" s="72">
        <v>7.2471491211393804E-2</v>
      </c>
      <c r="AE24" s="72">
        <v>6.0435915553617103E-2</v>
      </c>
      <c r="AF24" s="72">
        <v>-0.13749535345049399</v>
      </c>
      <c r="AG24" s="72">
        <v>0.126382292437798</v>
      </c>
      <c r="AH24" s="72">
        <v>-0.14845183009771501</v>
      </c>
      <c r="AI24" s="72">
        <v>3.8343134183992697E-2</v>
      </c>
      <c r="AJ24" s="72">
        <v>-9.7873708314591204E-2</v>
      </c>
      <c r="AK24" s="72">
        <v>-3.98002611927867E-2</v>
      </c>
      <c r="AL24" s="72">
        <v>-0.13747575350027699</v>
      </c>
      <c r="AM24" s="72">
        <v>-9.1889361303760894E-2</v>
      </c>
      <c r="AN24" s="72">
        <v>-0.11413240917195699</v>
      </c>
      <c r="AO24" s="72">
        <v>1.384416297649E-2</v>
      </c>
      <c r="AP24" s="72">
        <v>-6.0344669636427199E-2</v>
      </c>
      <c r="AQ24" s="72">
        <v>-1.15346043080814E-15</v>
      </c>
      <c r="AR24" s="72">
        <v>4.3368086899420197E-19</v>
      </c>
    </row>
    <row r="25" spans="1:44" x14ac:dyDescent="0.35">
      <c r="A25" s="82" t="s">
        <v>771</v>
      </c>
      <c r="B25" s="82" t="s">
        <v>64</v>
      </c>
      <c r="C25" s="72">
        <v>1.6454156588729601E-2</v>
      </c>
      <c r="D25" s="72">
        <v>-3.5909155754258799E-2</v>
      </c>
      <c r="E25" s="72">
        <v>-0.11543306997397</v>
      </c>
      <c r="F25" s="72">
        <v>-9.3497728761235202E-2</v>
      </c>
      <c r="G25" s="72">
        <v>-0.166319085491204</v>
      </c>
      <c r="H25" s="72">
        <v>-0.11266865519370201</v>
      </c>
      <c r="I25" s="72">
        <v>-4.7108065164496199E-2</v>
      </c>
      <c r="J25" s="72">
        <v>0.29439115494115098</v>
      </c>
      <c r="K25" s="72">
        <v>-0.36812811936613599</v>
      </c>
      <c r="L25" s="72">
        <v>-0.58346884915770003</v>
      </c>
      <c r="M25" s="72">
        <v>-0.23047271229959401</v>
      </c>
      <c r="N25" s="72">
        <v>0.20019886067562401</v>
      </c>
      <c r="O25" s="72">
        <v>0.22631399747240699</v>
      </c>
      <c r="P25" s="72">
        <v>6.7357382942429796E-3</v>
      </c>
      <c r="Q25" s="72">
        <v>0.173686708485911</v>
      </c>
      <c r="R25" s="72">
        <v>-1.73745258987218E-2</v>
      </c>
      <c r="S25" s="72">
        <v>0.14384676987296399</v>
      </c>
      <c r="T25" s="72">
        <v>9.9964890553264199E-2</v>
      </c>
      <c r="U25" s="72">
        <v>-0.18511352475604501</v>
      </c>
      <c r="V25" s="72">
        <v>0.18666075099344701</v>
      </c>
      <c r="W25" s="72">
        <v>6.4921570153273801E-3</v>
      </c>
      <c r="X25" s="72">
        <v>-4.21137004935698E-2</v>
      </c>
      <c r="Y25" s="72">
        <v>-0.14208256142342601</v>
      </c>
      <c r="Z25" s="72">
        <v>0.16323233129339099</v>
      </c>
      <c r="AA25" s="72">
        <v>-9.7140387054946098E-2</v>
      </c>
      <c r="AB25" s="72">
        <v>5.4816923530023503E-3</v>
      </c>
      <c r="AC25" s="72">
        <v>-7.5867011709109498E-3</v>
      </c>
      <c r="AD25" s="72">
        <v>8.1512914679601506E-2</v>
      </c>
      <c r="AE25" s="72">
        <v>9.4568434087880001E-5</v>
      </c>
      <c r="AF25" s="72">
        <v>3.2117224106749498E-2</v>
      </c>
      <c r="AG25" s="72">
        <v>-2.0169721928207401E-2</v>
      </c>
      <c r="AH25" s="72">
        <v>4.4178133924314099E-3</v>
      </c>
      <c r="AI25" s="72">
        <v>-9.4958736782838393E-2</v>
      </c>
      <c r="AJ25" s="72">
        <v>8.23094874194788E-2</v>
      </c>
      <c r="AK25" s="72">
        <v>-9.7551453718327796E-3</v>
      </c>
      <c r="AL25" s="72">
        <v>-7.3204498217540395E-2</v>
      </c>
      <c r="AM25" s="72">
        <v>-7.5316810818755894E-2</v>
      </c>
      <c r="AN25" s="72">
        <v>3.86303764537742E-2</v>
      </c>
      <c r="AO25" s="72">
        <v>-1.6217395781211799E-2</v>
      </c>
      <c r="AP25" s="72">
        <v>3.8802210267447797E-2</v>
      </c>
      <c r="AQ25" s="72">
        <v>-2.3205765849861399E-16</v>
      </c>
      <c r="AR25" s="72">
        <v>1.5959455978986601E-16</v>
      </c>
    </row>
    <row r="26" spans="1:44" x14ac:dyDescent="0.35">
      <c r="A26" s="82" t="s">
        <v>772</v>
      </c>
      <c r="B26" s="82" t="s">
        <v>65</v>
      </c>
      <c r="C26" s="72">
        <v>-2.6966549325118199E-2</v>
      </c>
      <c r="D26" s="74">
        <v>-0.31496024829805502</v>
      </c>
      <c r="E26" s="72">
        <v>-0.144916218731034</v>
      </c>
      <c r="F26" s="72">
        <v>-3.02349618304562E-3</v>
      </c>
      <c r="G26" s="72">
        <v>1.1209193942124E-2</v>
      </c>
      <c r="H26" s="72">
        <v>-3.4429205680795001E-2</v>
      </c>
      <c r="I26" s="72">
        <v>3.43064463748642E-3</v>
      </c>
      <c r="J26" s="72">
        <v>3.07743329568748E-2</v>
      </c>
      <c r="K26" s="72">
        <v>-1.3155464606097701E-3</v>
      </c>
      <c r="L26" s="72">
        <v>-2.5442583420143099E-2</v>
      </c>
      <c r="M26" s="72">
        <v>-6.4065123199759003E-2</v>
      </c>
      <c r="N26" s="72">
        <v>-0.103119955039028</v>
      </c>
      <c r="O26" s="72">
        <v>1.2635454132155E-2</v>
      </c>
      <c r="P26" s="72">
        <v>-9.2586799398112596E-2</v>
      </c>
      <c r="Q26" s="72">
        <v>0.107374811867298</v>
      </c>
      <c r="R26" s="72">
        <v>0.175053452880266</v>
      </c>
      <c r="S26" s="72">
        <v>0.151165149538597</v>
      </c>
      <c r="T26" s="72">
        <v>-9.5257230434888408E-3</v>
      </c>
      <c r="U26" s="72">
        <v>-2.36195354070576E-2</v>
      </c>
      <c r="V26" s="72">
        <v>-0.25340667148153401</v>
      </c>
      <c r="W26" s="72">
        <v>8.1609347015883099E-3</v>
      </c>
      <c r="X26" s="72">
        <v>5.5914748769332702E-2</v>
      </c>
      <c r="Y26" s="72">
        <v>-0.30934424140991701</v>
      </c>
      <c r="Z26" s="72">
        <v>-5.0257343915649101E-2</v>
      </c>
      <c r="AA26" s="72">
        <v>0.146935790965528</v>
      </c>
      <c r="AB26" s="72">
        <v>-0.48386570496633402</v>
      </c>
      <c r="AC26" s="72">
        <v>-3.1477952469093601E-2</v>
      </c>
      <c r="AD26" s="72">
        <v>-0.51702250644191405</v>
      </c>
      <c r="AE26" s="72">
        <v>0.112189475518017</v>
      </c>
      <c r="AF26" s="72">
        <v>9.2904901618581406E-2</v>
      </c>
      <c r="AG26" s="72">
        <v>2.7196638156508898E-2</v>
      </c>
      <c r="AH26" s="72">
        <v>9.4741761227816398E-2</v>
      </c>
      <c r="AI26" s="72">
        <v>0.18325672864124601</v>
      </c>
      <c r="AJ26" s="72">
        <v>6.0005950460507003E-2</v>
      </c>
      <c r="AK26" s="72">
        <v>0.15060589821890299</v>
      </c>
      <c r="AL26" s="72">
        <v>1.0974886349141399E-3</v>
      </c>
      <c r="AM26" s="72">
        <v>7.4521928523287498E-2</v>
      </c>
      <c r="AN26" s="72">
        <v>-2.2444830274508099E-2</v>
      </c>
      <c r="AO26" s="72">
        <v>9.6742157280765E-3</v>
      </c>
      <c r="AP26" s="72">
        <v>-2.0077624330296601E-2</v>
      </c>
      <c r="AQ26" s="72">
        <v>2.0527425292108599E-16</v>
      </c>
      <c r="AR26" s="72">
        <v>-4.4110765387572699E-16</v>
      </c>
    </row>
    <row r="27" spans="1:44" x14ac:dyDescent="0.35">
      <c r="A27" s="82" t="s">
        <v>773</v>
      </c>
      <c r="B27" s="82" t="s">
        <v>66</v>
      </c>
      <c r="C27" s="72">
        <v>-3.5028166696924601E-2</v>
      </c>
      <c r="D27" s="72">
        <v>5.9625622926269502E-2</v>
      </c>
      <c r="E27" s="72">
        <v>4.3853122529575697E-2</v>
      </c>
      <c r="F27" s="72">
        <v>-0.13458457751189401</v>
      </c>
      <c r="G27" s="72">
        <v>0.220617825215807</v>
      </c>
      <c r="H27" s="72">
        <v>0.13685394469910001</v>
      </c>
      <c r="I27" s="72">
        <v>-0.50907929108623795</v>
      </c>
      <c r="J27" s="72">
        <v>-0.28379545645797599</v>
      </c>
      <c r="K27" s="72">
        <v>-0.271914067822011</v>
      </c>
      <c r="L27" s="72">
        <v>-2.48053542003722E-2</v>
      </c>
      <c r="M27" s="72">
        <v>-0.22321497855276901</v>
      </c>
      <c r="N27" s="72">
        <v>-7.54908405442518E-2</v>
      </c>
      <c r="O27" s="72">
        <v>-0.23731884639786999</v>
      </c>
      <c r="P27" s="72">
        <v>0.13028804784119999</v>
      </c>
      <c r="Q27" s="72">
        <v>-5.37765812303833E-2</v>
      </c>
      <c r="R27" s="72">
        <v>0.22118297417945801</v>
      </c>
      <c r="S27" s="72">
        <v>-3.2288611698613099E-3</v>
      </c>
      <c r="T27" s="72">
        <v>0.11391715224748999</v>
      </c>
      <c r="U27" s="72">
        <v>-4.4234865024372301E-2</v>
      </c>
      <c r="V27" s="72">
        <v>0.13136525079804201</v>
      </c>
      <c r="W27" s="72">
        <v>-4.17270331576755E-3</v>
      </c>
      <c r="X27" s="72">
        <v>0.257226703622709</v>
      </c>
      <c r="Y27" s="72">
        <v>0.14783350242860899</v>
      </c>
      <c r="Z27" s="72">
        <v>2.1954683677304E-2</v>
      </c>
      <c r="AA27" s="72">
        <v>-2.6596475309787398E-2</v>
      </c>
      <c r="AB27" s="72">
        <v>-2.0037004130706498E-2</v>
      </c>
      <c r="AC27" s="72">
        <v>0.24133373302852801</v>
      </c>
      <c r="AD27" s="72">
        <v>5.6039233413710497E-2</v>
      </c>
      <c r="AE27" s="72">
        <v>0.224171918941487</v>
      </c>
      <c r="AF27" s="72">
        <v>0.112461467803065</v>
      </c>
      <c r="AG27" s="72">
        <v>4.7591794765172002E-2</v>
      </c>
      <c r="AH27" s="72">
        <v>0.10127738107008701</v>
      </c>
      <c r="AI27" s="72">
        <v>0.16852067030562601</v>
      </c>
      <c r="AJ27" s="72">
        <v>0.11398777241151301</v>
      </c>
      <c r="AK27" s="72">
        <v>6.7410911080332106E-2</v>
      </c>
      <c r="AL27" s="72">
        <v>-2.26590973088262E-2</v>
      </c>
      <c r="AM27" s="72">
        <v>1.38558395329054E-2</v>
      </c>
      <c r="AN27" s="72">
        <v>6.0446220636021397E-2</v>
      </c>
      <c r="AO27" s="72">
        <v>-1.7067595659849898E-2</v>
      </c>
      <c r="AP27" s="72">
        <v>6.0593685830308802E-2</v>
      </c>
      <c r="AQ27" s="72">
        <v>7.4322766845654904E-16</v>
      </c>
      <c r="AR27" s="72">
        <v>4.02455846426619E-16</v>
      </c>
    </row>
    <row r="28" spans="1:44" x14ac:dyDescent="0.35">
      <c r="A28" s="82" t="s">
        <v>774</v>
      </c>
      <c r="B28" s="82" t="s">
        <v>67</v>
      </c>
      <c r="C28" s="72">
        <v>1.7376586055655702E-2</v>
      </c>
      <c r="D28" s="72">
        <v>-0.19452120109176699</v>
      </c>
      <c r="E28" s="72">
        <v>0.12553627215993099</v>
      </c>
      <c r="F28" s="72">
        <v>0.168495487886588</v>
      </c>
      <c r="G28" s="72">
        <v>0.342044736452632</v>
      </c>
      <c r="H28" s="72">
        <v>0.114940186021831</v>
      </c>
      <c r="I28" s="72">
        <v>-0.30247609988440899</v>
      </c>
      <c r="J28" s="72">
        <v>-0.136047544928108</v>
      </c>
      <c r="K28" s="72">
        <v>-5.7150247628709801E-2</v>
      </c>
      <c r="L28" s="72">
        <v>-0.19632183662136199</v>
      </c>
      <c r="M28" s="72">
        <v>1.9439640106842099E-2</v>
      </c>
      <c r="N28" s="72">
        <v>0.12731656349296799</v>
      </c>
      <c r="O28" s="72">
        <v>-2.9567764564843401E-2</v>
      </c>
      <c r="P28" s="72">
        <v>0.202008509381357</v>
      </c>
      <c r="Q28" s="72">
        <v>0.14654830273217301</v>
      </c>
      <c r="R28" s="72">
        <v>0.18347208910780399</v>
      </c>
      <c r="S28" s="72">
        <v>3.6541803010919E-2</v>
      </c>
      <c r="T28" s="72">
        <v>-9.5361806403991001E-2</v>
      </c>
      <c r="U28" s="72">
        <v>0.104887272133331</v>
      </c>
      <c r="V28" s="72">
        <v>-0.123572741778139</v>
      </c>
      <c r="W28" s="72">
        <v>0.11994525676161399</v>
      </c>
      <c r="X28" s="72">
        <v>-0.315344432046264</v>
      </c>
      <c r="Y28" s="72">
        <v>-0.14743599751952899</v>
      </c>
      <c r="Z28" s="72">
        <v>-0.114042700211943</v>
      </c>
      <c r="AA28" s="72">
        <v>0.19731012078056601</v>
      </c>
      <c r="AB28" s="72">
        <v>4.8027053778555803E-2</v>
      </c>
      <c r="AC28" s="72">
        <v>-3.10902884200778E-2</v>
      </c>
      <c r="AD28" s="72">
        <v>-1.0171826795465401E-3</v>
      </c>
      <c r="AE28" s="72">
        <v>-0.191904307787438</v>
      </c>
      <c r="AF28" s="72">
        <v>-0.31503388285651501</v>
      </c>
      <c r="AG28" s="72">
        <v>-9.0839041190498598E-2</v>
      </c>
      <c r="AH28" s="72">
        <v>-0.24640828141881399</v>
      </c>
      <c r="AI28" s="72">
        <v>-0.23406731444312801</v>
      </c>
      <c r="AJ28" s="72">
        <v>-0.111139547299446</v>
      </c>
      <c r="AK28" s="72">
        <v>-5.7146516314130799E-2</v>
      </c>
      <c r="AL28" s="72">
        <v>8.2483802022734407E-2</v>
      </c>
      <c r="AM28" s="72">
        <v>-2.8129935031428199E-2</v>
      </c>
      <c r="AN28" s="72">
        <v>-6.6708882889730398E-2</v>
      </c>
      <c r="AO28" s="72">
        <v>1.90343023492297E-2</v>
      </c>
      <c r="AP28" s="72">
        <v>-8.3389209627041994E-2</v>
      </c>
      <c r="AQ28" s="72">
        <v>-6.6155721510272897E-16</v>
      </c>
      <c r="AR28" s="72">
        <v>-2.8622937353617299E-17</v>
      </c>
    </row>
    <row r="29" spans="1:44" x14ac:dyDescent="0.35">
      <c r="A29" s="82" t="s">
        <v>775</v>
      </c>
      <c r="B29" s="82" t="s">
        <v>68</v>
      </c>
      <c r="C29" s="72">
        <v>3.8132819143435102E-2</v>
      </c>
      <c r="D29" s="72">
        <v>4.1374464119077803E-2</v>
      </c>
      <c r="E29" s="72">
        <v>9.9054610318098799E-2</v>
      </c>
      <c r="F29" s="72">
        <v>-3.0401972147013501E-2</v>
      </c>
      <c r="G29" s="72">
        <v>3.7899586211569303E-2</v>
      </c>
      <c r="H29" s="72">
        <v>0.36225406191229798</v>
      </c>
      <c r="I29" s="72">
        <v>0.37838536005164602</v>
      </c>
      <c r="J29" s="72">
        <v>-0.17959548154598201</v>
      </c>
      <c r="K29" s="72">
        <v>-0.30463171075781198</v>
      </c>
      <c r="L29" s="72">
        <v>-0.105578335801533</v>
      </c>
      <c r="M29" s="72">
        <v>-5.4977212298176599E-2</v>
      </c>
      <c r="N29" s="72">
        <v>0.31027453061154903</v>
      </c>
      <c r="O29" s="72">
        <v>-0.11713168660770699</v>
      </c>
      <c r="P29" s="72">
        <v>-0.35018357538567402</v>
      </c>
      <c r="Q29" s="72">
        <v>-0.116952599396138</v>
      </c>
      <c r="R29" s="72">
        <v>0.29337262983437701</v>
      </c>
      <c r="S29" s="72">
        <v>-0.118876506767416</v>
      </c>
      <c r="T29" s="72">
        <v>-8.0963783694828095E-2</v>
      </c>
      <c r="U29" s="72">
        <v>0.23487568188934499</v>
      </c>
      <c r="V29" s="72">
        <v>-0.12505022691406301</v>
      </c>
      <c r="W29" s="72">
        <v>-0.154679247402876</v>
      </c>
      <c r="X29" s="72">
        <v>2.2926815578608501E-2</v>
      </c>
      <c r="Y29" s="72">
        <v>-8.5374267615435498E-2</v>
      </c>
      <c r="Z29" s="72">
        <v>-0.120595401219312</v>
      </c>
      <c r="AA29" s="72">
        <v>-0.240710482688963</v>
      </c>
      <c r="AB29" s="72">
        <v>-0.102587149209694</v>
      </c>
      <c r="AC29" s="72">
        <v>-3.2634451996195698E-3</v>
      </c>
      <c r="AD29" s="72">
        <v>8.0724006726753603E-2</v>
      </c>
      <c r="AE29" s="72">
        <v>-0.12126815044164201</v>
      </c>
      <c r="AF29" s="72">
        <v>3.0425360189825602E-2</v>
      </c>
      <c r="AG29" s="72">
        <v>2.1522013779768499E-2</v>
      </c>
      <c r="AH29" s="72">
        <v>6.5375363028292194E-2</v>
      </c>
      <c r="AI29" s="72">
        <v>-1.7417682083889399E-2</v>
      </c>
      <c r="AJ29" s="72">
        <v>-3.4422510102271701E-2</v>
      </c>
      <c r="AK29" s="72">
        <v>-2.5095244668529498E-2</v>
      </c>
      <c r="AL29" s="72">
        <v>-5.2885003075187197E-2</v>
      </c>
      <c r="AM29" s="72">
        <v>5.9681428599966902E-4</v>
      </c>
      <c r="AN29" s="72">
        <v>1.4916846559787899E-2</v>
      </c>
      <c r="AO29" s="72">
        <v>-6.1728121400920297E-3</v>
      </c>
      <c r="AP29" s="72">
        <v>1.8925276375652202E-2</v>
      </c>
      <c r="AQ29" s="72">
        <v>-2.9092721189463202E-16</v>
      </c>
      <c r="AR29" s="72">
        <v>-1.6479873021779701E-17</v>
      </c>
    </row>
    <row r="30" spans="1:44" x14ac:dyDescent="0.35">
      <c r="A30" s="82" t="s">
        <v>776</v>
      </c>
      <c r="B30" s="82" t="s">
        <v>69</v>
      </c>
      <c r="C30" s="72">
        <v>-7.4322174593510398E-2</v>
      </c>
      <c r="D30" s="72">
        <v>-0.27539002483504899</v>
      </c>
      <c r="E30" s="72">
        <v>5.6951731062266902E-3</v>
      </c>
      <c r="F30" s="72">
        <v>8.9795719464685397E-2</v>
      </c>
      <c r="G30" s="72">
        <v>0.138404322745456</v>
      </c>
      <c r="H30" s="72">
        <v>8.3419640308059595E-2</v>
      </c>
      <c r="I30" s="72">
        <v>0.19489278244053501</v>
      </c>
      <c r="J30" s="72">
        <v>-6.2176681159399401E-2</v>
      </c>
      <c r="K30" s="72">
        <v>7.5120583866034804E-2</v>
      </c>
      <c r="L30" s="72">
        <v>-6.9720042167896498E-2</v>
      </c>
      <c r="M30" s="72">
        <v>5.9944649536001503E-2</v>
      </c>
      <c r="N30" s="72">
        <v>0.113232077300989</v>
      </c>
      <c r="O30" s="72">
        <v>5.3407465164340598E-2</v>
      </c>
      <c r="P30" s="72">
        <v>-0.279965050087982</v>
      </c>
      <c r="Q30" s="72">
        <v>8.3600078552603194E-2</v>
      </c>
      <c r="R30" s="72">
        <v>4.59395446801922E-2</v>
      </c>
      <c r="S30" s="72">
        <v>0.15079054476230999</v>
      </c>
      <c r="T30" s="72">
        <v>-7.6910214282468903E-3</v>
      </c>
      <c r="U30" s="72">
        <v>-0.24733416702035699</v>
      </c>
      <c r="V30" s="72">
        <v>-0.18033761712431901</v>
      </c>
      <c r="W30" s="72">
        <v>-3.15466248754167E-2</v>
      </c>
      <c r="X30" s="72">
        <v>0.17092462525903701</v>
      </c>
      <c r="Y30" s="72">
        <v>8.0730694930468402E-2</v>
      </c>
      <c r="Z30" s="72">
        <v>0.18538700584978099</v>
      </c>
      <c r="AA30" s="72">
        <v>0.19687222674046301</v>
      </c>
      <c r="AB30" s="72">
        <v>0.54628329109901697</v>
      </c>
      <c r="AC30" s="72">
        <v>0.36378036203316699</v>
      </c>
      <c r="AD30" s="72">
        <v>-9.80877396245219E-2</v>
      </c>
      <c r="AE30" s="72">
        <v>0.143534421651314</v>
      </c>
      <c r="AF30" s="72">
        <v>6.4280201892246994E-2</v>
      </c>
      <c r="AG30" s="72">
        <v>-6.3924618515568396E-2</v>
      </c>
      <c r="AH30" s="72">
        <v>-0.12311795546563099</v>
      </c>
      <c r="AI30" s="72">
        <v>6.9354277717103605E-2</v>
      </c>
      <c r="AJ30" s="72">
        <v>4.31788832034476E-2</v>
      </c>
      <c r="AK30" s="72">
        <v>4.3925068391085398E-2</v>
      </c>
      <c r="AL30" s="72">
        <v>-8.7630727956731196E-3</v>
      </c>
      <c r="AM30" s="72">
        <v>-1.1364189835500201E-2</v>
      </c>
      <c r="AN30" s="72">
        <v>-5.0806719634501098E-2</v>
      </c>
      <c r="AO30" s="72">
        <v>-1.21002535408311E-2</v>
      </c>
      <c r="AP30" s="72">
        <v>-5.5494369154544899E-2</v>
      </c>
      <c r="AQ30" s="72">
        <v>-1.42693755053982E-16</v>
      </c>
      <c r="AR30" s="72">
        <v>1.6306400674181999E-16</v>
      </c>
    </row>
    <row r="31" spans="1:44" x14ac:dyDescent="0.35">
      <c r="A31" s="82" t="s">
        <v>777</v>
      </c>
      <c r="B31" s="82" t="s">
        <v>70</v>
      </c>
      <c r="C31" s="72">
        <v>3.06866008454908E-2</v>
      </c>
      <c r="D31" s="72">
        <v>-8.7056269730449096E-2</v>
      </c>
      <c r="E31" s="72">
        <v>-2.3239136726057699E-4</v>
      </c>
      <c r="F31" s="72">
        <v>-0.119270254430247</v>
      </c>
      <c r="G31" s="72">
        <v>-6.1439329348701504E-4</v>
      </c>
      <c r="H31" s="72">
        <v>0.29169409518158601</v>
      </c>
      <c r="I31" s="72">
        <v>-0.17222579137317401</v>
      </c>
      <c r="J31" s="72">
        <v>0.309751935503497</v>
      </c>
      <c r="K31" s="72">
        <v>-2.9940981663628199E-2</v>
      </c>
      <c r="L31" s="72">
        <v>-0.18069854894210099</v>
      </c>
      <c r="M31" s="72">
        <v>0.64461333737539295</v>
      </c>
      <c r="N31" s="72">
        <v>-0.140642847746515</v>
      </c>
      <c r="O31" s="72">
        <v>-4.74497326744001E-2</v>
      </c>
      <c r="P31" s="72">
        <v>-0.19463621290290301</v>
      </c>
      <c r="Q31" s="72">
        <v>0.15867216720552901</v>
      </c>
      <c r="R31" s="72">
        <v>3.8707317646792597E-2</v>
      </c>
      <c r="S31" s="72">
        <v>-9.0709297477926595E-2</v>
      </c>
      <c r="T31" s="72">
        <v>-3.5796044621944398E-2</v>
      </c>
      <c r="U31" s="72">
        <v>0.226788581221019</v>
      </c>
      <c r="V31" s="72">
        <v>0.28013418039370502</v>
      </c>
      <c r="W31" s="72">
        <v>-1.09459022413481E-2</v>
      </c>
      <c r="X31" s="72">
        <v>-2.2844155332000498E-3</v>
      </c>
      <c r="Y31" s="72">
        <v>8.5406879999624805E-2</v>
      </c>
      <c r="Z31" s="72">
        <v>-4.0129107849974401E-2</v>
      </c>
      <c r="AA31" s="72">
        <v>2.24663796952601E-4</v>
      </c>
      <c r="AB31" s="72">
        <v>1.5664476101351101E-2</v>
      </c>
      <c r="AC31" s="72">
        <v>-2.1782046247649199E-3</v>
      </c>
      <c r="AD31" s="72">
        <v>-8.1535065528618805E-2</v>
      </c>
      <c r="AE31" s="72">
        <v>0.21728408930974999</v>
      </c>
      <c r="AF31" s="72">
        <v>-8.5554974297147604E-2</v>
      </c>
      <c r="AG31" s="72">
        <v>-7.30782002658667E-2</v>
      </c>
      <c r="AH31" s="72">
        <v>7.3142294015581102E-2</v>
      </c>
      <c r="AI31" s="72">
        <v>4.1647321528499003E-2</v>
      </c>
      <c r="AJ31" s="72">
        <v>2.02282496151702E-2</v>
      </c>
      <c r="AK31" s="72">
        <v>8.3542130728735803E-4</v>
      </c>
      <c r="AL31" s="72">
        <v>-3.4688045592953597E-2</v>
      </c>
      <c r="AM31" s="72">
        <v>6.9724179097245501E-2</v>
      </c>
      <c r="AN31" s="72">
        <v>-4.4715412745403001E-3</v>
      </c>
      <c r="AO31" s="72">
        <v>2.20699222017817E-3</v>
      </c>
      <c r="AP31" s="72">
        <v>4.57539914738537E-2</v>
      </c>
      <c r="AQ31" s="72">
        <v>1.2542441470241001E-16</v>
      </c>
      <c r="AR31" s="72">
        <v>2.0816681711721701E-17</v>
      </c>
    </row>
    <row r="32" spans="1:44" x14ac:dyDescent="0.35">
      <c r="A32" s="82" t="s">
        <v>778</v>
      </c>
      <c r="B32" s="82" t="s">
        <v>71</v>
      </c>
      <c r="C32" s="72">
        <v>-3.2838900504112901E-2</v>
      </c>
      <c r="D32" s="72">
        <v>-0.26265276896701101</v>
      </c>
      <c r="E32" s="72">
        <v>-4.75587581619294E-2</v>
      </c>
      <c r="F32" s="72">
        <v>-6.0168692168476201E-2</v>
      </c>
      <c r="G32" s="72">
        <v>2.5363698330927401E-2</v>
      </c>
      <c r="H32" s="72">
        <v>-9.8895325832732403E-2</v>
      </c>
      <c r="I32" s="72">
        <v>-7.0343065695226095E-2</v>
      </c>
      <c r="J32" s="72">
        <v>-1.95824986116248E-2</v>
      </c>
      <c r="K32" s="72">
        <v>0.30104735151920398</v>
      </c>
      <c r="L32" s="72">
        <v>-8.3064414209262694E-2</v>
      </c>
      <c r="M32" s="72">
        <v>-8.2878177155795194E-2</v>
      </c>
      <c r="N32" s="72">
        <v>-3.3294772234167602E-2</v>
      </c>
      <c r="O32" s="72">
        <v>0.153914099115537</v>
      </c>
      <c r="P32" s="72">
        <v>-0.127450850084256</v>
      </c>
      <c r="Q32" s="72">
        <v>-0.297223567995614</v>
      </c>
      <c r="R32" s="72">
        <v>0.173793815880675</v>
      </c>
      <c r="S32" s="72">
        <v>0.36521838886765601</v>
      </c>
      <c r="T32" s="72">
        <v>-0.44509955548356001</v>
      </c>
      <c r="U32" s="72">
        <v>0.11455626369984399</v>
      </c>
      <c r="V32" s="72">
        <v>0.11253264979441099</v>
      </c>
      <c r="W32" s="72">
        <v>-4.1179020518461798E-2</v>
      </c>
      <c r="X32" s="72">
        <v>-1.83593632654711E-2</v>
      </c>
      <c r="Y32" s="72">
        <v>0.19979496891384799</v>
      </c>
      <c r="Z32" s="72">
        <v>1.8368965196647699E-2</v>
      </c>
      <c r="AA32" s="72">
        <v>-0.18086852893828101</v>
      </c>
      <c r="AB32" s="72">
        <v>-0.182327704912737</v>
      </c>
      <c r="AC32" s="72">
        <v>2.0153064669704301E-2</v>
      </c>
      <c r="AD32" s="72">
        <v>0.25846418156569101</v>
      </c>
      <c r="AE32" s="72">
        <v>9.0423898262359706E-2</v>
      </c>
      <c r="AF32" s="72">
        <v>-7.1365358644397303E-2</v>
      </c>
      <c r="AG32" s="72">
        <v>-0.171827567974422</v>
      </c>
      <c r="AH32" s="72">
        <v>-5.0079194988079299E-2</v>
      </c>
      <c r="AI32" s="72">
        <v>-2.31523969851326E-3</v>
      </c>
      <c r="AJ32" s="72">
        <v>0.115382855872587</v>
      </c>
      <c r="AK32" s="72">
        <v>5.5951590284604398E-2</v>
      </c>
      <c r="AL32" s="72">
        <v>6.04666794837923E-2</v>
      </c>
      <c r="AM32" s="72">
        <v>-0.17760553262248699</v>
      </c>
      <c r="AN32" s="72">
        <v>5.3931509528121598E-2</v>
      </c>
      <c r="AO32" s="72">
        <v>-5.57228212639247E-2</v>
      </c>
      <c r="AP32" s="72">
        <v>9.2775233717921499E-2</v>
      </c>
      <c r="AQ32" s="72">
        <v>1.1602380870602999E-16</v>
      </c>
      <c r="AR32" s="72">
        <v>3.5735303605122201E-16</v>
      </c>
    </row>
    <row r="33" spans="1:44" x14ac:dyDescent="0.35">
      <c r="A33" s="82" t="s">
        <v>779</v>
      </c>
      <c r="B33" s="82" t="s">
        <v>72</v>
      </c>
      <c r="C33" s="72">
        <v>1.9090042068107601E-2</v>
      </c>
      <c r="D33" s="75">
        <v>0.140536488169859</v>
      </c>
      <c r="E33" s="72">
        <v>-0.122972158990897</v>
      </c>
      <c r="F33" s="72">
        <v>0.124331146442707</v>
      </c>
      <c r="G33" s="72">
        <v>-7.7384563539356598E-3</v>
      </c>
      <c r="H33" s="72">
        <v>-0.25746704920785601</v>
      </c>
      <c r="I33" s="72">
        <v>0.20343668093658401</v>
      </c>
      <c r="J33" s="72">
        <v>-2.19515967740289E-2</v>
      </c>
      <c r="K33" s="72">
        <v>-8.7807493809020906E-2</v>
      </c>
      <c r="L33" s="72">
        <v>-0.26935082917338699</v>
      </c>
      <c r="M33" s="72">
        <v>0.32946934990906401</v>
      </c>
      <c r="N33" s="72">
        <v>-3.9043872867507302E-2</v>
      </c>
      <c r="O33" s="72">
        <v>-0.53948454653795896</v>
      </c>
      <c r="P33" s="72">
        <v>0.201382483600271</v>
      </c>
      <c r="Q33" s="72">
        <v>-0.20807352720053501</v>
      </c>
      <c r="R33" s="72">
        <v>0.101833481743636</v>
      </c>
      <c r="S33" s="72">
        <v>0.33836519600277398</v>
      </c>
      <c r="T33" s="72">
        <v>0.142045466780473</v>
      </c>
      <c r="U33" s="72">
        <v>-0.175111349095701</v>
      </c>
      <c r="V33" s="72">
        <v>-0.15724866516622199</v>
      </c>
      <c r="W33" s="72">
        <v>-6.2775858150518907E-2</v>
      </c>
      <c r="X33" s="72">
        <v>4.5838871995464998E-2</v>
      </c>
      <c r="Y33" s="72">
        <v>3.8301865507133701E-2</v>
      </c>
      <c r="Z33" s="72">
        <v>-0.12668679881608899</v>
      </c>
      <c r="AA33" s="72">
        <v>-6.4914751570680801E-2</v>
      </c>
      <c r="AB33" s="72">
        <v>-4.07316013494832E-3</v>
      </c>
      <c r="AC33" s="72">
        <v>-9.0973291817591506E-2</v>
      </c>
      <c r="AD33" s="72">
        <v>4.7472076738848797E-2</v>
      </c>
      <c r="AE33" s="72">
        <v>9.2404696831083502E-2</v>
      </c>
      <c r="AF33" s="72">
        <v>-0.101319778057354</v>
      </c>
      <c r="AG33" s="72">
        <v>-0.10131588683269301</v>
      </c>
      <c r="AH33" s="72">
        <v>-5.4058775382327499E-2</v>
      </c>
      <c r="AI33" s="72">
        <v>4.8984816130387299E-2</v>
      </c>
      <c r="AJ33" s="72">
        <v>-3.7785122267084498E-2</v>
      </c>
      <c r="AK33" s="72">
        <v>-4.2717536362664203E-3</v>
      </c>
      <c r="AL33" s="72">
        <v>-5.2201996431239803E-3</v>
      </c>
      <c r="AM33" s="72">
        <v>-2.71409079773468E-2</v>
      </c>
      <c r="AN33" s="72">
        <v>-1.3354023940346699E-2</v>
      </c>
      <c r="AO33" s="72">
        <v>-1.37162442472261E-2</v>
      </c>
      <c r="AP33" s="72">
        <v>-1.20095991052406E-2</v>
      </c>
      <c r="AQ33" s="72">
        <v>-4.9459550185642204E-16</v>
      </c>
      <c r="AR33" s="72">
        <v>0</v>
      </c>
    </row>
    <row r="34" spans="1:44" x14ac:dyDescent="0.35">
      <c r="A34" s="82" t="s">
        <v>780</v>
      </c>
      <c r="B34" s="82" t="s">
        <v>73</v>
      </c>
      <c r="C34" s="72">
        <v>7.1660102742994404E-3</v>
      </c>
      <c r="D34" s="72">
        <v>-0.28964532191603498</v>
      </c>
      <c r="E34" s="72">
        <v>-0.13514868982461001</v>
      </c>
      <c r="F34" s="72">
        <v>0.121866250389929</v>
      </c>
      <c r="G34" s="72">
        <v>-1.8733267047122599E-2</v>
      </c>
      <c r="H34" s="72">
        <v>-0.11670211281182501</v>
      </c>
      <c r="I34" s="72">
        <v>0.13912765894721199</v>
      </c>
      <c r="J34" s="72">
        <v>-8.8721581041027994E-2</v>
      </c>
      <c r="K34" s="72">
        <v>5.8153884444065503E-2</v>
      </c>
      <c r="L34" s="72">
        <v>-0.10149130716152099</v>
      </c>
      <c r="M34" s="72">
        <v>7.2243190930850396E-2</v>
      </c>
      <c r="N34" s="72">
        <v>-0.12641749884215001</v>
      </c>
      <c r="O34" s="72">
        <v>-0.15537080676682</v>
      </c>
      <c r="P34" s="72">
        <v>2.6178024041216E-2</v>
      </c>
      <c r="Q34" s="72">
        <v>-0.119982057381878</v>
      </c>
      <c r="R34" s="72">
        <v>0.170324496986903</v>
      </c>
      <c r="S34" s="72">
        <v>-0.26809475716777698</v>
      </c>
      <c r="T34" s="72">
        <v>8.4817400009963601E-2</v>
      </c>
      <c r="U34" s="72">
        <v>7.8989951269213099E-2</v>
      </c>
      <c r="V34" s="72">
        <v>0.10289744211865599</v>
      </c>
      <c r="W34" s="72">
        <v>0.41081600369821197</v>
      </c>
      <c r="X34" s="72">
        <v>-1.29386609504999E-2</v>
      </c>
      <c r="Y34" s="72">
        <v>-7.2954551691318301E-2</v>
      </c>
      <c r="Z34" s="72">
        <v>0.310298165968525</v>
      </c>
      <c r="AA34" s="72">
        <v>9.1581153612858707E-3</v>
      </c>
      <c r="AB34" s="72">
        <v>-0.11295592368316799</v>
      </c>
      <c r="AC34" s="72">
        <v>0.164346755898995</v>
      </c>
      <c r="AD34" s="72">
        <v>0.178396215022284</v>
      </c>
      <c r="AE34" s="72">
        <v>7.4207445508367706E-2</v>
      </c>
      <c r="AF34" s="72">
        <v>0.283756908248049</v>
      </c>
      <c r="AG34" s="72">
        <v>9.7328585602711501E-2</v>
      </c>
      <c r="AH34" s="72">
        <v>0.16032312985129199</v>
      </c>
      <c r="AI34" s="72">
        <v>-0.344293246095767</v>
      </c>
      <c r="AJ34" s="72">
        <v>-0.19838779998627501</v>
      </c>
      <c r="AK34" s="72">
        <v>-9.8034019415742496E-2</v>
      </c>
      <c r="AL34" s="72">
        <v>0.10119496127283099</v>
      </c>
      <c r="AM34" s="72">
        <v>2.79788933798325E-2</v>
      </c>
      <c r="AN34" s="72">
        <v>-1.69290142013615E-2</v>
      </c>
      <c r="AO34" s="72">
        <v>4.40609292036868E-3</v>
      </c>
      <c r="AP34" s="72">
        <v>-2.1676615232662299E-2</v>
      </c>
      <c r="AQ34" s="72">
        <v>4.16333634234434E-16</v>
      </c>
      <c r="AR34" s="72">
        <v>-2.7755575615628901E-17</v>
      </c>
    </row>
    <row r="35" spans="1:44" ht="15.65" customHeight="1" x14ac:dyDescent="0.35">
      <c r="A35" s="82" t="s">
        <v>781</v>
      </c>
      <c r="B35" s="82" t="s">
        <v>74</v>
      </c>
      <c r="C35" s="72">
        <v>-4.84098121311725E-2</v>
      </c>
      <c r="D35" s="72">
        <v>7.8481295819338395E-2</v>
      </c>
      <c r="E35" s="72">
        <v>0.13081659159748801</v>
      </c>
      <c r="F35" s="72">
        <v>-0.40595164992849297</v>
      </c>
      <c r="G35" s="72">
        <v>0.17672564588809</v>
      </c>
      <c r="H35" s="72">
        <v>-0.36897069748799499</v>
      </c>
      <c r="I35" s="72">
        <v>1.21556152674917E-2</v>
      </c>
      <c r="J35" s="72">
        <v>-6.2152262319588598E-2</v>
      </c>
      <c r="K35" s="72">
        <v>0.197176047960998</v>
      </c>
      <c r="L35" s="72">
        <v>1.9433224547017201E-2</v>
      </c>
      <c r="M35" s="72">
        <v>7.49465932271281E-2</v>
      </c>
      <c r="N35" s="72">
        <v>0.19970833406196001</v>
      </c>
      <c r="O35" s="72">
        <v>-2.1155278047053101E-2</v>
      </c>
      <c r="P35" s="72">
        <v>-3.5522347174571201E-2</v>
      </c>
      <c r="Q35" s="72">
        <v>0.161089697528433</v>
      </c>
      <c r="R35" s="72">
        <v>0.145299272291776</v>
      </c>
      <c r="S35" s="72">
        <v>-7.3524873780531699E-2</v>
      </c>
      <c r="T35" s="72">
        <v>5.3156075277217697E-2</v>
      </c>
      <c r="U35" s="72">
        <v>-9.88600918342845E-2</v>
      </c>
      <c r="V35" s="72">
        <v>8.4945531684289602E-2</v>
      </c>
      <c r="W35" s="72">
        <v>-0.26556206362323698</v>
      </c>
      <c r="X35" s="72">
        <v>-0.35783842091277501</v>
      </c>
      <c r="Y35" s="72">
        <v>-4.56419053835148E-2</v>
      </c>
      <c r="Z35" s="72">
        <v>-0.22732838260124599</v>
      </c>
      <c r="AA35" s="72">
        <v>-0.14016534596254801</v>
      </c>
      <c r="AB35" s="72">
        <v>5.6350778530167202E-3</v>
      </c>
      <c r="AC35" s="72">
        <v>0.22262082345327</v>
      </c>
      <c r="AD35" s="72">
        <v>-0.12119630534410999</v>
      </c>
      <c r="AE35" s="72">
        <v>0.17116127178177501</v>
      </c>
      <c r="AF35" s="72">
        <v>0.24204629627862401</v>
      </c>
      <c r="AG35" s="72">
        <v>-2.4279996567777001E-2</v>
      </c>
      <c r="AH35" s="72">
        <v>5.8451845582557199E-2</v>
      </c>
      <c r="AI35" s="72">
        <v>-0.196782820069037</v>
      </c>
      <c r="AJ35" s="72">
        <v>-5.09406484245849E-2</v>
      </c>
      <c r="AK35" s="72">
        <v>-5.00912243345479E-2</v>
      </c>
      <c r="AL35" s="72">
        <v>6.4327029599137595E-2</v>
      </c>
      <c r="AM35" s="72">
        <v>4.4522504911628999E-2</v>
      </c>
      <c r="AN35" s="72">
        <v>-3.4621006906823001E-2</v>
      </c>
      <c r="AO35" s="72">
        <v>-1.10977266751894E-2</v>
      </c>
      <c r="AP35" s="72">
        <v>6.2819288117426497E-3</v>
      </c>
      <c r="AQ35" s="72">
        <v>1.4918621893400499E-16</v>
      </c>
      <c r="AR35" s="72">
        <v>-7.02563007770607E-17</v>
      </c>
    </row>
    <row r="36" spans="1:44" ht="13" customHeight="1" x14ac:dyDescent="0.35">
      <c r="A36" s="82" t="s">
        <v>782</v>
      </c>
      <c r="B36" s="82" t="s">
        <v>75</v>
      </c>
      <c r="C36" s="72">
        <v>4.0678849661992004E-3</v>
      </c>
      <c r="D36" s="72">
        <v>-0.28032509449722198</v>
      </c>
      <c r="E36" s="72">
        <v>-0.195119375552568</v>
      </c>
      <c r="F36" s="72">
        <v>9.9050971046210204E-2</v>
      </c>
      <c r="G36" s="72">
        <v>0.13761626355504999</v>
      </c>
      <c r="H36" s="72">
        <v>-7.8585757633665695E-2</v>
      </c>
      <c r="I36" s="72">
        <v>0.16427817845619999</v>
      </c>
      <c r="J36" s="72">
        <v>-4.3961701937932501E-3</v>
      </c>
      <c r="K36" s="72">
        <v>4.9476535219330299E-2</v>
      </c>
      <c r="L36" s="72">
        <v>2.81324879133775E-2</v>
      </c>
      <c r="M36" s="72">
        <v>2.1199090127434001E-2</v>
      </c>
      <c r="N36" s="72">
        <v>5.6988726026514003E-2</v>
      </c>
      <c r="O36" s="72">
        <v>-1.33283901516768E-2</v>
      </c>
      <c r="P36" s="72">
        <v>2.92329827952032E-2</v>
      </c>
      <c r="Q36" s="72">
        <v>-0.102591158360616</v>
      </c>
      <c r="R36" s="72">
        <v>-4.2573660179914603E-2</v>
      </c>
      <c r="S36" s="72">
        <v>-0.346889009917972</v>
      </c>
      <c r="T36" s="72">
        <v>0.20864365510754501</v>
      </c>
      <c r="U36" s="72">
        <v>-0.19400889011998301</v>
      </c>
      <c r="V36" s="72">
        <v>0.31549482113517002</v>
      </c>
      <c r="W36" s="72">
        <v>-0.17028630778279599</v>
      </c>
      <c r="X36" s="72">
        <v>-4.7042973179337602E-2</v>
      </c>
      <c r="Y36" s="72">
        <v>-5.0649706165630998E-2</v>
      </c>
      <c r="Z36" s="72">
        <v>-0.109351647569659</v>
      </c>
      <c r="AA36" s="72">
        <v>-4.19844911634683E-2</v>
      </c>
      <c r="AB36" s="72">
        <v>-0.18527882707438101</v>
      </c>
      <c r="AC36" s="72">
        <v>0.26029248014907003</v>
      </c>
      <c r="AD36" s="72">
        <v>0.14309134918858901</v>
      </c>
      <c r="AE36" s="72">
        <v>-0.13111627098850301</v>
      </c>
      <c r="AF36" s="72">
        <v>-0.37450496835078201</v>
      </c>
      <c r="AG36" s="72">
        <v>8.2646085337660102E-2</v>
      </c>
      <c r="AH36" s="72">
        <v>-0.17114069088398901</v>
      </c>
      <c r="AI36" s="72">
        <v>0.207713356195243</v>
      </c>
      <c r="AJ36" s="72">
        <v>0.21971675361610599</v>
      </c>
      <c r="AK36" s="72">
        <v>0.16587007358280101</v>
      </c>
      <c r="AL36" s="72">
        <v>-4.0168781778440701E-2</v>
      </c>
      <c r="AM36" s="72">
        <v>0.111294919984497</v>
      </c>
      <c r="AN36" s="72">
        <v>4.0612162126354399E-2</v>
      </c>
      <c r="AO36" s="72">
        <v>3.3062251803299497E-2</v>
      </c>
      <c r="AP36" s="72">
        <v>2.7544531254816401E-2</v>
      </c>
      <c r="AQ36" s="72">
        <v>8.3266726846886704E-17</v>
      </c>
      <c r="AR36" s="72">
        <v>2.0816681711721701E-17</v>
      </c>
    </row>
    <row r="37" spans="1:44" x14ac:dyDescent="0.35">
      <c r="A37" s="82" t="s">
        <v>783</v>
      </c>
      <c r="B37" s="82" t="s">
        <v>76</v>
      </c>
      <c r="C37" s="72">
        <v>9.7789032271672609E-4</v>
      </c>
      <c r="D37" s="72">
        <v>0.13826142358333701</v>
      </c>
      <c r="E37" s="72">
        <v>7.7951818979523094E-2</v>
      </c>
      <c r="F37" s="72">
        <v>-0.36208389128384499</v>
      </c>
      <c r="G37" s="72">
        <v>0.24047587025158099</v>
      </c>
      <c r="H37" s="72">
        <v>-0.32901334384731901</v>
      </c>
      <c r="I37" s="72">
        <v>6.5463607800590198E-2</v>
      </c>
      <c r="J37" s="72">
        <v>-0.13734619087945199</v>
      </c>
      <c r="K37" s="72">
        <v>0.14850514275296001</v>
      </c>
      <c r="L37" s="72">
        <v>-0.137498930500391</v>
      </c>
      <c r="M37" s="72">
        <v>0.10570790236639099</v>
      </c>
      <c r="N37" s="72">
        <v>8.3542888434669602E-2</v>
      </c>
      <c r="O37" s="72">
        <v>5.2114065479492003E-2</v>
      </c>
      <c r="P37" s="72">
        <v>-9.9048467110412805E-2</v>
      </c>
      <c r="Q37" s="72">
        <v>0.25119442014471499</v>
      </c>
      <c r="R37" s="72">
        <v>4.9300175246857501E-2</v>
      </c>
      <c r="S37" s="72">
        <v>-8.9350890790811696E-2</v>
      </c>
      <c r="T37" s="72">
        <v>1.5013098129430099E-2</v>
      </c>
      <c r="U37" s="72">
        <v>0.16315214694205299</v>
      </c>
      <c r="V37" s="72">
        <v>-0.17065096343341299</v>
      </c>
      <c r="W37" s="72">
        <v>0.30475229460506198</v>
      </c>
      <c r="X37" s="72">
        <v>0.33340605187413203</v>
      </c>
      <c r="Y37" s="72">
        <v>-3.3803498891859698E-2</v>
      </c>
      <c r="Z37" s="72">
        <v>0.254304018126563</v>
      </c>
      <c r="AA37" s="72">
        <v>-8.9110106296712593E-2</v>
      </c>
      <c r="AB37" s="72">
        <v>-3.0931338093537101E-2</v>
      </c>
      <c r="AC37" s="72">
        <v>-0.144540351594696</v>
      </c>
      <c r="AD37" s="72">
        <v>9.4651442076710099E-2</v>
      </c>
      <c r="AE37" s="72">
        <v>-9.1222837730070297E-2</v>
      </c>
      <c r="AF37" s="72">
        <v>-0.29023506322890003</v>
      </c>
      <c r="AG37" s="72">
        <v>7.3775365177562099E-2</v>
      </c>
      <c r="AH37" s="72">
        <v>-3.5164592452805898E-2</v>
      </c>
      <c r="AI37" s="72">
        <v>0.17353815200417799</v>
      </c>
      <c r="AJ37" s="72">
        <v>4.3086936640424102E-2</v>
      </c>
      <c r="AK37" s="72">
        <v>6.3993880159134403E-2</v>
      </c>
      <c r="AL37" s="72">
        <v>-4.56435968681295E-2</v>
      </c>
      <c r="AM37" s="72">
        <v>4.9692010776660099E-2</v>
      </c>
      <c r="AN37" s="72">
        <v>2.88319479171582E-2</v>
      </c>
      <c r="AO37" s="72">
        <v>5.4638480925252197E-2</v>
      </c>
      <c r="AP37" s="72">
        <v>3.2964776295464598E-2</v>
      </c>
      <c r="AQ37" s="72">
        <v>3.19189119579733E-16</v>
      </c>
      <c r="AR37" s="72">
        <v>2.08166817117217E-16</v>
      </c>
    </row>
    <row r="38" spans="1:44" ht="15.65" customHeight="1" x14ac:dyDescent="0.35">
      <c r="A38" s="82" t="s">
        <v>784</v>
      </c>
      <c r="B38" s="82" t="s">
        <v>77</v>
      </c>
      <c r="C38" s="72">
        <v>6.2008036119658098E-2</v>
      </c>
      <c r="D38" s="72">
        <v>-0.295218909673232</v>
      </c>
      <c r="E38" s="72">
        <v>-0.14112356490080399</v>
      </c>
      <c r="F38" s="72">
        <v>4.90466978987543E-2</v>
      </c>
      <c r="G38" s="72">
        <v>6.4326875368904607E-2</v>
      </c>
      <c r="H38" s="72">
        <v>-7.0288033788424506E-2</v>
      </c>
      <c r="I38" s="72">
        <v>-7.1746711106675303E-3</v>
      </c>
      <c r="J38" s="72">
        <v>-5.1195006216384897E-2</v>
      </c>
      <c r="K38" s="72">
        <v>2.4221445367853998E-2</v>
      </c>
      <c r="L38" s="72">
        <v>-3.9665246825734503E-2</v>
      </c>
      <c r="M38" s="72">
        <v>-8.6688647925587003E-2</v>
      </c>
      <c r="N38" s="72">
        <v>-0.108899619683042</v>
      </c>
      <c r="O38" s="72">
        <v>0.161251376835709</v>
      </c>
      <c r="P38" s="72">
        <v>9.10327768499424E-3</v>
      </c>
      <c r="Q38" s="72">
        <v>0.14788511464888199</v>
      </c>
      <c r="R38" s="72">
        <v>3.7270524254189898E-2</v>
      </c>
      <c r="S38" s="72">
        <v>-0.20241559783034399</v>
      </c>
      <c r="T38" s="72">
        <v>0.16588871309478001</v>
      </c>
      <c r="U38" s="72">
        <v>-4.5883219256151402E-2</v>
      </c>
      <c r="V38" s="72">
        <v>-4.3927404120503999E-2</v>
      </c>
      <c r="W38" s="72">
        <v>6.6089879503207896E-2</v>
      </c>
      <c r="X38" s="72">
        <v>0.33612499270412699</v>
      </c>
      <c r="Y38" s="72">
        <v>8.2740981886763598E-2</v>
      </c>
      <c r="Z38" s="72">
        <v>-0.551513697997013</v>
      </c>
      <c r="AA38" s="72">
        <v>-0.21026738213190799</v>
      </c>
      <c r="AB38" s="72">
        <v>0.161871568636347</v>
      </c>
      <c r="AC38" s="72">
        <v>-0.28317912889605501</v>
      </c>
      <c r="AD38" s="72">
        <v>5.0950934143853599E-2</v>
      </c>
      <c r="AE38" s="72">
        <v>7.8217417958124105E-2</v>
      </c>
      <c r="AF38" s="72">
        <v>8.9773811415048893E-2</v>
      </c>
      <c r="AG38" s="72">
        <v>-0.26525976877857699</v>
      </c>
      <c r="AH38" s="72">
        <v>3.0587071382050399E-2</v>
      </c>
      <c r="AI38" s="72">
        <v>-5.7228771901067899E-2</v>
      </c>
      <c r="AJ38" s="72">
        <v>-0.14374601588109101</v>
      </c>
      <c r="AK38" s="72">
        <v>-7.3557301477889997E-2</v>
      </c>
      <c r="AL38" s="72">
        <v>-8.0560829731808004E-2</v>
      </c>
      <c r="AM38" s="72">
        <v>-0.16184636541665701</v>
      </c>
      <c r="AN38" s="72">
        <v>1.1527337168147299E-3</v>
      </c>
      <c r="AO38" s="72">
        <v>-3.9681634391338497E-2</v>
      </c>
      <c r="AP38" s="72">
        <v>-2.9621594518369002E-2</v>
      </c>
      <c r="AQ38" s="72">
        <v>-8.04911692853238E-16</v>
      </c>
      <c r="AR38" s="72">
        <v>2.2204460492503101E-16</v>
      </c>
    </row>
    <row r="39" spans="1:44" x14ac:dyDescent="0.35">
      <c r="A39" s="82" t="s">
        <v>785</v>
      </c>
      <c r="B39" s="82" t="s">
        <v>78</v>
      </c>
      <c r="C39" s="72">
        <v>0.22696437924380899</v>
      </c>
      <c r="D39" s="72">
        <v>-5.8952538720803999E-2</v>
      </c>
      <c r="E39" s="72">
        <v>0.118893778798231</v>
      </c>
      <c r="F39" s="72">
        <v>-6.2708093364160195E-2</v>
      </c>
      <c r="G39" s="72">
        <v>-9.8681873529490205E-2</v>
      </c>
      <c r="H39" s="72">
        <v>0.102326631345855</v>
      </c>
      <c r="I39" s="72">
        <v>9.5678568211738493E-2</v>
      </c>
      <c r="J39" s="72">
        <v>-7.9259877529008996E-2</v>
      </c>
      <c r="K39" s="72">
        <v>0.14616108225129501</v>
      </c>
      <c r="L39" s="72">
        <v>-0.18065619504800501</v>
      </c>
      <c r="M39" s="72">
        <v>-0.12288416556748499</v>
      </c>
      <c r="N39" s="72">
        <v>-0.30269454012081498</v>
      </c>
      <c r="O39" s="72">
        <v>-0.14110236002719001</v>
      </c>
      <c r="P39" s="72">
        <v>3.6566617900370801E-2</v>
      </c>
      <c r="Q39" s="72">
        <v>0.185107348885094</v>
      </c>
      <c r="R39" s="72">
        <v>3.5847133127704899E-2</v>
      </c>
      <c r="S39" s="72">
        <v>5.9744207566607803E-2</v>
      </c>
      <c r="T39" s="72">
        <v>-1.9032811480557799E-2</v>
      </c>
      <c r="U39" s="72">
        <v>7.1117327574351796E-2</v>
      </c>
      <c r="V39" s="72">
        <v>4.2727879141453401E-2</v>
      </c>
      <c r="W39" s="72">
        <v>-9.5002073269953399E-2</v>
      </c>
      <c r="X39" s="72">
        <v>4.0370374921563999E-2</v>
      </c>
      <c r="Y39" s="72">
        <v>1.36276035377951E-2</v>
      </c>
      <c r="Z39" s="72">
        <v>-4.79383882376423E-2</v>
      </c>
      <c r="AA39" s="72">
        <v>-6.5454943565891294E-2</v>
      </c>
      <c r="AB39" s="72">
        <v>8.3644994684847804E-2</v>
      </c>
      <c r="AC39" s="72">
        <v>-0.15077561870246201</v>
      </c>
      <c r="AD39" s="72">
        <v>8.32273659512347E-2</v>
      </c>
      <c r="AE39" s="72">
        <v>-9.1566070930802199E-2</v>
      </c>
      <c r="AF39" s="72">
        <v>0.25502368280590199</v>
      </c>
      <c r="AG39" s="72">
        <v>8.4595836373921401E-2</v>
      </c>
      <c r="AH39" s="72">
        <v>-0.33200934454716002</v>
      </c>
      <c r="AI39" s="72">
        <v>-0.163501556486605</v>
      </c>
      <c r="AJ39" s="72">
        <v>0.35791474970336501</v>
      </c>
      <c r="AK39" s="72">
        <v>0.188153960687647</v>
      </c>
      <c r="AL39" s="72">
        <v>0.124978548717467</v>
      </c>
      <c r="AM39" s="72">
        <v>0.429859152271857</v>
      </c>
      <c r="AN39" s="72">
        <v>4.4194786850094502E-2</v>
      </c>
      <c r="AO39" s="72">
        <v>6.74391389974517E-2</v>
      </c>
      <c r="AP39" s="72">
        <v>-0.14469653177463199</v>
      </c>
      <c r="AQ39" s="72">
        <v>-3.6971294081755701E-16</v>
      </c>
      <c r="AR39" s="72">
        <v>-5.7029034272737496E-17</v>
      </c>
    </row>
    <row r="40" spans="1:44" x14ac:dyDescent="0.35">
      <c r="A40" s="82" t="s">
        <v>794</v>
      </c>
      <c r="B40" s="82" t="s">
        <v>79</v>
      </c>
      <c r="C40" s="72">
        <v>7.1612977139149506E-2</v>
      </c>
      <c r="D40" s="72">
        <v>0.17380658458638801</v>
      </c>
      <c r="E40" s="72">
        <v>0.15731558499893</v>
      </c>
      <c r="F40" s="72">
        <v>-6.6609168465801005E-2</v>
      </c>
      <c r="G40" s="72">
        <v>-0.157465980596769</v>
      </c>
      <c r="H40" s="72">
        <v>0.12399894614394499</v>
      </c>
      <c r="I40" s="72">
        <v>0.15905428904788399</v>
      </c>
      <c r="J40" s="72">
        <v>-0.119170925583101</v>
      </c>
      <c r="K40" s="72">
        <v>0.23010416698981101</v>
      </c>
      <c r="L40" s="72">
        <v>-0.29330745667215002</v>
      </c>
      <c r="M40" s="72">
        <v>-0.16389986522288</v>
      </c>
      <c r="N40" s="72">
        <v>-0.51771304529280104</v>
      </c>
      <c r="O40" s="72">
        <v>6.8615979335442195E-2</v>
      </c>
      <c r="P40" s="72">
        <v>7.7333512880198199E-2</v>
      </c>
      <c r="Q40" s="72">
        <v>3.3588690211448197E-2</v>
      </c>
      <c r="R40" s="72">
        <v>0.18288366363344</v>
      </c>
      <c r="S40" s="72">
        <v>-0.108510290623102</v>
      </c>
      <c r="T40" s="72">
        <v>-4.7748121300266302E-2</v>
      </c>
      <c r="U40" s="72">
        <v>-4.7291657635433401E-2</v>
      </c>
      <c r="V40" s="72">
        <v>1.98701003667868E-2</v>
      </c>
      <c r="W40" s="72">
        <v>-0.14466494329829599</v>
      </c>
      <c r="X40" s="72">
        <v>-6.4916861217773597E-2</v>
      </c>
      <c r="Y40" s="72">
        <v>-0.27503633701825803</v>
      </c>
      <c r="Z40" s="72">
        <v>-2.85479091454728E-2</v>
      </c>
      <c r="AA40" s="72">
        <v>8.0974193916169099E-2</v>
      </c>
      <c r="AB40" s="72">
        <v>0.101328954892819</v>
      </c>
      <c r="AC40" s="72">
        <v>0.190798063950782</v>
      </c>
      <c r="AD40" s="72">
        <v>2.2492608594753601E-2</v>
      </c>
      <c r="AE40" s="72">
        <v>7.1300806544561404E-2</v>
      </c>
      <c r="AF40" s="72">
        <v>-0.24454370008425</v>
      </c>
      <c r="AG40" s="72">
        <v>9.0665303307338495E-4</v>
      </c>
      <c r="AH40" s="72">
        <v>0.14227958731658399</v>
      </c>
      <c r="AI40" s="72">
        <v>0.15190286070408299</v>
      </c>
      <c r="AJ40" s="72">
        <v>-0.19434547210953901</v>
      </c>
      <c r="AK40" s="72">
        <v>-0.119819550808568</v>
      </c>
      <c r="AL40" s="72">
        <v>-7.6015844390475304E-2</v>
      </c>
      <c r="AM40" s="72">
        <v>-0.185477770667865</v>
      </c>
      <c r="AN40" s="72">
        <v>4.22696622346002E-2</v>
      </c>
      <c r="AO40" s="72">
        <v>-1.9456610036672799E-2</v>
      </c>
      <c r="AP40" s="72">
        <v>4.4468232828901902E-2</v>
      </c>
      <c r="AQ40" s="72">
        <v>-2.2204460492503101E-16</v>
      </c>
      <c r="AR40" s="72">
        <v>5.5511151231257802E-17</v>
      </c>
    </row>
    <row r="41" spans="1:44" x14ac:dyDescent="0.35">
      <c r="A41" s="82" t="s">
        <v>786</v>
      </c>
      <c r="B41" s="82" t="s">
        <v>80</v>
      </c>
      <c r="C41" s="72">
        <v>-4.8330534098121297E-2</v>
      </c>
      <c r="D41" s="72">
        <v>-6.4954253628487904E-2</v>
      </c>
      <c r="E41" s="80">
        <v>0.30731238922605197</v>
      </c>
      <c r="F41" s="72">
        <v>0.21288906074518699</v>
      </c>
      <c r="G41" s="72">
        <v>-0.10539838352999099</v>
      </c>
      <c r="H41" s="72">
        <v>-0.27259453073345302</v>
      </c>
      <c r="I41" s="72">
        <v>-0.15940624767557299</v>
      </c>
      <c r="J41" s="72">
        <v>0.33754057621594202</v>
      </c>
      <c r="K41" s="72">
        <v>-3.9852075842862301E-2</v>
      </c>
      <c r="L41" s="72">
        <v>0.17328741519952801</v>
      </c>
      <c r="M41" s="72">
        <v>7.6000389394823703E-2</v>
      </c>
      <c r="N41" s="72">
        <v>-5.79677179122534E-2</v>
      </c>
      <c r="O41" s="72">
        <v>-7.8790293245089904E-2</v>
      </c>
      <c r="P41" s="72">
        <v>-3.3573376650748103E-2</v>
      </c>
      <c r="Q41" s="72">
        <v>0.12415112091706999</v>
      </c>
      <c r="R41" s="72">
        <v>0.37457388442333001</v>
      </c>
      <c r="S41" s="72">
        <v>-3.3778567072048897E-2</v>
      </c>
      <c r="T41" s="72">
        <v>-6.6306292601369402E-2</v>
      </c>
      <c r="U41" s="72">
        <v>-2.6707905255079802E-2</v>
      </c>
      <c r="V41" s="72">
        <v>-1.5045966646755099E-3</v>
      </c>
      <c r="W41" s="72">
        <v>-0.30776626977752602</v>
      </c>
      <c r="X41" s="72">
        <v>0.343072270716136</v>
      </c>
      <c r="Y41" s="72">
        <v>-2.7997860915237E-2</v>
      </c>
      <c r="Z41" s="72">
        <v>8.0982652592275106E-2</v>
      </c>
      <c r="AA41" s="72">
        <v>-6.3955680366677798E-4</v>
      </c>
      <c r="AB41" s="72">
        <v>-4.5543595669663102E-2</v>
      </c>
      <c r="AC41" s="72">
        <v>0.116322137136388</v>
      </c>
      <c r="AD41" s="72">
        <v>6.1041509461878203E-2</v>
      </c>
      <c r="AE41" s="72">
        <v>-0.359331228137661</v>
      </c>
      <c r="AF41" s="72">
        <v>2.52518052936914E-2</v>
      </c>
      <c r="AG41" s="72">
        <v>4.04452486953817E-2</v>
      </c>
      <c r="AH41" s="72">
        <v>1.2729726652393501E-2</v>
      </c>
      <c r="AI41" s="72">
        <v>-0.112466463948692</v>
      </c>
      <c r="AJ41" s="72">
        <v>-2.4534146339913399E-2</v>
      </c>
      <c r="AK41" s="72">
        <v>-0.102746956238717</v>
      </c>
      <c r="AL41" s="72">
        <v>-9.9296749759598901E-2</v>
      </c>
      <c r="AM41" s="72">
        <v>-6.2364967013716202E-2</v>
      </c>
      <c r="AN41" s="72">
        <v>4.3798018395225298E-2</v>
      </c>
      <c r="AO41" s="72">
        <v>2.3105019909336898E-2</v>
      </c>
      <c r="AP41" s="72">
        <v>-9.0586614369912805E-2</v>
      </c>
      <c r="AQ41" s="72">
        <v>-6.3837823915946501E-16</v>
      </c>
      <c r="AR41" s="72">
        <v>6.2450045135165105E-17</v>
      </c>
    </row>
    <row r="42" spans="1:44" x14ac:dyDescent="0.35">
      <c r="A42" s="82" t="s">
        <v>787</v>
      </c>
      <c r="B42" s="82" t="s">
        <v>81</v>
      </c>
      <c r="C42" s="72">
        <v>2.7178918553812498E-3</v>
      </c>
      <c r="D42" s="72">
        <v>-3.2719812378756201E-2</v>
      </c>
      <c r="E42" s="80">
        <v>0.417807700529082</v>
      </c>
      <c r="F42" s="72">
        <v>0.30480285047058903</v>
      </c>
      <c r="G42" s="72">
        <v>2.0016867344289799E-2</v>
      </c>
      <c r="H42" s="72">
        <v>-0.19443313363502099</v>
      </c>
      <c r="I42" s="72">
        <v>7.1501350419366505E-2</v>
      </c>
      <c r="J42" s="72">
        <v>0.159516877581242</v>
      </c>
      <c r="K42" s="72">
        <v>-6.3542747323470997E-2</v>
      </c>
      <c r="L42" s="72">
        <v>5.5048180040090898E-2</v>
      </c>
      <c r="M42" s="72">
        <v>-9.4268913447341202E-2</v>
      </c>
      <c r="N42" s="72">
        <v>2.8129381262286299E-2</v>
      </c>
      <c r="O42" s="72">
        <v>0.12325118649132299</v>
      </c>
      <c r="P42" s="72">
        <v>8.5754835240861305E-2</v>
      </c>
      <c r="Q42" s="72">
        <v>-0.15375883383700301</v>
      </c>
      <c r="R42" s="72">
        <v>0.177741103436375</v>
      </c>
      <c r="S42" s="72">
        <v>-0.108553694009295</v>
      </c>
      <c r="T42" s="72">
        <v>0.24225555534118601</v>
      </c>
      <c r="U42" s="72">
        <v>0.28728955965164099</v>
      </c>
      <c r="V42" s="72">
        <v>-3.2859269608171003E-2</v>
      </c>
      <c r="W42" s="72">
        <v>6.5654174681660599E-2</v>
      </c>
      <c r="X42" s="72">
        <v>-0.194197415086652</v>
      </c>
      <c r="Y42" s="72">
        <v>-6.8133084288012596E-2</v>
      </c>
      <c r="Z42" s="72">
        <v>0.116262133459616</v>
      </c>
      <c r="AA42" s="72">
        <v>-0.11780497018340701</v>
      </c>
      <c r="AB42" s="72">
        <v>0.14794664729731499</v>
      </c>
      <c r="AC42" s="72">
        <v>-0.13887365738400101</v>
      </c>
      <c r="AD42" s="72">
        <v>-3.5606126667537499E-2</v>
      </c>
      <c r="AE42" s="72">
        <v>0.40335255782849799</v>
      </c>
      <c r="AF42" s="72">
        <v>-1.2398747083597301E-2</v>
      </c>
      <c r="AG42" s="72">
        <v>-0.144267501954782</v>
      </c>
      <c r="AH42" s="72">
        <v>-5.4518959041334802E-2</v>
      </c>
      <c r="AI42" s="72">
        <v>0.185209398737055</v>
      </c>
      <c r="AJ42" s="72">
        <v>0.150703590529359</v>
      </c>
      <c r="AK42" s="72">
        <v>0.193815657863672</v>
      </c>
      <c r="AL42" s="72">
        <v>-2.61345033631184E-2</v>
      </c>
      <c r="AM42" s="72">
        <v>4.0480614387410303E-2</v>
      </c>
      <c r="AN42" s="72">
        <v>3.3994662371741001E-3</v>
      </c>
      <c r="AO42" s="72">
        <v>-7.0016460191908506E-2</v>
      </c>
      <c r="AP42" s="72">
        <v>9.5558259560443407E-2</v>
      </c>
      <c r="AQ42" s="72">
        <v>5.2735593669694896E-16</v>
      </c>
      <c r="AR42" s="72">
        <v>1.47451495458029E-16</v>
      </c>
    </row>
    <row r="43" spans="1:44" x14ac:dyDescent="0.35">
      <c r="A43" s="82" t="s">
        <v>788</v>
      </c>
      <c r="B43" s="82" t="s">
        <v>82</v>
      </c>
      <c r="C43" s="72">
        <v>0.151064108482165</v>
      </c>
      <c r="D43" s="72">
        <v>-6.4448755715137099E-2</v>
      </c>
      <c r="E43" s="80">
        <v>0.35221674612236697</v>
      </c>
      <c r="F43" s="72">
        <v>0.133879209508842</v>
      </c>
      <c r="G43" s="72">
        <v>-2.99051863361601E-2</v>
      </c>
      <c r="H43" s="72">
        <v>-7.7858041149057894E-2</v>
      </c>
      <c r="I43" s="72">
        <v>1.6963225284054299E-2</v>
      </c>
      <c r="J43" s="72">
        <v>-6.18153864217591E-2</v>
      </c>
      <c r="K43" s="72">
        <v>-0.20859095820902099</v>
      </c>
      <c r="L43" s="72">
        <v>-5.35639695764841E-2</v>
      </c>
      <c r="M43" s="72">
        <v>0.15449245668199699</v>
      </c>
      <c r="N43" s="72">
        <v>-0.108731457312237</v>
      </c>
      <c r="O43" s="72">
        <v>0.230709664471764</v>
      </c>
      <c r="P43" s="72">
        <v>-2.9412508821436301E-2</v>
      </c>
      <c r="Q43" s="72">
        <v>-1.5733012378647101E-2</v>
      </c>
      <c r="R43" s="72">
        <v>-5.80639954458637E-2</v>
      </c>
      <c r="S43" s="72">
        <v>7.1444729369098306E-2</v>
      </c>
      <c r="T43" s="72">
        <v>-0.16258124064096299</v>
      </c>
      <c r="U43" s="72">
        <v>-0.31453762957524001</v>
      </c>
      <c r="V43" s="72">
        <v>-0.12450836839469399</v>
      </c>
      <c r="W43" s="72">
        <v>0.31542985376018501</v>
      </c>
      <c r="X43" s="72">
        <v>-9.2213969121441905E-2</v>
      </c>
      <c r="Y43" s="72">
        <v>0.19966016600693201</v>
      </c>
      <c r="Z43" s="72">
        <v>-0.23867656886817501</v>
      </c>
      <c r="AA43" s="72">
        <v>-0.23675036560451099</v>
      </c>
      <c r="AB43" s="72">
        <v>-8.6932607256481997E-2</v>
      </c>
      <c r="AC43" s="72">
        <v>0.1765711108869</v>
      </c>
      <c r="AD43" s="72">
        <v>-2.5750586757358501E-2</v>
      </c>
      <c r="AE43" s="72">
        <v>-2.1190796299361599E-2</v>
      </c>
      <c r="AF43" s="72">
        <v>-6.5878657967016002E-2</v>
      </c>
      <c r="AG43" s="72">
        <v>0.25725215155894798</v>
      </c>
      <c r="AH43" s="72">
        <v>0.168896490862078</v>
      </c>
      <c r="AI43" s="72">
        <v>0.112843052341178</v>
      </c>
      <c r="AJ43" s="72">
        <v>7.2098970405320706E-2</v>
      </c>
      <c r="AK43" s="72">
        <v>-0.213721242878814</v>
      </c>
      <c r="AL43" s="72">
        <v>0.112058161304901</v>
      </c>
      <c r="AM43" s="72">
        <v>0.222650047634328</v>
      </c>
      <c r="AN43" s="72">
        <v>2.8071283875778098E-2</v>
      </c>
      <c r="AO43" s="72">
        <v>8.7928995646879199E-2</v>
      </c>
      <c r="AP43" s="72">
        <v>1.4005729775349999E-2</v>
      </c>
      <c r="AQ43" s="72">
        <v>6.0368376963992897E-16</v>
      </c>
      <c r="AR43" s="72">
        <v>-2.4286128663675299E-17</v>
      </c>
    </row>
    <row r="44" spans="1:44" x14ac:dyDescent="0.35">
      <c r="A44" s="82" t="s">
        <v>789</v>
      </c>
      <c r="B44" s="82" t="s">
        <v>83</v>
      </c>
      <c r="C44" s="72">
        <v>3.6697261652442199E-2</v>
      </c>
      <c r="D44" s="72">
        <v>-0.139081838381551</v>
      </c>
      <c r="E44" s="72">
        <v>0.18643626631527099</v>
      </c>
      <c r="F44" s="72">
        <v>-5.8230055335315597E-5</v>
      </c>
      <c r="G44" s="72">
        <v>-0.36181599989103103</v>
      </c>
      <c r="H44" s="72">
        <v>0.211589831647778</v>
      </c>
      <c r="I44" s="72">
        <v>-0.19111523983068099</v>
      </c>
      <c r="J44" s="72">
        <v>1.7348557535718501E-2</v>
      </c>
      <c r="K44" s="72">
        <v>0.30117486057968301</v>
      </c>
      <c r="L44" s="72">
        <v>-5.0431452633150298E-2</v>
      </c>
      <c r="M44" s="72">
        <v>3.2146663792723303E-2</v>
      </c>
      <c r="N44" s="72">
        <v>0.29203836596765798</v>
      </c>
      <c r="O44" s="72">
        <v>-0.12229909349640899</v>
      </c>
      <c r="P44" s="72">
        <v>0.108980850883782</v>
      </c>
      <c r="Q44" s="72">
        <v>0.13244498131705501</v>
      </c>
      <c r="R44" s="72">
        <v>-0.24877792788205499</v>
      </c>
      <c r="S44" s="72">
        <v>1.03083244817695E-2</v>
      </c>
      <c r="T44" s="72">
        <v>0.19476858566348601</v>
      </c>
      <c r="U44" s="72">
        <v>4.1004225720139197E-2</v>
      </c>
      <c r="V44" s="72">
        <v>-0.31038061490558</v>
      </c>
      <c r="W44" s="72">
        <v>-2.4671732914247398E-2</v>
      </c>
      <c r="X44" s="72">
        <v>0.12925323759639601</v>
      </c>
      <c r="Y44" s="72">
        <v>-0.123828178013919</v>
      </c>
      <c r="Z44" s="72">
        <v>-1.4453036681543401E-2</v>
      </c>
      <c r="AA44" s="72">
        <v>-0.21862400825480199</v>
      </c>
      <c r="AB44" s="72">
        <v>-0.20967662928189601</v>
      </c>
      <c r="AC44" s="72">
        <v>0.25231528603687098</v>
      </c>
      <c r="AD44" s="72">
        <v>0.20796654267740999</v>
      </c>
      <c r="AE44" s="72">
        <v>0.19511843227855499</v>
      </c>
      <c r="AF44" s="72">
        <v>-4.2395048619252002E-2</v>
      </c>
      <c r="AG44" s="72">
        <v>3.0045117388632799E-2</v>
      </c>
      <c r="AH44" s="72">
        <v>-0.13415343218648099</v>
      </c>
      <c r="AI44" s="72">
        <v>-1.0146209316468601E-3</v>
      </c>
      <c r="AJ44" s="72">
        <v>-4.7756912300360797E-2</v>
      </c>
      <c r="AK44" s="72">
        <v>-5.5886446404317801E-2</v>
      </c>
      <c r="AL44" s="72">
        <v>2.68894890564546E-2</v>
      </c>
      <c r="AM44" s="72">
        <v>-7.1697964832150102E-2</v>
      </c>
      <c r="AN44" s="72">
        <v>-7.9461272641826203E-2</v>
      </c>
      <c r="AO44" s="72">
        <v>-4.7618286853414002E-2</v>
      </c>
      <c r="AP44" s="72">
        <v>-2.6129387660328498E-4</v>
      </c>
      <c r="AQ44" s="72">
        <v>-4.02455846426619E-16</v>
      </c>
      <c r="AR44" s="72">
        <v>-2.7755575615628901E-17</v>
      </c>
    </row>
    <row r="45" spans="1:44" x14ac:dyDescent="0.35">
      <c r="A45" s="164"/>
      <c r="B45" s="165"/>
      <c r="C45" s="78" t="s">
        <v>0</v>
      </c>
      <c r="D45" s="78" t="s">
        <v>1</v>
      </c>
      <c r="E45" s="78" t="s">
        <v>2</v>
      </c>
      <c r="F45" s="78" t="s">
        <v>3</v>
      </c>
      <c r="G45" s="78" t="s">
        <v>4</v>
      </c>
      <c r="H45" s="78" t="s">
        <v>5</v>
      </c>
      <c r="I45" s="78" t="s">
        <v>6</v>
      </c>
      <c r="J45" s="78" t="s">
        <v>7</v>
      </c>
      <c r="K45" s="78" t="s">
        <v>8</v>
      </c>
      <c r="L45" s="78" t="s">
        <v>9</v>
      </c>
      <c r="M45" s="78" t="s">
        <v>10</v>
      </c>
      <c r="N45" s="78" t="s">
        <v>11</v>
      </c>
      <c r="O45" s="78" t="s">
        <v>12</v>
      </c>
      <c r="P45" s="78" t="s">
        <v>13</v>
      </c>
      <c r="Q45" s="78" t="s">
        <v>14</v>
      </c>
      <c r="R45" s="78" t="s">
        <v>15</v>
      </c>
      <c r="S45" s="78" t="s">
        <v>16</v>
      </c>
      <c r="T45" s="78" t="s">
        <v>17</v>
      </c>
      <c r="U45" s="78" t="s">
        <v>18</v>
      </c>
      <c r="V45" s="78" t="s">
        <v>19</v>
      </c>
      <c r="W45" s="78" t="s">
        <v>20</v>
      </c>
      <c r="X45" s="78" t="s">
        <v>21</v>
      </c>
      <c r="Y45" s="78" t="s">
        <v>22</v>
      </c>
      <c r="Z45" s="78" t="s">
        <v>23</v>
      </c>
      <c r="AA45" s="78" t="s">
        <v>24</v>
      </c>
      <c r="AB45" s="78" t="s">
        <v>25</v>
      </c>
      <c r="AC45" s="78" t="s">
        <v>26</v>
      </c>
      <c r="AD45" s="78" t="s">
        <v>27</v>
      </c>
      <c r="AE45" s="78" t="s">
        <v>28</v>
      </c>
      <c r="AF45" s="78" t="s">
        <v>29</v>
      </c>
      <c r="AG45" s="78" t="s">
        <v>30</v>
      </c>
      <c r="AH45" s="78" t="s">
        <v>31</v>
      </c>
      <c r="AI45" s="78" t="s">
        <v>32</v>
      </c>
      <c r="AJ45" s="78" t="s">
        <v>33</v>
      </c>
      <c r="AK45" s="78" t="s">
        <v>34</v>
      </c>
      <c r="AL45" s="78" t="s">
        <v>35</v>
      </c>
      <c r="AM45" s="78" t="s">
        <v>36</v>
      </c>
      <c r="AN45" s="78" t="s">
        <v>37</v>
      </c>
      <c r="AO45" s="78" t="s">
        <v>38</v>
      </c>
      <c r="AP45" s="78" t="s">
        <v>39</v>
      </c>
      <c r="AQ45" s="78" t="s">
        <v>40</v>
      </c>
      <c r="AR45" s="78" t="s">
        <v>41</v>
      </c>
    </row>
    <row r="46" spans="1:44" x14ac:dyDescent="0.35">
      <c r="A46" s="160" t="s">
        <v>514</v>
      </c>
      <c r="B46" s="161"/>
      <c r="C46" s="72">
        <v>0.29199999999999998</v>
      </c>
      <c r="D46" s="72">
        <v>0.1777</v>
      </c>
      <c r="E46" s="72">
        <v>6.9089999999999999E-2</v>
      </c>
      <c r="F46" s="72">
        <v>4.9930000000000002E-2</v>
      </c>
      <c r="G46" s="72">
        <v>4.4979999999999999E-2</v>
      </c>
      <c r="H46" s="72">
        <v>4.3650000000000001E-2</v>
      </c>
      <c r="I46" s="72">
        <v>3.6089999999999997E-2</v>
      </c>
      <c r="J46" s="72">
        <v>3.3079999999999998E-2</v>
      </c>
      <c r="K46" s="72">
        <v>2.9239999999999999E-2</v>
      </c>
      <c r="L46" s="72">
        <v>2.53E-2</v>
      </c>
      <c r="M46" s="72">
        <v>2.3400000000000001E-2</v>
      </c>
      <c r="N46" s="72">
        <v>2.0959999999999999E-2</v>
      </c>
      <c r="O46" s="72">
        <v>1.9019999999999999E-2</v>
      </c>
      <c r="P46" s="72">
        <v>1.6879999999999999E-2</v>
      </c>
      <c r="Q46" s="72">
        <v>1.5339999999999999E-2</v>
      </c>
      <c r="R46" s="72">
        <v>1.349E-2</v>
      </c>
      <c r="S46" s="72">
        <v>1.1950000000000001E-2</v>
      </c>
      <c r="T46" s="72">
        <v>1.061E-2</v>
      </c>
      <c r="U46" s="72">
        <v>9.1599999999999997E-3</v>
      </c>
      <c r="V46" s="72">
        <v>8.2299999999999995E-3</v>
      </c>
      <c r="W46" s="72">
        <v>7.1700000000000002E-3</v>
      </c>
      <c r="X46" s="72">
        <v>5.9100000000000003E-3</v>
      </c>
      <c r="Y46" s="72">
        <v>5.5100000000000001E-3</v>
      </c>
      <c r="Z46" s="72">
        <v>5.0899999999999999E-3</v>
      </c>
      <c r="AA46" s="72">
        <v>4.7299999999999998E-3</v>
      </c>
      <c r="AB46" s="72">
        <v>4.13E-3</v>
      </c>
      <c r="AC46" s="72">
        <v>3.5500000000000002E-3</v>
      </c>
      <c r="AD46" s="72">
        <v>3.0000000000000001E-3</v>
      </c>
      <c r="AE46" s="72">
        <v>2.3500000000000001E-3</v>
      </c>
      <c r="AF46" s="72">
        <v>1.7099999999999999E-3</v>
      </c>
      <c r="AG46" s="72">
        <v>1.39E-3</v>
      </c>
      <c r="AH46" s="72">
        <v>1.24E-3</v>
      </c>
      <c r="AI46" s="72">
        <v>9.6000000000000002E-4</v>
      </c>
      <c r="AJ46" s="72">
        <v>8.5999999999999998E-4</v>
      </c>
      <c r="AK46" s="72">
        <v>7.2999999999999996E-4</v>
      </c>
      <c r="AL46" s="72">
        <v>5.2999999999999998E-4</v>
      </c>
      <c r="AM46" s="72">
        <v>4.0999999999999999E-4</v>
      </c>
      <c r="AN46" s="72">
        <v>3.2000000000000003E-4</v>
      </c>
      <c r="AO46" s="72">
        <v>1.4999999999999999E-4</v>
      </c>
      <c r="AP46" s="72">
        <v>9.0000000000000006E-5</v>
      </c>
      <c r="AQ46" s="72">
        <v>0</v>
      </c>
      <c r="AR46" s="72">
        <v>0</v>
      </c>
    </row>
    <row r="47" spans="1:44" x14ac:dyDescent="0.35">
      <c r="A47" s="160" t="s">
        <v>515</v>
      </c>
      <c r="B47" s="161"/>
      <c r="C47" s="72">
        <v>0.29199999999999998</v>
      </c>
      <c r="D47" s="72">
        <v>0.4698</v>
      </c>
      <c r="E47" s="72">
        <v>0.53885000000000005</v>
      </c>
      <c r="F47" s="72">
        <v>0.58877999999999997</v>
      </c>
      <c r="G47" s="72">
        <v>0.63375999999999999</v>
      </c>
      <c r="H47" s="72">
        <v>0.67740999999999996</v>
      </c>
      <c r="I47" s="72">
        <v>0.71350999999999998</v>
      </c>
      <c r="J47" s="72">
        <v>0.74658000000000002</v>
      </c>
      <c r="K47" s="72">
        <v>0.77581999999999995</v>
      </c>
      <c r="L47" s="72">
        <v>0.80110000000000003</v>
      </c>
      <c r="M47" s="72">
        <v>0.82450000000000001</v>
      </c>
      <c r="N47" s="72">
        <v>0.84548000000000001</v>
      </c>
      <c r="O47" s="72">
        <v>0.86450000000000005</v>
      </c>
      <c r="P47" s="72">
        <v>0.88138000000000005</v>
      </c>
      <c r="Q47" s="72">
        <v>0.89671999999999996</v>
      </c>
      <c r="R47" s="72">
        <v>0.91020999999999996</v>
      </c>
      <c r="S47" s="72">
        <v>0.92215999999999998</v>
      </c>
      <c r="T47" s="72">
        <v>0.93278000000000005</v>
      </c>
      <c r="U47" s="72">
        <v>0.94193000000000005</v>
      </c>
      <c r="V47" s="72">
        <v>0.95016</v>
      </c>
      <c r="W47" s="72">
        <v>0.95733000000000001</v>
      </c>
      <c r="X47" s="72">
        <v>0.96325000000000005</v>
      </c>
      <c r="Y47" s="72">
        <v>0.96875</v>
      </c>
      <c r="Z47" s="72">
        <v>0.97384999999999999</v>
      </c>
      <c r="AA47" s="72">
        <v>0.97858000000000001</v>
      </c>
      <c r="AB47" s="72">
        <v>0.98270999999999997</v>
      </c>
      <c r="AC47" s="72">
        <v>0.98626000000000003</v>
      </c>
      <c r="AD47" s="72">
        <v>0.98929999999999996</v>
      </c>
      <c r="AE47" s="72">
        <v>0.99160000000000004</v>
      </c>
      <c r="AF47" s="72">
        <v>0.99331999999999998</v>
      </c>
      <c r="AG47" s="72">
        <v>0.99470999999999998</v>
      </c>
      <c r="AH47" s="72">
        <v>0.99595999999999996</v>
      </c>
      <c r="AI47" s="72">
        <v>0.99690999999999996</v>
      </c>
      <c r="AJ47" s="72">
        <v>0.99778</v>
      </c>
      <c r="AK47" s="72">
        <v>0.99851000000000001</v>
      </c>
      <c r="AL47" s="72">
        <v>0.99902999999999997</v>
      </c>
      <c r="AM47" s="72">
        <v>0.99944999999999995</v>
      </c>
      <c r="AN47" s="72">
        <v>0.99975999999999998</v>
      </c>
      <c r="AO47" s="72">
        <v>0.99990999999999997</v>
      </c>
      <c r="AP47" s="72">
        <v>1</v>
      </c>
      <c r="AQ47" s="72">
        <v>1</v>
      </c>
      <c r="AR47" s="72">
        <v>1</v>
      </c>
    </row>
    <row r="48" spans="1:44" x14ac:dyDescent="0.35">
      <c r="A48" s="162" t="s">
        <v>516</v>
      </c>
      <c r="B48" s="163"/>
      <c r="C48" s="72">
        <v>3.5019999999999998</v>
      </c>
      <c r="D48" s="72">
        <v>2.7321</v>
      </c>
      <c r="E48" s="72">
        <v>1.70343</v>
      </c>
      <c r="F48" s="72">
        <v>1.4481599999999999</v>
      </c>
      <c r="G48" s="72">
        <v>1.3744400000000001</v>
      </c>
      <c r="H48" s="72">
        <v>1.3539699999999999</v>
      </c>
      <c r="I48" s="72">
        <v>1.23125</v>
      </c>
      <c r="J48" s="72">
        <v>1.1786700000000001</v>
      </c>
      <c r="K48" s="72">
        <v>1.1081399999999999</v>
      </c>
      <c r="L48" s="72">
        <v>1.0307999999999999</v>
      </c>
      <c r="M48" s="72">
        <v>0.99129999999999996</v>
      </c>
      <c r="N48" s="72">
        <v>0.93832000000000004</v>
      </c>
      <c r="O48" s="72">
        <v>0.89383999999999997</v>
      </c>
      <c r="P48" s="72">
        <v>0.84197</v>
      </c>
      <c r="Q48" s="72">
        <v>0.80264999999999997</v>
      </c>
      <c r="R48" s="72">
        <v>0.75266</v>
      </c>
      <c r="S48" s="72">
        <v>0.70847000000000004</v>
      </c>
      <c r="T48" s="72">
        <v>0.66769000000000001</v>
      </c>
      <c r="U48" s="72">
        <v>0.62014000000000002</v>
      </c>
      <c r="V48" s="72">
        <v>0.58779000000000003</v>
      </c>
      <c r="W48" s="72">
        <v>0.54890000000000005</v>
      </c>
      <c r="X48" s="72">
        <v>0.49834000000000001</v>
      </c>
      <c r="Y48" s="72">
        <v>0.48104000000000002</v>
      </c>
      <c r="Z48" s="72">
        <v>0.46243000000000001</v>
      </c>
      <c r="AA48" s="72">
        <v>0.44567000000000001</v>
      </c>
      <c r="AB48" s="72">
        <v>0.41665999999999997</v>
      </c>
      <c r="AC48" s="72">
        <v>0.38597999999999999</v>
      </c>
      <c r="AD48" s="72">
        <v>0.35499999999999998</v>
      </c>
      <c r="AE48" s="72">
        <v>0.31407000000000002</v>
      </c>
      <c r="AF48" s="72">
        <v>0.26834000000000002</v>
      </c>
      <c r="AG48" s="72">
        <v>0.24174000000000001</v>
      </c>
      <c r="AH48" s="72">
        <v>0.22864999999999999</v>
      </c>
      <c r="AI48" s="72">
        <v>0.20075999999999999</v>
      </c>
      <c r="AJ48" s="72">
        <v>0.19028999999999999</v>
      </c>
      <c r="AK48" s="72">
        <v>0.17521999999999999</v>
      </c>
      <c r="AL48" s="72">
        <v>0.14865999999999999</v>
      </c>
      <c r="AM48" s="72">
        <v>0.13158</v>
      </c>
      <c r="AN48" s="72">
        <v>0.11555</v>
      </c>
      <c r="AO48" s="72">
        <v>7.8240000000000004E-2</v>
      </c>
      <c r="AP48" s="72">
        <v>6.1420000000000002E-2</v>
      </c>
      <c r="AQ48" s="72">
        <v>2.9680000000000001E-16</v>
      </c>
      <c r="AR48" s="72">
        <v>2.9680000000000001E-16</v>
      </c>
    </row>
    <row r="49" spans="1:44" x14ac:dyDescent="0.35">
      <c r="A49" s="162" t="s">
        <v>517</v>
      </c>
      <c r="B49" s="163"/>
      <c r="C49" s="79">
        <f>C48^2</f>
        <v>12.264003999999998</v>
      </c>
      <c r="D49" s="79">
        <f>D48^2</f>
        <v>7.4643704099999999</v>
      </c>
      <c r="E49" s="79">
        <f t="shared" ref="E49:Q49" si="0">E48^2</f>
        <v>2.9016737649</v>
      </c>
      <c r="F49" s="79">
        <f t="shared" si="0"/>
        <v>2.0971673855999997</v>
      </c>
      <c r="G49" s="79">
        <f t="shared" si="0"/>
        <v>1.8890853136000003</v>
      </c>
      <c r="H49" s="79">
        <f t="shared" si="0"/>
        <v>1.8332347608999997</v>
      </c>
      <c r="I49" s="79">
        <f t="shared" si="0"/>
        <v>1.5159765624999999</v>
      </c>
      <c r="J49" s="79">
        <f t="shared" si="0"/>
        <v>1.3892629689000002</v>
      </c>
      <c r="K49" s="79">
        <f t="shared" si="0"/>
        <v>1.2279742595999998</v>
      </c>
      <c r="L49" s="79">
        <f t="shared" si="0"/>
        <v>1.0625486399999999</v>
      </c>
      <c r="M49" s="72">
        <f t="shared" si="0"/>
        <v>0.98267568999999988</v>
      </c>
      <c r="N49" s="72">
        <f t="shared" si="0"/>
        <v>0.88044442240000009</v>
      </c>
      <c r="O49" s="72">
        <f t="shared" si="0"/>
        <v>0.79894994559999999</v>
      </c>
      <c r="P49" s="72">
        <f t="shared" si="0"/>
        <v>0.70891348089999995</v>
      </c>
      <c r="Q49" s="72">
        <f t="shared" si="0"/>
        <v>0.64424702249999999</v>
      </c>
      <c r="R49" s="72">
        <f t="shared" ref="R49" si="1">R48^2</f>
        <v>0.56649707559999996</v>
      </c>
      <c r="S49" s="72">
        <f t="shared" ref="S49" si="2">S48^2</f>
        <v>0.50192974090000009</v>
      </c>
      <c r="T49" s="72">
        <f t="shared" ref="T49" si="3">T48^2</f>
        <v>0.44580993610000003</v>
      </c>
      <c r="U49" s="72">
        <f t="shared" ref="U49" si="4">U48^2</f>
        <v>0.38457361960000003</v>
      </c>
      <c r="V49" s="72">
        <f t="shared" ref="V49" si="5">V48^2</f>
        <v>0.34549708410000002</v>
      </c>
      <c r="W49" s="72">
        <f t="shared" ref="W49" si="6">W48^2</f>
        <v>0.30129121000000009</v>
      </c>
      <c r="X49" s="72">
        <f t="shared" ref="X49" si="7">X48^2</f>
        <v>0.24834275559999999</v>
      </c>
      <c r="Y49" s="72">
        <f t="shared" ref="Y49" si="8">Y48^2</f>
        <v>0.23139948160000001</v>
      </c>
      <c r="Z49" s="72">
        <f t="shared" ref="Z49" si="9">Z48^2</f>
        <v>0.21384150490000001</v>
      </c>
      <c r="AA49" s="72">
        <f t="shared" ref="AA49" si="10">AA48^2</f>
        <v>0.19862174890000001</v>
      </c>
      <c r="AB49" s="72">
        <f t="shared" ref="AB49:AD49" si="11">AB48^2</f>
        <v>0.17360555559999999</v>
      </c>
      <c r="AC49" s="72">
        <f t="shared" si="11"/>
        <v>0.14898056039999999</v>
      </c>
      <c r="AD49" s="72">
        <f t="shared" si="11"/>
        <v>0.126025</v>
      </c>
      <c r="AE49" s="72">
        <f t="shared" ref="AE49" si="12">AE48^2</f>
        <v>9.8639964900000016E-2</v>
      </c>
      <c r="AF49" s="72">
        <f t="shared" ref="AF49" si="13">AF48^2</f>
        <v>7.2006355600000016E-2</v>
      </c>
      <c r="AG49" s="72">
        <f t="shared" ref="AG49" si="14">AG48^2</f>
        <v>5.8438227600000003E-2</v>
      </c>
      <c r="AH49" s="72">
        <f t="shared" ref="AH49" si="15">AH48^2</f>
        <v>5.2280822499999997E-2</v>
      </c>
      <c r="AI49" s="72">
        <f t="shared" ref="AI49" si="16">AI48^2</f>
        <v>4.0304577599999995E-2</v>
      </c>
      <c r="AJ49" s="72">
        <f t="shared" ref="AJ49" si="17">AJ48^2</f>
        <v>3.6210284099999997E-2</v>
      </c>
      <c r="AK49" s="72">
        <f t="shared" ref="AK49" si="18">AK48^2</f>
        <v>3.0702048399999994E-2</v>
      </c>
      <c r="AL49" s="72">
        <f t="shared" ref="AL49" si="19">AL48^2</f>
        <v>2.2099795599999996E-2</v>
      </c>
      <c r="AM49" s="72">
        <f t="shared" ref="AM49" si="20">AM48^2</f>
        <v>1.7313296400000001E-2</v>
      </c>
      <c r="AN49" s="72">
        <f t="shared" ref="AN49" si="21">AN48^2</f>
        <v>1.3351802499999999E-2</v>
      </c>
      <c r="AO49" s="72">
        <f t="shared" ref="AO49:AQ49" si="22">AO48^2</f>
        <v>6.1214976000000003E-3</v>
      </c>
      <c r="AP49" s="72">
        <f t="shared" si="22"/>
        <v>3.7724164000000004E-3</v>
      </c>
      <c r="AQ49" s="72">
        <f t="shared" si="22"/>
        <v>8.8090240000000007E-32</v>
      </c>
      <c r="AR49" s="72">
        <f t="shared" ref="AR49" si="23">AR48^2</f>
        <v>8.8090240000000007E-32</v>
      </c>
    </row>
  </sheetData>
  <mergeCells count="5">
    <mergeCell ref="A46:B46"/>
    <mergeCell ref="A47:B47"/>
    <mergeCell ref="A48:B48"/>
    <mergeCell ref="A49:B49"/>
    <mergeCell ref="A45:B45"/>
  </mergeCells>
  <pageMargins left="0.511811024" right="0.511811024" top="0.78740157499999996" bottom="0.78740157499999996" header="0.31496062000000002" footer="0.31496062000000002"/>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C7B94-50FD-46DA-A3BE-363EA6D2D8DE}">
  <dimension ref="A1:J484"/>
  <sheetViews>
    <sheetView zoomScale="50" zoomScaleNormal="50" workbookViewId="0">
      <pane ySplit="2" topLeftCell="A3" activePane="bottomLeft" state="frozen"/>
      <selection pane="bottomLeft"/>
    </sheetView>
  </sheetViews>
  <sheetFormatPr defaultColWidth="8.7265625" defaultRowHeight="14.5" x14ac:dyDescent="0.35"/>
  <cols>
    <col min="1" max="1" width="46.1796875" style="1" customWidth="1"/>
    <col min="2" max="2" width="34.1796875" style="5" customWidth="1"/>
    <col min="3" max="3" width="5" style="5" customWidth="1"/>
    <col min="4" max="5" width="14.453125" style="5" bestFit="1" customWidth="1"/>
    <col min="6" max="6" width="8.81640625" style="5" bestFit="1" customWidth="1"/>
    <col min="7" max="7" width="9.54296875" style="5" customWidth="1"/>
    <col min="8" max="8" width="21.1796875" style="1" customWidth="1"/>
    <col min="9" max="16384" width="8.7265625" style="5"/>
  </cols>
  <sheetData>
    <row r="1" spans="1:8" ht="11.15" customHeight="1" x14ac:dyDescent="0.35">
      <c r="A1" s="10" t="s">
        <v>940</v>
      </c>
    </row>
    <row r="2" spans="1:8" x14ac:dyDescent="0.35">
      <c r="A2" s="11" t="s">
        <v>187</v>
      </c>
      <c r="B2" s="6" t="s">
        <v>188</v>
      </c>
      <c r="C2" s="6" t="s">
        <v>189</v>
      </c>
      <c r="D2" s="6" t="s">
        <v>190</v>
      </c>
      <c r="E2" s="6" t="s">
        <v>191</v>
      </c>
      <c r="F2" s="6" t="s">
        <v>192</v>
      </c>
      <c r="G2" s="6" t="s">
        <v>193</v>
      </c>
      <c r="H2" s="11" t="s">
        <v>750</v>
      </c>
    </row>
    <row r="3" spans="1:8" x14ac:dyDescent="0.35">
      <c r="A3" s="166" t="s">
        <v>684</v>
      </c>
      <c r="B3" s="86" t="s">
        <v>926</v>
      </c>
      <c r="C3" s="7">
        <v>1</v>
      </c>
      <c r="D3" s="7">
        <v>42.2971</v>
      </c>
      <c r="E3" s="7">
        <v>42.2971</v>
      </c>
      <c r="F3" s="7">
        <v>15.619199999999999</v>
      </c>
      <c r="G3" s="7">
        <v>2.0000000000000001E-4</v>
      </c>
      <c r="H3" s="8" t="s">
        <v>687</v>
      </c>
    </row>
    <row r="4" spans="1:8" x14ac:dyDescent="0.35">
      <c r="A4" s="166"/>
      <c r="B4" s="7" t="s">
        <v>105</v>
      </c>
      <c r="C4" s="7">
        <v>1</v>
      </c>
      <c r="D4" s="7">
        <v>477.52480000000003</v>
      </c>
      <c r="E4" s="7">
        <v>477.52480000000003</v>
      </c>
      <c r="F4" s="7">
        <v>176.3372</v>
      </c>
      <c r="G4" s="7" t="s">
        <v>194</v>
      </c>
      <c r="H4" s="8" t="s">
        <v>687</v>
      </c>
    </row>
    <row r="5" spans="1:8" x14ac:dyDescent="0.35">
      <c r="A5" s="166"/>
      <c r="B5" s="87" t="s">
        <v>521</v>
      </c>
      <c r="C5" s="7">
        <v>1</v>
      </c>
      <c r="D5" s="7">
        <v>368.49430000000001</v>
      </c>
      <c r="E5" s="7">
        <v>368.49430000000001</v>
      </c>
      <c r="F5" s="7">
        <v>136.0752</v>
      </c>
      <c r="G5" s="7" t="s">
        <v>194</v>
      </c>
      <c r="H5" s="8" t="s">
        <v>687</v>
      </c>
    </row>
    <row r="6" spans="1:8" x14ac:dyDescent="0.35">
      <c r="A6" s="166"/>
      <c r="B6" s="7" t="s">
        <v>817</v>
      </c>
      <c r="C6" s="7">
        <v>1</v>
      </c>
      <c r="D6" s="7">
        <v>266.53809999999999</v>
      </c>
      <c r="E6" s="7">
        <v>266.53809999999999</v>
      </c>
      <c r="F6" s="7">
        <v>98.425399999999996</v>
      </c>
      <c r="G6" s="7" t="s">
        <v>194</v>
      </c>
      <c r="H6" s="8"/>
    </row>
    <row r="7" spans="1:8" x14ac:dyDescent="0.35">
      <c r="A7" s="166"/>
      <c r="B7" s="7" t="s">
        <v>196</v>
      </c>
      <c r="C7" s="7">
        <v>75</v>
      </c>
      <c r="D7" s="7">
        <v>203.10149999999999</v>
      </c>
      <c r="E7" s="7">
        <v>2.7080000000000002</v>
      </c>
      <c r="F7" s="7"/>
      <c r="G7" s="7"/>
      <c r="H7" s="8"/>
    </row>
    <row r="8" spans="1:8" x14ac:dyDescent="0.35">
      <c r="A8" s="166" t="s">
        <v>685</v>
      </c>
      <c r="B8" s="86" t="s">
        <v>926</v>
      </c>
      <c r="C8" s="7">
        <v>1</v>
      </c>
      <c r="D8" s="7">
        <v>6.0636999999999999</v>
      </c>
      <c r="E8" s="7">
        <v>6.0636999999999999</v>
      </c>
      <c r="F8" s="7">
        <v>15.517099999999999</v>
      </c>
      <c r="G8" s="7">
        <v>2.0000000000000001E-4</v>
      </c>
      <c r="H8" s="8" t="s">
        <v>687</v>
      </c>
    </row>
    <row r="9" spans="1:8" x14ac:dyDescent="0.35">
      <c r="A9" s="166"/>
      <c r="B9" s="7" t="s">
        <v>105</v>
      </c>
      <c r="C9" s="7">
        <v>1</v>
      </c>
      <c r="D9" s="7">
        <v>41.699100000000001</v>
      </c>
      <c r="E9" s="7">
        <v>41.699100000000001</v>
      </c>
      <c r="F9" s="7">
        <v>106.7088</v>
      </c>
      <c r="G9" s="7" t="s">
        <v>194</v>
      </c>
      <c r="H9" s="8" t="s">
        <v>687</v>
      </c>
    </row>
    <row r="10" spans="1:8" x14ac:dyDescent="0.35">
      <c r="A10" s="166"/>
      <c r="B10" s="87" t="s">
        <v>521</v>
      </c>
      <c r="C10" s="7">
        <v>1</v>
      </c>
      <c r="D10" s="7">
        <v>47.194699999999997</v>
      </c>
      <c r="E10" s="7">
        <v>47.194699999999997</v>
      </c>
      <c r="F10" s="7">
        <v>120.77209999999999</v>
      </c>
      <c r="G10" s="7" t="s">
        <v>194</v>
      </c>
      <c r="H10" s="8" t="s">
        <v>687</v>
      </c>
    </row>
    <row r="11" spans="1:8" x14ac:dyDescent="0.35">
      <c r="A11" s="166"/>
      <c r="B11" s="7" t="s">
        <v>817</v>
      </c>
      <c r="C11" s="7">
        <v>1</v>
      </c>
      <c r="D11" s="7">
        <v>31.397300000000001</v>
      </c>
      <c r="E11" s="7">
        <v>31.397300000000001</v>
      </c>
      <c r="F11" s="7">
        <v>80.346299999999999</v>
      </c>
      <c r="G11" s="7" t="s">
        <v>194</v>
      </c>
      <c r="H11" s="8"/>
    </row>
    <row r="12" spans="1:8" x14ac:dyDescent="0.35">
      <c r="A12" s="166"/>
      <c r="B12" s="7" t="s">
        <v>196</v>
      </c>
      <c r="C12" s="7">
        <v>75</v>
      </c>
      <c r="D12" s="7">
        <v>29.3081</v>
      </c>
      <c r="E12" s="7">
        <v>0.39079999999999998</v>
      </c>
      <c r="F12" s="7"/>
      <c r="G12" s="7"/>
      <c r="H12" s="8"/>
    </row>
    <row r="13" spans="1:8" x14ac:dyDescent="0.35">
      <c r="A13" s="166" t="s">
        <v>686</v>
      </c>
      <c r="B13" s="86" t="s">
        <v>926</v>
      </c>
      <c r="C13" s="7">
        <v>1</v>
      </c>
      <c r="D13" s="7">
        <v>4.5936000000000003</v>
      </c>
      <c r="E13" s="7">
        <v>4.5936000000000003</v>
      </c>
      <c r="F13" s="7">
        <v>15.718</v>
      </c>
      <c r="G13" s="7">
        <v>2.0000000000000001E-4</v>
      </c>
      <c r="H13" s="8" t="s">
        <v>687</v>
      </c>
    </row>
    <row r="14" spans="1:8" x14ac:dyDescent="0.35">
      <c r="A14" s="166"/>
      <c r="B14" s="7" t="s">
        <v>105</v>
      </c>
      <c r="C14" s="7">
        <v>1</v>
      </c>
      <c r="D14" s="7">
        <v>28.3339</v>
      </c>
      <c r="E14" s="7">
        <v>28.3339</v>
      </c>
      <c r="F14" s="7">
        <v>96.950299999999999</v>
      </c>
      <c r="G14" s="7" t="s">
        <v>194</v>
      </c>
      <c r="H14" s="8" t="s">
        <v>687</v>
      </c>
    </row>
    <row r="15" spans="1:8" x14ac:dyDescent="0.35">
      <c r="A15" s="166"/>
      <c r="B15" s="87" t="s">
        <v>521</v>
      </c>
      <c r="C15" s="7">
        <v>1</v>
      </c>
      <c r="D15" s="7">
        <v>23.8384</v>
      </c>
      <c r="E15" s="7">
        <v>23.8384</v>
      </c>
      <c r="F15" s="7">
        <v>81.567899999999995</v>
      </c>
      <c r="G15" s="7" t="s">
        <v>194</v>
      </c>
      <c r="H15" s="8" t="s">
        <v>687</v>
      </c>
    </row>
    <row r="16" spans="1:8" x14ac:dyDescent="0.35">
      <c r="A16" s="166"/>
      <c r="B16" s="7" t="s">
        <v>817</v>
      </c>
      <c r="C16" s="7">
        <v>1</v>
      </c>
      <c r="D16" s="7">
        <v>21.58</v>
      </c>
      <c r="E16" s="7">
        <v>21.58</v>
      </c>
      <c r="F16" s="7">
        <v>73.840500000000006</v>
      </c>
      <c r="G16" s="7" t="s">
        <v>194</v>
      </c>
      <c r="H16" s="8"/>
    </row>
    <row r="17" spans="1:8" x14ac:dyDescent="0.35">
      <c r="A17" s="166"/>
      <c r="B17" s="7" t="s">
        <v>196</v>
      </c>
      <c r="C17" s="7">
        <v>75</v>
      </c>
      <c r="D17" s="7">
        <v>21.918900000000001</v>
      </c>
      <c r="E17" s="7">
        <v>0.2923</v>
      </c>
      <c r="F17" s="7"/>
      <c r="G17" s="7"/>
      <c r="H17" s="8"/>
    </row>
    <row r="18" spans="1:8" x14ac:dyDescent="0.35">
      <c r="A18" s="166" t="s">
        <v>919</v>
      </c>
      <c r="B18" s="86" t="s">
        <v>926</v>
      </c>
      <c r="C18" s="7">
        <v>1</v>
      </c>
      <c r="D18" s="7">
        <v>3.6019999999999999</v>
      </c>
      <c r="E18" s="7">
        <v>3.6019999999999999</v>
      </c>
      <c r="F18" s="7">
        <v>6.8742000000000001</v>
      </c>
      <c r="G18" s="7">
        <v>1.06E-2</v>
      </c>
      <c r="H18" s="8" t="s">
        <v>687</v>
      </c>
    </row>
    <row r="19" spans="1:8" x14ac:dyDescent="0.35">
      <c r="A19" s="166"/>
      <c r="B19" s="7" t="s">
        <v>105</v>
      </c>
      <c r="C19" s="7">
        <v>1</v>
      </c>
      <c r="D19" s="7">
        <v>101.4431</v>
      </c>
      <c r="E19" s="7">
        <v>101.4431</v>
      </c>
      <c r="F19" s="7">
        <v>193.59889999999999</v>
      </c>
      <c r="G19" s="7" t="s">
        <v>194</v>
      </c>
      <c r="H19" s="8" t="s">
        <v>687</v>
      </c>
    </row>
    <row r="20" spans="1:8" x14ac:dyDescent="0.35">
      <c r="A20" s="166"/>
      <c r="B20" s="87" t="s">
        <v>521</v>
      </c>
      <c r="C20" s="7">
        <v>1</v>
      </c>
      <c r="D20" s="7">
        <v>55.411799999999999</v>
      </c>
      <c r="E20" s="7">
        <v>55.411799999999999</v>
      </c>
      <c r="F20" s="7">
        <v>105.75060000000001</v>
      </c>
      <c r="G20" s="7" t="s">
        <v>194</v>
      </c>
      <c r="H20" s="8" t="s">
        <v>687</v>
      </c>
    </row>
    <row r="21" spans="1:8" x14ac:dyDescent="0.35">
      <c r="A21" s="166"/>
      <c r="B21" s="7" t="s">
        <v>817</v>
      </c>
      <c r="C21" s="7">
        <v>1</v>
      </c>
      <c r="D21" s="7">
        <v>36.9328</v>
      </c>
      <c r="E21" s="7">
        <v>36.9328</v>
      </c>
      <c r="F21" s="7">
        <v>70.484300000000005</v>
      </c>
      <c r="G21" s="7" t="s">
        <v>194</v>
      </c>
      <c r="H21" s="8"/>
    </row>
    <row r="22" spans="1:8" x14ac:dyDescent="0.35">
      <c r="A22" s="166"/>
      <c r="B22" s="7" t="s">
        <v>196</v>
      </c>
      <c r="C22" s="7">
        <v>75</v>
      </c>
      <c r="D22" s="7">
        <v>39.298900000000003</v>
      </c>
      <c r="E22" s="7">
        <v>0.52400000000000002</v>
      </c>
      <c r="F22" s="7"/>
      <c r="G22" s="7"/>
      <c r="H22" s="8"/>
    </row>
    <row r="23" spans="1:8" x14ac:dyDescent="0.35">
      <c r="A23" s="166" t="s">
        <v>199</v>
      </c>
      <c r="B23" s="86" t="s">
        <v>926</v>
      </c>
      <c r="C23" s="7">
        <v>1</v>
      </c>
      <c r="D23" s="7">
        <v>106.4911</v>
      </c>
      <c r="E23" s="7">
        <v>106.4911</v>
      </c>
      <c r="F23" s="7">
        <v>12.5992</v>
      </c>
      <c r="G23" s="7">
        <v>6.9999999999999999E-4</v>
      </c>
      <c r="H23" s="8" t="s">
        <v>687</v>
      </c>
    </row>
    <row r="24" spans="1:8" x14ac:dyDescent="0.35">
      <c r="A24" s="166"/>
      <c r="B24" s="7" t="s">
        <v>105</v>
      </c>
      <c r="C24" s="7">
        <v>1</v>
      </c>
      <c r="D24" s="7">
        <v>1133.2651000000001</v>
      </c>
      <c r="E24" s="7">
        <v>1133.2651000000001</v>
      </c>
      <c r="F24" s="7">
        <v>134.07859999999999</v>
      </c>
      <c r="G24" s="7" t="s">
        <v>194</v>
      </c>
      <c r="H24" s="8" t="s">
        <v>687</v>
      </c>
    </row>
    <row r="25" spans="1:8" x14ac:dyDescent="0.35">
      <c r="A25" s="166"/>
      <c r="B25" s="87" t="s">
        <v>521</v>
      </c>
      <c r="C25" s="7">
        <v>1</v>
      </c>
      <c r="D25" s="7">
        <v>221.4451</v>
      </c>
      <c r="E25" s="7">
        <v>221.4451</v>
      </c>
      <c r="F25" s="7">
        <v>26.1996</v>
      </c>
      <c r="G25" s="7" t="s">
        <v>194</v>
      </c>
      <c r="H25" s="8" t="s">
        <v>687</v>
      </c>
    </row>
    <row r="26" spans="1:8" x14ac:dyDescent="0.35">
      <c r="A26" s="166"/>
      <c r="B26" s="7" t="s">
        <v>817</v>
      </c>
      <c r="C26" s="7">
        <v>1</v>
      </c>
      <c r="D26" s="7">
        <v>244.65010000000001</v>
      </c>
      <c r="E26" s="7">
        <v>244.65010000000001</v>
      </c>
      <c r="F26" s="7">
        <v>28.945</v>
      </c>
      <c r="G26" s="7" t="s">
        <v>194</v>
      </c>
      <c r="H26" s="8"/>
    </row>
    <row r="27" spans="1:8" x14ac:dyDescent="0.35">
      <c r="A27" s="166"/>
      <c r="B27" s="7" t="s">
        <v>196</v>
      </c>
      <c r="C27" s="7">
        <v>75</v>
      </c>
      <c r="D27" s="7">
        <v>633.91840000000002</v>
      </c>
      <c r="E27" s="7">
        <v>8.4521999999999995</v>
      </c>
      <c r="F27" s="7"/>
      <c r="G27" s="7"/>
      <c r="H27" s="8"/>
    </row>
    <row r="28" spans="1:8" x14ac:dyDescent="0.35">
      <c r="A28" s="166" t="s">
        <v>856</v>
      </c>
      <c r="B28" s="86" t="s">
        <v>926</v>
      </c>
      <c r="C28" s="7">
        <v>1</v>
      </c>
      <c r="D28" s="7">
        <v>45</v>
      </c>
      <c r="E28" s="7">
        <v>45</v>
      </c>
      <c r="F28" s="7">
        <v>0.81540000000000001</v>
      </c>
      <c r="G28" s="7">
        <v>0.36940000000000001</v>
      </c>
      <c r="H28" s="8"/>
    </row>
    <row r="29" spans="1:8" x14ac:dyDescent="0.35">
      <c r="A29" s="166"/>
      <c r="B29" s="7" t="s">
        <v>105</v>
      </c>
      <c r="C29" s="7">
        <v>1</v>
      </c>
      <c r="D29" s="7">
        <v>65.160499999999999</v>
      </c>
      <c r="E29" s="7">
        <v>65.160499999999999</v>
      </c>
      <c r="F29" s="7">
        <v>1.1808000000000001</v>
      </c>
      <c r="G29" s="7">
        <v>0.28060000000000002</v>
      </c>
      <c r="H29" s="8"/>
    </row>
    <row r="30" spans="1:8" x14ac:dyDescent="0.35">
      <c r="A30" s="166"/>
      <c r="B30" s="87" t="s">
        <v>521</v>
      </c>
      <c r="C30" s="7">
        <v>1</v>
      </c>
      <c r="D30" s="7">
        <v>1.5125</v>
      </c>
      <c r="E30" s="7">
        <v>1.5125</v>
      </c>
      <c r="F30" s="7">
        <v>2.7400000000000001E-2</v>
      </c>
      <c r="G30" s="7">
        <v>0.86890000000000001</v>
      </c>
      <c r="H30" s="8"/>
    </row>
    <row r="31" spans="1:8" x14ac:dyDescent="0.35">
      <c r="A31" s="166"/>
      <c r="B31" s="7" t="s">
        <v>196</v>
      </c>
      <c r="C31" s="7">
        <v>76</v>
      </c>
      <c r="D31" s="7">
        <v>4194.0950000000003</v>
      </c>
      <c r="E31" s="7">
        <v>55.185499999999998</v>
      </c>
      <c r="F31" s="7"/>
      <c r="G31" s="7"/>
      <c r="H31" s="8"/>
    </row>
    <row r="32" spans="1:8" x14ac:dyDescent="0.35">
      <c r="A32" s="166" t="s">
        <v>855</v>
      </c>
      <c r="B32" s="86" t="s">
        <v>926</v>
      </c>
      <c r="C32" s="7">
        <v>1</v>
      </c>
      <c r="D32" s="7">
        <v>26490.4647</v>
      </c>
      <c r="E32" s="7">
        <v>26490.4647</v>
      </c>
      <c r="F32" s="7">
        <v>1.6823999999999999</v>
      </c>
      <c r="G32" s="7">
        <v>0.1988</v>
      </c>
      <c r="H32" s="8"/>
    </row>
    <row r="33" spans="1:8" x14ac:dyDescent="0.35">
      <c r="A33" s="166"/>
      <c r="B33" s="7" t="s">
        <v>105</v>
      </c>
      <c r="C33" s="7">
        <v>1</v>
      </c>
      <c r="D33" s="7">
        <v>3523280.7792000002</v>
      </c>
      <c r="E33" s="7">
        <v>3523280.7792000002</v>
      </c>
      <c r="F33" s="7">
        <v>223.75649999999999</v>
      </c>
      <c r="G33" s="7" t="s">
        <v>194</v>
      </c>
      <c r="H33" s="8" t="s">
        <v>687</v>
      </c>
    </row>
    <row r="34" spans="1:8" x14ac:dyDescent="0.35">
      <c r="A34" s="166"/>
      <c r="B34" s="87" t="s">
        <v>521</v>
      </c>
      <c r="C34" s="7">
        <v>1</v>
      </c>
      <c r="D34" s="7">
        <v>379776.8</v>
      </c>
      <c r="E34" s="7">
        <v>379776.8</v>
      </c>
      <c r="F34" s="7">
        <v>24.1189</v>
      </c>
      <c r="G34" s="7" t="s">
        <v>194</v>
      </c>
      <c r="H34" s="8" t="s">
        <v>687</v>
      </c>
    </row>
    <row r="35" spans="1:8" x14ac:dyDescent="0.35">
      <c r="A35" s="166"/>
      <c r="B35" s="7" t="s">
        <v>817</v>
      </c>
      <c r="C35" s="7">
        <v>1</v>
      </c>
      <c r="D35" s="7">
        <v>327406.1372</v>
      </c>
      <c r="E35" s="7">
        <v>327406.1372</v>
      </c>
      <c r="F35" s="7">
        <v>20.792899999999999</v>
      </c>
      <c r="G35" s="7" t="s">
        <v>194</v>
      </c>
      <c r="H35" s="8"/>
    </row>
    <row r="36" spans="1:8" x14ac:dyDescent="0.35">
      <c r="A36" s="166"/>
      <c r="B36" s="7" t="s">
        <v>927</v>
      </c>
      <c r="C36" s="7">
        <v>3</v>
      </c>
      <c r="D36" s="7">
        <v>218644.9327</v>
      </c>
      <c r="E36" s="7">
        <v>72881.644199999995</v>
      </c>
      <c r="F36" s="7">
        <v>4.6285999999999996</v>
      </c>
      <c r="G36" s="7">
        <v>5.1000000000000004E-3</v>
      </c>
      <c r="H36" s="8"/>
    </row>
    <row r="37" spans="1:8" x14ac:dyDescent="0.35">
      <c r="A37" s="166"/>
      <c r="B37" s="7" t="s">
        <v>196</v>
      </c>
      <c r="C37" s="7">
        <v>72</v>
      </c>
      <c r="D37" s="7">
        <v>1133715.327</v>
      </c>
      <c r="E37" s="7">
        <v>15746.046200000001</v>
      </c>
      <c r="F37" s="7"/>
      <c r="G37" s="7"/>
      <c r="H37" s="8"/>
    </row>
    <row r="38" spans="1:8" x14ac:dyDescent="0.35">
      <c r="A38" s="166" t="s">
        <v>695</v>
      </c>
      <c r="B38" s="86" t="s">
        <v>926</v>
      </c>
      <c r="C38" s="7">
        <v>1</v>
      </c>
      <c r="D38" s="7">
        <v>33641.096400000002</v>
      </c>
      <c r="E38" s="7">
        <v>33641.096400000002</v>
      </c>
      <c r="F38" s="7">
        <v>4.3068999999999997</v>
      </c>
      <c r="G38" s="7">
        <v>3.8800000000000001E-2</v>
      </c>
      <c r="H38" s="8" t="s">
        <v>687</v>
      </c>
    </row>
    <row r="39" spans="1:8" x14ac:dyDescent="0.35">
      <c r="A39" s="166"/>
      <c r="B39" s="7" t="s">
        <v>105</v>
      </c>
      <c r="C39" s="7">
        <v>1</v>
      </c>
      <c r="D39" s="7">
        <v>38844.338199999998</v>
      </c>
      <c r="E39" s="7">
        <v>38844.338199999998</v>
      </c>
      <c r="F39" s="7">
        <v>4.9729999999999999</v>
      </c>
      <c r="G39" s="7">
        <v>2.6499999999999999E-2</v>
      </c>
      <c r="H39" s="8" t="s">
        <v>687</v>
      </c>
    </row>
    <row r="40" spans="1:8" x14ac:dyDescent="0.35">
      <c r="A40" s="166"/>
      <c r="B40" s="87" t="s">
        <v>521</v>
      </c>
      <c r="C40" s="7">
        <v>1</v>
      </c>
      <c r="D40" s="7">
        <v>95694.569600000003</v>
      </c>
      <c r="E40" s="7">
        <v>95694.569600000003</v>
      </c>
      <c r="F40" s="7">
        <v>12.251200000000001</v>
      </c>
      <c r="G40" s="7">
        <v>5.0000000000000001E-4</v>
      </c>
      <c r="H40" s="8" t="s">
        <v>687</v>
      </c>
    </row>
    <row r="41" spans="1:8" x14ac:dyDescent="0.35">
      <c r="A41" s="166"/>
      <c r="B41" s="7" t="s">
        <v>852</v>
      </c>
      <c r="C41" s="7">
        <v>3</v>
      </c>
      <c r="D41" s="7">
        <v>9211730.2230999991</v>
      </c>
      <c r="E41" s="7">
        <v>3070576.7409999999</v>
      </c>
      <c r="F41" s="7">
        <v>393.10610000000003</v>
      </c>
      <c r="G41" s="7" t="s">
        <v>194</v>
      </c>
      <c r="H41" s="8"/>
    </row>
    <row r="42" spans="1:8" x14ac:dyDescent="0.35">
      <c r="A42" s="166"/>
      <c r="B42" s="7" t="s">
        <v>882</v>
      </c>
      <c r="C42" s="7">
        <v>3</v>
      </c>
      <c r="D42" s="7">
        <v>168690.1673</v>
      </c>
      <c r="E42" s="7">
        <v>56230.055800000002</v>
      </c>
      <c r="F42" s="7">
        <v>7.1988000000000003</v>
      </c>
      <c r="G42" s="7">
        <v>1E-4</v>
      </c>
      <c r="H42" s="8"/>
    </row>
    <row r="43" spans="1:8" x14ac:dyDescent="0.35">
      <c r="A43" s="166"/>
      <c r="B43" s="7" t="s">
        <v>881</v>
      </c>
      <c r="C43" s="7">
        <v>3</v>
      </c>
      <c r="D43" s="7">
        <v>192074.68960000001</v>
      </c>
      <c r="E43" s="7">
        <v>64024.896500000003</v>
      </c>
      <c r="F43" s="7">
        <v>8.1966999999999999</v>
      </c>
      <c r="G43" s="7" t="s">
        <v>194</v>
      </c>
      <c r="H43" s="8"/>
    </row>
    <row r="44" spans="1:8" x14ac:dyDescent="0.35">
      <c r="A44" s="166"/>
      <c r="B44" s="7" t="s">
        <v>883</v>
      </c>
      <c r="C44" s="7">
        <v>4</v>
      </c>
      <c r="D44" s="7">
        <v>175517.55590000001</v>
      </c>
      <c r="E44" s="7">
        <v>43879.389000000003</v>
      </c>
      <c r="F44" s="7">
        <v>5.6176000000000004</v>
      </c>
      <c r="G44" s="7">
        <v>2.0000000000000001E-4</v>
      </c>
      <c r="H44" s="8"/>
    </row>
    <row r="45" spans="1:8" x14ac:dyDescent="0.35">
      <c r="A45" s="166"/>
      <c r="B45" s="7" t="s">
        <v>196</v>
      </c>
      <c r="C45" s="7">
        <v>300</v>
      </c>
      <c r="D45" s="7">
        <v>2343318.8854</v>
      </c>
      <c r="E45" s="7">
        <v>7811.0630000000001</v>
      </c>
      <c r="F45" s="7"/>
      <c r="G45" s="7"/>
      <c r="H45" s="8"/>
    </row>
    <row r="46" spans="1:8" x14ac:dyDescent="0.35">
      <c r="A46" s="166" t="s">
        <v>206</v>
      </c>
      <c r="B46" s="86" t="s">
        <v>926</v>
      </c>
      <c r="C46" s="7">
        <v>1</v>
      </c>
      <c r="D46" s="7">
        <v>395.88909999999998</v>
      </c>
      <c r="E46" s="7">
        <v>395.88909999999998</v>
      </c>
      <c r="F46" s="7">
        <v>5.8700000000000002E-2</v>
      </c>
      <c r="G46" s="7">
        <v>0.80920000000000003</v>
      </c>
      <c r="H46" s="8"/>
    </row>
    <row r="47" spans="1:8" x14ac:dyDescent="0.35">
      <c r="A47" s="166"/>
      <c r="B47" s="7" t="s">
        <v>105</v>
      </c>
      <c r="C47" s="7">
        <v>1</v>
      </c>
      <c r="D47" s="7">
        <v>1663.1306999999999</v>
      </c>
      <c r="E47" s="7">
        <v>1663.1306999999999</v>
      </c>
      <c r="F47" s="7">
        <v>0.2467</v>
      </c>
      <c r="G47" s="7">
        <v>0.62090000000000001</v>
      </c>
      <c r="H47" s="8"/>
    </row>
    <row r="48" spans="1:8" x14ac:dyDescent="0.35">
      <c r="A48" s="166"/>
      <c r="B48" s="87" t="s">
        <v>521</v>
      </c>
      <c r="C48" s="7">
        <v>1</v>
      </c>
      <c r="D48" s="7">
        <v>7439.5787</v>
      </c>
      <c r="E48" s="7">
        <v>7439.5787</v>
      </c>
      <c r="F48" s="7">
        <v>1.1032999999999999</v>
      </c>
      <c r="G48" s="7">
        <v>0.2969</v>
      </c>
      <c r="H48" s="8"/>
    </row>
    <row r="49" spans="1:8" x14ac:dyDescent="0.35">
      <c r="A49" s="166"/>
      <c r="B49" s="7" t="s">
        <v>196</v>
      </c>
      <c r="C49" s="7">
        <v>75</v>
      </c>
      <c r="D49" s="7">
        <v>505711.26870000002</v>
      </c>
      <c r="E49" s="7">
        <v>6742.8168999999998</v>
      </c>
      <c r="F49" s="7"/>
      <c r="G49" s="7"/>
      <c r="H49" s="8"/>
    </row>
    <row r="50" spans="1:8" x14ac:dyDescent="0.35">
      <c r="A50" s="166" t="s">
        <v>207</v>
      </c>
      <c r="B50" s="86" t="s">
        <v>926</v>
      </c>
      <c r="C50" s="7">
        <v>1</v>
      </c>
      <c r="D50" s="7">
        <v>8427.3546999999999</v>
      </c>
      <c r="E50" s="7">
        <v>8427.3546999999999</v>
      </c>
      <c r="F50" s="7">
        <v>0.96630000000000005</v>
      </c>
      <c r="G50" s="7">
        <v>0.32879999999999998</v>
      </c>
      <c r="H50" s="8"/>
    </row>
    <row r="51" spans="1:8" x14ac:dyDescent="0.35">
      <c r="A51" s="166"/>
      <c r="B51" s="7" t="s">
        <v>105</v>
      </c>
      <c r="C51" s="7">
        <v>1</v>
      </c>
      <c r="D51" s="7">
        <v>1550.2765999999999</v>
      </c>
      <c r="E51" s="7">
        <v>1550.2765999999999</v>
      </c>
      <c r="F51" s="7">
        <v>0.17780000000000001</v>
      </c>
      <c r="G51" s="7">
        <v>0.67449999999999999</v>
      </c>
      <c r="H51" s="8"/>
    </row>
    <row r="52" spans="1:8" x14ac:dyDescent="0.35">
      <c r="A52" s="166"/>
      <c r="B52" s="87" t="s">
        <v>521</v>
      </c>
      <c r="C52" s="7">
        <v>1</v>
      </c>
      <c r="D52" s="7">
        <v>28936.552199999998</v>
      </c>
      <c r="E52" s="7">
        <v>28936.552199999998</v>
      </c>
      <c r="F52" s="7">
        <v>3.3178999999999998</v>
      </c>
      <c r="G52" s="108">
        <v>7.2499999999999995E-2</v>
      </c>
      <c r="H52" s="8" t="s">
        <v>920</v>
      </c>
    </row>
    <row r="53" spans="1:8" x14ac:dyDescent="0.35">
      <c r="A53" s="166"/>
      <c r="B53" s="7" t="s">
        <v>196</v>
      </c>
      <c r="C53" s="7">
        <v>75</v>
      </c>
      <c r="D53" s="7">
        <v>654106.14480000001</v>
      </c>
      <c r="E53" s="7">
        <v>8721.4153000000006</v>
      </c>
      <c r="F53" s="7"/>
      <c r="G53" s="7"/>
      <c r="H53" s="8"/>
    </row>
    <row r="54" spans="1:8" x14ac:dyDescent="0.35">
      <c r="A54" s="166" t="s">
        <v>208</v>
      </c>
      <c r="B54" s="86" t="s">
        <v>926</v>
      </c>
      <c r="C54" s="7">
        <v>1</v>
      </c>
      <c r="D54" s="7">
        <v>89546.967000000004</v>
      </c>
      <c r="E54" s="7">
        <v>89546.967000000004</v>
      </c>
      <c r="F54" s="7">
        <v>5.9623999999999997</v>
      </c>
      <c r="G54" s="7">
        <v>1.7000000000000001E-2</v>
      </c>
      <c r="H54" s="8" t="s">
        <v>687</v>
      </c>
    </row>
    <row r="55" spans="1:8" x14ac:dyDescent="0.35">
      <c r="A55" s="166"/>
      <c r="B55" s="7" t="s">
        <v>105</v>
      </c>
      <c r="C55" s="7">
        <v>1</v>
      </c>
      <c r="D55" s="7">
        <v>203124.3591</v>
      </c>
      <c r="E55" s="7">
        <v>203124.3591</v>
      </c>
      <c r="F55" s="7">
        <v>13.524699999999999</v>
      </c>
      <c r="G55" s="7">
        <v>4.0000000000000002E-4</v>
      </c>
      <c r="H55" s="8" t="s">
        <v>687</v>
      </c>
    </row>
    <row r="56" spans="1:8" x14ac:dyDescent="0.35">
      <c r="A56" s="166"/>
      <c r="B56" s="87" t="s">
        <v>521</v>
      </c>
      <c r="C56" s="7">
        <v>1</v>
      </c>
      <c r="D56" s="7">
        <v>239317.9406</v>
      </c>
      <c r="E56" s="7">
        <v>239317.9406</v>
      </c>
      <c r="F56" s="7">
        <v>15.9346</v>
      </c>
      <c r="G56" s="7">
        <v>2.0000000000000001E-4</v>
      </c>
      <c r="H56" s="8" t="s">
        <v>687</v>
      </c>
    </row>
    <row r="57" spans="1:8" x14ac:dyDescent="0.35">
      <c r="A57" s="166"/>
      <c r="B57" s="7" t="s">
        <v>817</v>
      </c>
      <c r="C57" s="7">
        <v>1</v>
      </c>
      <c r="D57" s="7">
        <v>165733.3719</v>
      </c>
      <c r="E57" s="7">
        <v>165733.3719</v>
      </c>
      <c r="F57" s="7">
        <v>11.0351</v>
      </c>
      <c r="G57" s="7">
        <v>1.4E-3</v>
      </c>
      <c r="H57" s="8"/>
    </row>
    <row r="58" spans="1:8" x14ac:dyDescent="0.35">
      <c r="A58" s="166"/>
      <c r="B58" s="7" t="s">
        <v>196</v>
      </c>
      <c r="C58" s="7">
        <v>74</v>
      </c>
      <c r="D58" s="7">
        <v>1111386.0448</v>
      </c>
      <c r="E58" s="7">
        <v>15018.730299999999</v>
      </c>
      <c r="F58" s="7"/>
      <c r="G58" s="7"/>
      <c r="H58" s="8"/>
    </row>
    <row r="59" spans="1:8" x14ac:dyDescent="0.35">
      <c r="A59" s="166" t="s">
        <v>209</v>
      </c>
      <c r="B59" s="86" t="s">
        <v>926</v>
      </c>
      <c r="C59" s="7">
        <v>1</v>
      </c>
      <c r="D59" s="7">
        <v>23.260999999999999</v>
      </c>
      <c r="E59" s="7">
        <v>23.260999999999999</v>
      </c>
      <c r="F59" s="7">
        <v>6.0199999999999997E-2</v>
      </c>
      <c r="G59" s="7">
        <v>0.80679999999999996</v>
      </c>
      <c r="H59" s="8"/>
    </row>
    <row r="60" spans="1:8" x14ac:dyDescent="0.35">
      <c r="A60" s="166"/>
      <c r="B60" s="7" t="s">
        <v>105</v>
      </c>
      <c r="C60" s="7">
        <v>1</v>
      </c>
      <c r="D60" s="7">
        <v>2352.5744</v>
      </c>
      <c r="E60" s="7">
        <v>2352.5744</v>
      </c>
      <c r="F60" s="7">
        <v>6.0891999999999999</v>
      </c>
      <c r="G60" s="7">
        <v>1.5900000000000001E-2</v>
      </c>
      <c r="H60" s="8" t="s">
        <v>687</v>
      </c>
    </row>
    <row r="61" spans="1:8" x14ac:dyDescent="0.35">
      <c r="A61" s="166"/>
      <c r="B61" s="87" t="s">
        <v>521</v>
      </c>
      <c r="C61" s="7">
        <v>1</v>
      </c>
      <c r="D61" s="7">
        <v>206.1446</v>
      </c>
      <c r="E61" s="7">
        <v>206.1446</v>
      </c>
      <c r="F61" s="7">
        <v>0.53359999999999996</v>
      </c>
      <c r="G61" s="7">
        <v>0.46739999999999998</v>
      </c>
      <c r="H61" s="8"/>
    </row>
    <row r="62" spans="1:8" x14ac:dyDescent="0.35">
      <c r="A62" s="166"/>
      <c r="B62" s="7" t="s">
        <v>196</v>
      </c>
      <c r="C62" s="7">
        <v>76</v>
      </c>
      <c r="D62" s="7">
        <v>29362.775300000001</v>
      </c>
      <c r="E62" s="7">
        <v>386.35230000000001</v>
      </c>
      <c r="F62" s="7"/>
      <c r="G62" s="7"/>
      <c r="H62" s="8"/>
    </row>
    <row r="63" spans="1:8" x14ac:dyDescent="0.35">
      <c r="A63" s="166" t="s">
        <v>696</v>
      </c>
      <c r="B63" s="86" t="s">
        <v>926</v>
      </c>
      <c r="C63" s="7">
        <v>1</v>
      </c>
      <c r="D63" s="7">
        <v>110138</v>
      </c>
      <c r="E63" s="7">
        <v>110138</v>
      </c>
      <c r="F63" s="7">
        <v>1.4138999999999999</v>
      </c>
      <c r="G63" s="7">
        <v>0.23810999999999999</v>
      </c>
      <c r="H63" s="8"/>
    </row>
    <row r="64" spans="1:8" x14ac:dyDescent="0.35">
      <c r="A64" s="166"/>
      <c r="B64" s="7" t="s">
        <v>105</v>
      </c>
      <c r="C64" s="7">
        <v>1</v>
      </c>
      <c r="D64" s="7">
        <v>84940</v>
      </c>
      <c r="E64" s="7">
        <v>84940</v>
      </c>
      <c r="F64" s="7">
        <v>1.0904</v>
      </c>
      <c r="G64" s="7">
        <v>0.29969000000000001</v>
      </c>
      <c r="H64" s="8"/>
    </row>
    <row r="65" spans="1:8" x14ac:dyDescent="0.35">
      <c r="A65" s="166"/>
      <c r="B65" s="87" t="s">
        <v>521</v>
      </c>
      <c r="C65" s="7">
        <v>1</v>
      </c>
      <c r="D65" s="7">
        <v>427329</v>
      </c>
      <c r="E65" s="7">
        <v>427329</v>
      </c>
      <c r="F65" s="7">
        <v>5.4859</v>
      </c>
      <c r="G65" s="7">
        <v>2.179E-2</v>
      </c>
      <c r="H65" s="8" t="s">
        <v>687</v>
      </c>
    </row>
    <row r="66" spans="1:8" x14ac:dyDescent="0.35">
      <c r="A66" s="166"/>
      <c r="B66" s="7" t="s">
        <v>196</v>
      </c>
      <c r="C66" s="7">
        <v>76</v>
      </c>
      <c r="D66" s="7">
        <v>5920129</v>
      </c>
      <c r="E66" s="7">
        <v>77896</v>
      </c>
      <c r="F66" s="7"/>
      <c r="G66" s="7"/>
      <c r="H66" s="8"/>
    </row>
    <row r="67" spans="1:8" x14ac:dyDescent="0.35">
      <c r="A67" s="166" t="s">
        <v>195</v>
      </c>
      <c r="B67" s="86" t="s">
        <v>926</v>
      </c>
      <c r="C67" s="7">
        <v>1</v>
      </c>
      <c r="D67" s="7">
        <v>5.4999999999999997E-3</v>
      </c>
      <c r="E67" s="7">
        <v>5.4999999999999997E-3</v>
      </c>
      <c r="F67" s="7">
        <v>0.21379999999999999</v>
      </c>
      <c r="G67" s="7">
        <v>0.6452</v>
      </c>
      <c r="H67" s="8"/>
    </row>
    <row r="68" spans="1:8" x14ac:dyDescent="0.35">
      <c r="A68" s="166"/>
      <c r="B68" s="7" t="s">
        <v>105</v>
      </c>
      <c r="C68" s="7">
        <v>1</v>
      </c>
      <c r="D68" s="7">
        <v>0.68540000000000001</v>
      </c>
      <c r="E68" s="7">
        <v>0.68540000000000001</v>
      </c>
      <c r="F68" s="7">
        <v>26.584700000000002</v>
      </c>
      <c r="G68" s="7" t="s">
        <v>194</v>
      </c>
      <c r="H68" s="8" t="s">
        <v>688</v>
      </c>
    </row>
    <row r="69" spans="1:8" x14ac:dyDescent="0.35">
      <c r="A69" s="166"/>
      <c r="B69" s="87" t="s">
        <v>521</v>
      </c>
      <c r="C69" s="7">
        <v>1</v>
      </c>
      <c r="D69" s="7">
        <v>5.8700000000000002E-2</v>
      </c>
      <c r="E69" s="7">
        <v>5.8700000000000002E-2</v>
      </c>
      <c r="F69" s="7">
        <v>2.2753000000000001</v>
      </c>
      <c r="G69" s="7">
        <v>0.1358</v>
      </c>
      <c r="H69" s="8"/>
    </row>
    <row r="70" spans="1:8" x14ac:dyDescent="0.35">
      <c r="A70" s="166"/>
      <c r="B70" s="7" t="s">
        <v>927</v>
      </c>
      <c r="C70" s="7">
        <v>4</v>
      </c>
      <c r="D70" s="7">
        <v>0.32600000000000001</v>
      </c>
      <c r="E70" s="7">
        <v>8.1500000000000003E-2</v>
      </c>
      <c r="F70" s="7">
        <v>3.1617000000000002</v>
      </c>
      <c r="G70" s="7">
        <v>1.8800000000000001E-2</v>
      </c>
      <c r="H70" s="8"/>
    </row>
    <row r="71" spans="1:8" x14ac:dyDescent="0.35">
      <c r="A71" s="166"/>
      <c r="B71" s="7" t="s">
        <v>196</v>
      </c>
      <c r="C71" s="7">
        <v>72</v>
      </c>
      <c r="D71" s="7">
        <v>1.8562000000000001</v>
      </c>
      <c r="E71" s="7">
        <v>2.58E-2</v>
      </c>
      <c r="F71" s="7"/>
      <c r="G71" s="7"/>
      <c r="H71" s="8"/>
    </row>
    <row r="72" spans="1:8" x14ac:dyDescent="0.35">
      <c r="A72" s="167" t="s">
        <v>694</v>
      </c>
      <c r="B72" s="86" t="s">
        <v>926</v>
      </c>
      <c r="C72" s="7">
        <v>1</v>
      </c>
      <c r="D72" s="7">
        <v>2.7E-2</v>
      </c>
      <c r="E72" s="7">
        <v>2.7E-2</v>
      </c>
      <c r="F72" s="7">
        <v>0.30359999999999998</v>
      </c>
      <c r="G72" s="7">
        <v>0.58336500000000002</v>
      </c>
      <c r="H72" s="8"/>
    </row>
    <row r="73" spans="1:8" x14ac:dyDescent="0.35">
      <c r="A73" s="167"/>
      <c r="B73" s="7" t="s">
        <v>105</v>
      </c>
      <c r="C73" s="7">
        <v>1</v>
      </c>
      <c r="D73" s="7">
        <v>2.0994999999999999</v>
      </c>
      <c r="E73" s="7">
        <v>2.0995200000000001</v>
      </c>
      <c r="F73" s="7">
        <v>23.601900000000001</v>
      </c>
      <c r="G73" s="35">
        <v>6.7039999999999997E-6</v>
      </c>
      <c r="H73" s="8" t="s">
        <v>688</v>
      </c>
    </row>
    <row r="74" spans="1:8" x14ac:dyDescent="0.35">
      <c r="A74" s="167"/>
      <c r="B74" s="87" t="s">
        <v>521</v>
      </c>
      <c r="C74" s="7">
        <v>1</v>
      </c>
      <c r="D74" s="7">
        <v>8.6400000000000005E-2</v>
      </c>
      <c r="E74" s="7">
        <v>8.6410000000000001E-2</v>
      </c>
      <c r="F74" s="7">
        <v>0.97140000000000004</v>
      </c>
      <c r="G74" s="7">
        <v>0.32762999999999998</v>
      </c>
      <c r="H74" s="8"/>
    </row>
    <row r="75" spans="1:8" x14ac:dyDescent="0.35">
      <c r="A75" s="167"/>
      <c r="B75" s="36" t="s">
        <v>818</v>
      </c>
      <c r="C75" s="7">
        <v>1</v>
      </c>
      <c r="D75" s="7">
        <v>0.37240000000000001</v>
      </c>
      <c r="E75" s="7">
        <v>0.37240000000000001</v>
      </c>
      <c r="F75" s="7">
        <v>4.1863000000000001</v>
      </c>
      <c r="G75" s="34">
        <v>4.4403999999999999E-2</v>
      </c>
      <c r="H75" s="8"/>
    </row>
    <row r="76" spans="1:8" x14ac:dyDescent="0.35">
      <c r="A76" s="167"/>
      <c r="B76" s="36" t="s">
        <v>928</v>
      </c>
      <c r="C76" s="7">
        <v>1</v>
      </c>
      <c r="D76" s="7">
        <v>0.98019999999999996</v>
      </c>
      <c r="E76" s="7">
        <v>0.98024</v>
      </c>
      <c r="F76" s="7">
        <v>11.019399999999999</v>
      </c>
      <c r="G76" s="34">
        <v>1.4170000000000001E-3</v>
      </c>
      <c r="H76" s="8"/>
    </row>
    <row r="77" spans="1:8" x14ac:dyDescent="0.35">
      <c r="A77" s="167"/>
      <c r="B77" s="7" t="s">
        <v>196</v>
      </c>
      <c r="C77" s="7">
        <v>72</v>
      </c>
      <c r="D77" s="7">
        <v>6.4047999999999998</v>
      </c>
      <c r="E77" s="7">
        <v>8.8959999999999997E-2</v>
      </c>
      <c r="F77" s="7"/>
      <c r="G77" s="7"/>
      <c r="H77" s="8"/>
    </row>
    <row r="78" spans="1:8" x14ac:dyDescent="0.35">
      <c r="A78" s="168" t="s">
        <v>878</v>
      </c>
      <c r="B78" s="86" t="s">
        <v>926</v>
      </c>
      <c r="C78" s="7">
        <v>1</v>
      </c>
      <c r="D78" s="7">
        <v>4.72</v>
      </c>
      <c r="E78" s="7">
        <v>4.72</v>
      </c>
      <c r="F78" s="7">
        <v>1.3359000000000001</v>
      </c>
      <c r="G78" s="7">
        <v>0.24922520000000001</v>
      </c>
      <c r="H78" s="8"/>
    </row>
    <row r="79" spans="1:8" x14ac:dyDescent="0.35">
      <c r="A79" s="168"/>
      <c r="B79" s="87" t="s">
        <v>521</v>
      </c>
      <c r="C79" s="7">
        <v>1</v>
      </c>
      <c r="D79" s="7">
        <v>116.08</v>
      </c>
      <c r="E79" s="7">
        <v>116.078</v>
      </c>
      <c r="F79" s="7">
        <v>32.853900000000003</v>
      </c>
      <c r="G79" s="9">
        <v>3.9230000000000001E-8</v>
      </c>
      <c r="H79" s="8" t="s">
        <v>687</v>
      </c>
    </row>
    <row r="80" spans="1:8" x14ac:dyDescent="0.35">
      <c r="A80" s="168"/>
      <c r="B80" s="3" t="s">
        <v>105</v>
      </c>
      <c r="C80" s="7">
        <v>1</v>
      </c>
      <c r="D80" s="7">
        <v>48.85</v>
      </c>
      <c r="E80" s="7">
        <v>48.853000000000002</v>
      </c>
      <c r="F80" s="7">
        <v>13.827199999999999</v>
      </c>
      <c r="G80" s="7">
        <v>2.6479999999999999E-4</v>
      </c>
      <c r="H80" s="8" t="s">
        <v>688</v>
      </c>
    </row>
    <row r="81" spans="1:8" x14ac:dyDescent="0.35">
      <c r="A81" s="168"/>
      <c r="B81" s="7" t="s">
        <v>244</v>
      </c>
      <c r="C81" s="7">
        <v>2</v>
      </c>
      <c r="D81" s="7">
        <v>70.45</v>
      </c>
      <c r="E81" s="7">
        <v>35.226999999999997</v>
      </c>
      <c r="F81" s="7">
        <v>9.9705999999999992</v>
      </c>
      <c r="G81" s="9">
        <v>7.6829999999999995E-5</v>
      </c>
      <c r="H81" s="8"/>
    </row>
    <row r="82" spans="1:8" x14ac:dyDescent="0.35">
      <c r="A82" s="168"/>
      <c r="B82" s="3" t="s">
        <v>818</v>
      </c>
      <c r="C82" s="7">
        <v>1</v>
      </c>
      <c r="D82" s="7">
        <v>46.58</v>
      </c>
      <c r="E82" s="7">
        <v>46.576000000000001</v>
      </c>
      <c r="F82" s="7">
        <v>13.182499999999999</v>
      </c>
      <c r="G82" s="7">
        <v>3.6469999999999997E-4</v>
      </c>
      <c r="H82" s="8"/>
    </row>
    <row r="83" spans="1:8" x14ac:dyDescent="0.35">
      <c r="A83" s="168"/>
      <c r="B83" s="7" t="s">
        <v>196</v>
      </c>
      <c r="C83" s="7">
        <v>187</v>
      </c>
      <c r="D83" s="7">
        <v>660.7</v>
      </c>
      <c r="E83" s="7">
        <v>3.5329999999999999</v>
      </c>
      <c r="F83" s="7"/>
      <c r="G83" s="7"/>
      <c r="H83" s="8"/>
    </row>
    <row r="84" spans="1:8" x14ac:dyDescent="0.35">
      <c r="A84" s="168" t="s">
        <v>918</v>
      </c>
      <c r="B84" s="86" t="s">
        <v>926</v>
      </c>
      <c r="C84" s="7">
        <v>1</v>
      </c>
      <c r="D84" s="7">
        <v>1.1258999999999999</v>
      </c>
      <c r="E84" s="7">
        <v>1.1258999999999999</v>
      </c>
      <c r="F84" s="7">
        <v>2.9468999999999999</v>
      </c>
      <c r="G84" s="108">
        <v>9.0219999999999995E-2</v>
      </c>
      <c r="H84" s="8" t="s">
        <v>920</v>
      </c>
    </row>
    <row r="85" spans="1:8" x14ac:dyDescent="0.35">
      <c r="A85" s="168"/>
      <c r="B85" s="87" t="s">
        <v>521</v>
      </c>
      <c r="C85" s="7">
        <v>1</v>
      </c>
      <c r="D85" s="7">
        <v>15.6127</v>
      </c>
      <c r="E85" s="7">
        <v>15.6127</v>
      </c>
      <c r="F85" s="7">
        <v>40.863100000000003</v>
      </c>
      <c r="G85" s="9">
        <v>1.304E-8</v>
      </c>
      <c r="H85" s="8" t="s">
        <v>687</v>
      </c>
    </row>
    <row r="86" spans="1:8" x14ac:dyDescent="0.35">
      <c r="A86" s="168"/>
      <c r="B86" s="3" t="s">
        <v>105</v>
      </c>
      <c r="C86" s="7">
        <v>1</v>
      </c>
      <c r="D86" s="7">
        <v>16.779599999999999</v>
      </c>
      <c r="E86" s="7">
        <v>16.779599999999999</v>
      </c>
      <c r="F86" s="7">
        <v>43.917400000000001</v>
      </c>
      <c r="G86" s="9">
        <v>4.835E-9</v>
      </c>
      <c r="H86" s="8" t="s">
        <v>687</v>
      </c>
    </row>
    <row r="87" spans="1:8" x14ac:dyDescent="0.35">
      <c r="A87" s="168"/>
      <c r="B87" s="3" t="s">
        <v>818</v>
      </c>
      <c r="C87" s="7">
        <v>1</v>
      </c>
      <c r="D87" s="7">
        <v>7.9207000000000001</v>
      </c>
      <c r="E87" s="7">
        <v>7.9207000000000001</v>
      </c>
      <c r="F87" s="7">
        <v>20.730899999999998</v>
      </c>
      <c r="G87" s="9">
        <v>2.0360000000000002E-5</v>
      </c>
      <c r="H87" s="8"/>
    </row>
    <row r="88" spans="1:8" x14ac:dyDescent="0.35">
      <c r="A88" s="168"/>
      <c r="B88" s="7" t="s">
        <v>196</v>
      </c>
      <c r="C88" s="7">
        <v>74</v>
      </c>
      <c r="D88" s="7">
        <v>28.273399999999999</v>
      </c>
      <c r="E88" s="7">
        <v>0.3821</v>
      </c>
      <c r="F88" s="7"/>
      <c r="G88" s="7"/>
      <c r="H88" s="8"/>
    </row>
    <row r="89" spans="1:8" x14ac:dyDescent="0.35">
      <c r="A89" s="168" t="s">
        <v>879</v>
      </c>
      <c r="B89" s="86" t="s">
        <v>926</v>
      </c>
      <c r="C89" s="7">
        <v>1</v>
      </c>
      <c r="D89" s="7">
        <v>186.9</v>
      </c>
      <c r="E89" s="7">
        <v>186.87</v>
      </c>
      <c r="F89" s="7">
        <v>1.1625000000000001</v>
      </c>
      <c r="G89" s="7">
        <v>0.28832960000000002</v>
      </c>
      <c r="H89" s="8"/>
    </row>
    <row r="90" spans="1:8" x14ac:dyDescent="0.35">
      <c r="A90" s="168"/>
      <c r="B90" s="87" t="s">
        <v>521</v>
      </c>
      <c r="C90" s="7">
        <v>1</v>
      </c>
      <c r="D90" s="7">
        <v>2249.1999999999998</v>
      </c>
      <c r="E90" s="7">
        <v>2249.2399999999998</v>
      </c>
      <c r="F90" s="7">
        <v>13.992000000000001</v>
      </c>
      <c r="G90" s="7">
        <v>6.5649999999999997E-4</v>
      </c>
      <c r="H90" s="8" t="s">
        <v>687</v>
      </c>
    </row>
    <row r="91" spans="1:8" x14ac:dyDescent="0.35">
      <c r="A91" s="168"/>
      <c r="B91" s="3" t="s">
        <v>105</v>
      </c>
      <c r="C91" s="7">
        <v>1</v>
      </c>
      <c r="D91" s="7">
        <v>41.1</v>
      </c>
      <c r="E91" s="7">
        <v>41.08</v>
      </c>
      <c r="F91" s="7">
        <v>0.2555</v>
      </c>
      <c r="G91" s="7">
        <v>0.61637240000000004</v>
      </c>
      <c r="H91" s="8"/>
    </row>
    <row r="92" spans="1:8" x14ac:dyDescent="0.35">
      <c r="A92" s="168"/>
      <c r="B92" s="3" t="s">
        <v>818</v>
      </c>
      <c r="C92" s="7">
        <v>1</v>
      </c>
      <c r="D92" s="7">
        <v>1906</v>
      </c>
      <c r="E92" s="7">
        <v>1905.98</v>
      </c>
      <c r="F92" s="7">
        <v>11.8567</v>
      </c>
      <c r="G92" s="7">
        <v>1.5072E-3</v>
      </c>
      <c r="H92" s="8"/>
    </row>
    <row r="93" spans="1:8" x14ac:dyDescent="0.35">
      <c r="A93" s="168"/>
      <c r="B93" s="7" t="s">
        <v>196</v>
      </c>
      <c r="C93" s="7">
        <v>35</v>
      </c>
      <c r="D93" s="7">
        <v>5626.3</v>
      </c>
      <c r="E93" s="7">
        <v>160.75</v>
      </c>
      <c r="F93" s="7"/>
      <c r="G93" s="7"/>
      <c r="H93" s="8"/>
    </row>
    <row r="94" spans="1:8" x14ac:dyDescent="0.35">
      <c r="A94" s="168" t="s">
        <v>880</v>
      </c>
      <c r="B94" s="86" t="s">
        <v>926</v>
      </c>
      <c r="C94" s="7">
        <v>1</v>
      </c>
      <c r="D94" s="7">
        <v>871.9</v>
      </c>
      <c r="E94" s="7">
        <v>871.9</v>
      </c>
      <c r="F94" s="7">
        <v>2.3614999999999999</v>
      </c>
      <c r="G94" s="7">
        <v>0.13484299999999999</v>
      </c>
      <c r="H94" s="8"/>
    </row>
    <row r="95" spans="1:8" x14ac:dyDescent="0.35">
      <c r="A95" s="168"/>
      <c r="B95" s="87" t="s">
        <v>521</v>
      </c>
      <c r="C95" s="7">
        <v>1</v>
      </c>
      <c r="D95" s="7">
        <v>8392</v>
      </c>
      <c r="E95" s="7">
        <v>8392</v>
      </c>
      <c r="F95" s="7">
        <v>22.730399999999999</v>
      </c>
      <c r="G95" s="9">
        <v>4.4870000000000002E-5</v>
      </c>
      <c r="H95" s="8" t="s">
        <v>687</v>
      </c>
    </row>
    <row r="96" spans="1:8" x14ac:dyDescent="0.35">
      <c r="A96" s="168"/>
      <c r="B96" s="3" t="s">
        <v>105</v>
      </c>
      <c r="C96" s="7">
        <v>1</v>
      </c>
      <c r="D96" s="7">
        <v>324</v>
      </c>
      <c r="E96" s="7">
        <v>324</v>
      </c>
      <c r="F96" s="7">
        <v>0.87760000000000005</v>
      </c>
      <c r="G96" s="7">
        <v>0.35633199999999998</v>
      </c>
      <c r="H96" s="8"/>
    </row>
    <row r="97" spans="1:8" x14ac:dyDescent="0.35">
      <c r="A97" s="168"/>
      <c r="B97" s="3" t="s">
        <v>818</v>
      </c>
      <c r="C97" s="7">
        <v>1</v>
      </c>
      <c r="D97" s="7">
        <v>2969.3</v>
      </c>
      <c r="E97" s="7">
        <v>2969.3</v>
      </c>
      <c r="F97" s="7">
        <v>8.0425000000000004</v>
      </c>
      <c r="G97" s="7">
        <v>8.1060000000000004E-3</v>
      </c>
      <c r="H97" s="8"/>
    </row>
    <row r="98" spans="1:8" x14ac:dyDescent="0.35">
      <c r="A98" s="168"/>
      <c r="B98" s="7" t="s">
        <v>196</v>
      </c>
      <c r="C98" s="7">
        <v>30</v>
      </c>
      <c r="D98" s="7">
        <v>11076</v>
      </c>
      <c r="E98" s="7">
        <v>369.2</v>
      </c>
      <c r="F98" s="7"/>
      <c r="G98" s="7"/>
      <c r="H98" s="8"/>
    </row>
    <row r="99" spans="1:8" x14ac:dyDescent="0.35">
      <c r="A99" s="166" t="s">
        <v>200</v>
      </c>
      <c r="B99" s="86" t="s">
        <v>926</v>
      </c>
      <c r="C99" s="7">
        <v>1</v>
      </c>
      <c r="D99" s="7">
        <v>1895.5645999999999</v>
      </c>
      <c r="E99" s="7">
        <v>1895.5645999999999</v>
      </c>
      <c r="F99" s="7">
        <v>1.046</v>
      </c>
      <c r="G99" s="7">
        <v>0.30980000000000002</v>
      </c>
      <c r="H99" s="8"/>
    </row>
    <row r="100" spans="1:8" x14ac:dyDescent="0.35">
      <c r="A100" s="166"/>
      <c r="B100" s="7" t="s">
        <v>105</v>
      </c>
      <c r="C100" s="7">
        <v>1</v>
      </c>
      <c r="D100" s="7">
        <v>29432.571899999999</v>
      </c>
      <c r="E100" s="7">
        <v>29432.571899999999</v>
      </c>
      <c r="F100" s="7">
        <v>16.2407</v>
      </c>
      <c r="G100" s="7">
        <v>1E-4</v>
      </c>
      <c r="H100" s="8" t="s">
        <v>687</v>
      </c>
    </row>
    <row r="101" spans="1:8" x14ac:dyDescent="0.35">
      <c r="A101" s="166"/>
      <c r="B101" s="87" t="s">
        <v>521</v>
      </c>
      <c r="C101" s="7">
        <v>1</v>
      </c>
      <c r="D101" s="7">
        <v>116769.6571</v>
      </c>
      <c r="E101" s="7">
        <v>116769.6571</v>
      </c>
      <c r="F101" s="7">
        <v>64.432599999999994</v>
      </c>
      <c r="G101" s="7" t="s">
        <v>194</v>
      </c>
      <c r="H101" s="8" t="s">
        <v>688</v>
      </c>
    </row>
    <row r="102" spans="1:8" x14ac:dyDescent="0.35">
      <c r="A102" s="166"/>
      <c r="B102" s="7" t="s">
        <v>929</v>
      </c>
      <c r="C102" s="7">
        <v>1</v>
      </c>
      <c r="D102" s="7">
        <v>11887.254199999999</v>
      </c>
      <c r="E102" s="7">
        <v>11887.254199999999</v>
      </c>
      <c r="F102" s="7">
        <v>6.5593000000000004</v>
      </c>
      <c r="G102" s="7">
        <v>1.2500000000000001E-2</v>
      </c>
      <c r="H102" s="8"/>
    </row>
    <row r="103" spans="1:8" x14ac:dyDescent="0.35">
      <c r="A103" s="166"/>
      <c r="B103" s="7" t="s">
        <v>817</v>
      </c>
      <c r="C103" s="7">
        <v>1</v>
      </c>
      <c r="D103" s="7">
        <v>23311.086800000001</v>
      </c>
      <c r="E103" s="7">
        <v>23311.086800000001</v>
      </c>
      <c r="F103" s="7">
        <v>12.8629</v>
      </c>
      <c r="G103" s="7">
        <v>5.9999999999999995E-4</v>
      </c>
      <c r="H103" s="8"/>
    </row>
    <row r="104" spans="1:8" x14ac:dyDescent="0.35">
      <c r="A104" s="166"/>
      <c r="B104" s="7" t="s">
        <v>196</v>
      </c>
      <c r="C104" s="7">
        <v>74</v>
      </c>
      <c r="D104" s="7">
        <v>134108.34409999999</v>
      </c>
      <c r="E104" s="7">
        <v>1812.2748999999999</v>
      </c>
      <c r="F104" s="7"/>
      <c r="G104" s="7"/>
      <c r="H104" s="8"/>
    </row>
    <row r="105" spans="1:8" x14ac:dyDescent="0.35">
      <c r="A105" s="166" t="s">
        <v>201</v>
      </c>
      <c r="B105" s="86" t="s">
        <v>926</v>
      </c>
      <c r="C105" s="7">
        <v>1</v>
      </c>
      <c r="D105" s="7">
        <v>5.8789999999999996</v>
      </c>
      <c r="E105" s="7">
        <v>5.8789999999999996</v>
      </c>
      <c r="F105" s="7">
        <v>4.2582000000000004</v>
      </c>
      <c r="G105" s="7">
        <v>3.9899999999999998E-2</v>
      </c>
      <c r="H105" s="8" t="s">
        <v>688</v>
      </c>
    </row>
    <row r="106" spans="1:8" x14ac:dyDescent="0.35">
      <c r="A106" s="166"/>
      <c r="B106" s="7" t="s">
        <v>105</v>
      </c>
      <c r="C106" s="7">
        <v>1</v>
      </c>
      <c r="D106" s="7">
        <v>20.4133</v>
      </c>
      <c r="E106" s="7">
        <v>20.4133</v>
      </c>
      <c r="F106" s="7">
        <v>14.785399999999999</v>
      </c>
      <c r="G106" s="7">
        <v>1E-4</v>
      </c>
      <c r="H106" s="8" t="s">
        <v>688</v>
      </c>
    </row>
    <row r="107" spans="1:8" x14ac:dyDescent="0.35">
      <c r="A107" s="166"/>
      <c r="B107" s="87" t="s">
        <v>521</v>
      </c>
      <c r="C107" s="7">
        <v>1</v>
      </c>
      <c r="D107" s="7">
        <v>309.13080000000002</v>
      </c>
      <c r="E107" s="7">
        <v>309.13080000000002</v>
      </c>
      <c r="F107" s="7">
        <v>223.90369999999999</v>
      </c>
      <c r="G107" s="7" t="s">
        <v>194</v>
      </c>
      <c r="H107" s="8" t="s">
        <v>688</v>
      </c>
    </row>
    <row r="108" spans="1:8" ht="29" x14ac:dyDescent="0.35">
      <c r="A108" s="166"/>
      <c r="B108" s="7" t="s">
        <v>852</v>
      </c>
      <c r="C108" s="7">
        <v>3</v>
      </c>
      <c r="D108" s="7">
        <v>3835.3440999999998</v>
      </c>
      <c r="E108" s="7">
        <v>1278.4480000000001</v>
      </c>
      <c r="F108" s="7">
        <v>925.98109999999997</v>
      </c>
      <c r="G108" s="7" t="s">
        <v>194</v>
      </c>
      <c r="H108" s="8" t="s">
        <v>689</v>
      </c>
    </row>
    <row r="109" spans="1:8" x14ac:dyDescent="0.35">
      <c r="A109" s="166"/>
      <c r="B109" s="7" t="s">
        <v>929</v>
      </c>
      <c r="C109" s="7">
        <v>1</v>
      </c>
      <c r="D109" s="7">
        <v>10.9673</v>
      </c>
      <c r="E109" s="7">
        <v>10.9673</v>
      </c>
      <c r="F109" s="7">
        <v>7.9436999999999998</v>
      </c>
      <c r="G109" s="7">
        <v>5.1000000000000004E-3</v>
      </c>
      <c r="H109" s="8"/>
    </row>
    <row r="110" spans="1:8" x14ac:dyDescent="0.35">
      <c r="A110" s="166"/>
      <c r="B110" s="7" t="s">
        <v>882</v>
      </c>
      <c r="C110" s="7">
        <v>3</v>
      </c>
      <c r="D110" s="7">
        <v>19.9711</v>
      </c>
      <c r="E110" s="7">
        <v>6.657</v>
      </c>
      <c r="F110" s="7">
        <v>4.8216999999999999</v>
      </c>
      <c r="G110" s="7">
        <v>2.7000000000000001E-3</v>
      </c>
      <c r="H110" s="8"/>
    </row>
    <row r="111" spans="1:8" x14ac:dyDescent="0.35">
      <c r="A111" s="166"/>
      <c r="B111" s="7" t="s">
        <v>881</v>
      </c>
      <c r="C111" s="7">
        <v>3</v>
      </c>
      <c r="D111" s="7">
        <v>332.03449999999998</v>
      </c>
      <c r="E111" s="7">
        <v>110.6782</v>
      </c>
      <c r="F111" s="7">
        <v>80.164299999999997</v>
      </c>
      <c r="G111" s="7" t="s">
        <v>194</v>
      </c>
      <c r="H111" s="8"/>
    </row>
    <row r="112" spans="1:8" x14ac:dyDescent="0.35">
      <c r="A112" s="166"/>
      <c r="B112" s="7" t="s">
        <v>196</v>
      </c>
      <c r="C112" s="7">
        <v>303</v>
      </c>
      <c r="D112" s="7">
        <v>418.33440000000002</v>
      </c>
      <c r="E112" s="7">
        <v>1.3806</v>
      </c>
      <c r="F112" s="7"/>
      <c r="G112" s="7"/>
      <c r="H112" s="8"/>
    </row>
    <row r="113" spans="1:8" x14ac:dyDescent="0.35">
      <c r="A113" s="166" t="s">
        <v>202</v>
      </c>
      <c r="B113" s="86" t="s">
        <v>926</v>
      </c>
      <c r="C113" s="7">
        <v>1</v>
      </c>
      <c r="D113" s="7">
        <v>3.0438000000000001</v>
      </c>
      <c r="E113" s="7">
        <v>3.0438000000000001</v>
      </c>
      <c r="F113" s="7">
        <v>0.68979999999999997</v>
      </c>
      <c r="G113" s="7">
        <v>0.40889999999999999</v>
      </c>
      <c r="H113" s="8"/>
    </row>
    <row r="114" spans="1:8" x14ac:dyDescent="0.35">
      <c r="A114" s="166"/>
      <c r="B114" s="7" t="s">
        <v>105</v>
      </c>
      <c r="C114" s="7">
        <v>1</v>
      </c>
      <c r="D114" s="7">
        <v>5.8700000000000002E-2</v>
      </c>
      <c r="E114" s="7">
        <v>5.8700000000000002E-2</v>
      </c>
      <c r="F114" s="7">
        <v>1.3299999999999999E-2</v>
      </c>
      <c r="G114" s="7">
        <v>0.90849999999999997</v>
      </c>
      <c r="H114" s="8"/>
    </row>
    <row r="115" spans="1:8" x14ac:dyDescent="0.35">
      <c r="A115" s="166"/>
      <c r="B115" s="87" t="s">
        <v>521</v>
      </c>
      <c r="C115" s="7">
        <v>1</v>
      </c>
      <c r="D115" s="7">
        <v>560.29830000000004</v>
      </c>
      <c r="E115" s="7">
        <v>560.29830000000004</v>
      </c>
      <c r="F115" s="7">
        <v>126.97969999999999</v>
      </c>
      <c r="G115" s="7" t="s">
        <v>194</v>
      </c>
      <c r="H115" s="8" t="s">
        <v>688</v>
      </c>
    </row>
    <row r="116" spans="1:8" x14ac:dyDescent="0.35">
      <c r="A116" s="166"/>
      <c r="B116" s="7" t="s">
        <v>196</v>
      </c>
      <c r="C116" s="7">
        <v>75</v>
      </c>
      <c r="D116" s="7">
        <v>330.93759999999997</v>
      </c>
      <c r="E116" s="7">
        <v>4.4124999999999996</v>
      </c>
      <c r="F116" s="7"/>
      <c r="G116" s="7"/>
      <c r="H116" s="8"/>
    </row>
    <row r="117" spans="1:8" x14ac:dyDescent="0.35">
      <c r="A117" s="166" t="s">
        <v>203</v>
      </c>
      <c r="B117" s="86" t="s">
        <v>926</v>
      </c>
      <c r="C117" s="7">
        <v>1</v>
      </c>
      <c r="D117" s="7">
        <v>1.2085999999999999</v>
      </c>
      <c r="E117" s="7">
        <v>1.2085999999999999</v>
      </c>
      <c r="F117" s="7">
        <v>1.357</v>
      </c>
      <c r="G117" s="7">
        <v>0.2477</v>
      </c>
      <c r="H117" s="8"/>
    </row>
    <row r="118" spans="1:8" x14ac:dyDescent="0.35">
      <c r="A118" s="166"/>
      <c r="B118" s="7" t="s">
        <v>105</v>
      </c>
      <c r="C118" s="7">
        <v>1</v>
      </c>
      <c r="D118" s="7">
        <v>26.575299999999999</v>
      </c>
      <c r="E118" s="7">
        <v>26.575299999999999</v>
      </c>
      <c r="F118" s="7">
        <v>29.8398</v>
      </c>
      <c r="G118" s="7" t="s">
        <v>194</v>
      </c>
      <c r="H118" s="8" t="s">
        <v>688</v>
      </c>
    </row>
    <row r="119" spans="1:8" x14ac:dyDescent="0.35">
      <c r="A119" s="166"/>
      <c r="B119" s="87" t="s">
        <v>521</v>
      </c>
      <c r="C119" s="7">
        <v>1</v>
      </c>
      <c r="D119" s="7">
        <v>87.680700000000002</v>
      </c>
      <c r="E119" s="7">
        <v>87.680700000000002</v>
      </c>
      <c r="F119" s="7">
        <v>98.451300000000003</v>
      </c>
      <c r="G119" s="7" t="s">
        <v>194</v>
      </c>
      <c r="H119" s="8" t="s">
        <v>688</v>
      </c>
    </row>
    <row r="120" spans="1:8" x14ac:dyDescent="0.35">
      <c r="A120" s="166"/>
      <c r="B120" s="7" t="s">
        <v>196</v>
      </c>
      <c r="C120" s="7">
        <v>75</v>
      </c>
      <c r="D120" s="7">
        <v>66.794899999999998</v>
      </c>
      <c r="E120" s="7">
        <v>0.89059999999999995</v>
      </c>
      <c r="F120" s="7"/>
      <c r="G120" s="7"/>
      <c r="H120" s="8"/>
    </row>
    <row r="121" spans="1:8" x14ac:dyDescent="0.35">
      <c r="A121" s="166" t="s">
        <v>204</v>
      </c>
      <c r="B121" s="86" t="s">
        <v>926</v>
      </c>
      <c r="C121" s="7">
        <v>1</v>
      </c>
      <c r="D121" s="7">
        <v>0.8901</v>
      </c>
      <c r="E121" s="7">
        <v>0.8901</v>
      </c>
      <c r="F121" s="7">
        <v>2.2521</v>
      </c>
      <c r="G121" s="7">
        <v>0.13769999999999999</v>
      </c>
      <c r="H121" s="8"/>
    </row>
    <row r="122" spans="1:8" x14ac:dyDescent="0.35">
      <c r="A122" s="166"/>
      <c r="B122" s="7" t="s">
        <v>105</v>
      </c>
      <c r="C122" s="7">
        <v>1</v>
      </c>
      <c r="D122" s="7">
        <v>11.6694</v>
      </c>
      <c r="E122" s="7">
        <v>11.6694</v>
      </c>
      <c r="F122" s="7">
        <v>29.525600000000001</v>
      </c>
      <c r="G122" s="7" t="s">
        <v>194</v>
      </c>
      <c r="H122" s="8" t="s">
        <v>688</v>
      </c>
    </row>
    <row r="123" spans="1:8" x14ac:dyDescent="0.35">
      <c r="A123" s="166"/>
      <c r="B123" s="87" t="s">
        <v>521</v>
      </c>
      <c r="C123" s="7">
        <v>1</v>
      </c>
      <c r="D123" s="7">
        <v>8.6084999999999994</v>
      </c>
      <c r="E123" s="7">
        <v>8.6084999999999994</v>
      </c>
      <c r="F123" s="7">
        <v>21.781199999999998</v>
      </c>
      <c r="G123" s="7" t="s">
        <v>194</v>
      </c>
      <c r="H123" s="8" t="s">
        <v>688</v>
      </c>
    </row>
    <row r="124" spans="1:8" x14ac:dyDescent="0.35">
      <c r="A124" s="166"/>
      <c r="B124" s="7" t="s">
        <v>929</v>
      </c>
      <c r="C124" s="7">
        <v>1</v>
      </c>
      <c r="D124" s="7">
        <v>2.0413999999999999</v>
      </c>
      <c r="E124" s="7">
        <v>2.0413999999999999</v>
      </c>
      <c r="F124" s="7">
        <v>5.1651999999999996</v>
      </c>
      <c r="G124" s="7">
        <v>2.5899999999999999E-2</v>
      </c>
      <c r="H124" s="8"/>
    </row>
    <row r="125" spans="1:8" x14ac:dyDescent="0.35">
      <c r="A125" s="166"/>
      <c r="B125" s="7" t="s">
        <v>196</v>
      </c>
      <c r="C125" s="7">
        <v>74</v>
      </c>
      <c r="D125" s="7">
        <v>29.247</v>
      </c>
      <c r="E125" s="7">
        <v>0.3952</v>
      </c>
      <c r="F125" s="7"/>
      <c r="G125" s="7"/>
      <c r="H125" s="8"/>
    </row>
    <row r="126" spans="1:8" x14ac:dyDescent="0.35">
      <c r="A126" s="166" t="s">
        <v>205</v>
      </c>
      <c r="B126" s="86" t="s">
        <v>926</v>
      </c>
      <c r="C126" s="7">
        <v>1</v>
      </c>
      <c r="D126" s="7">
        <v>2.1100000000000001E-2</v>
      </c>
      <c r="E126" s="7">
        <v>2.1100000000000001E-2</v>
      </c>
      <c r="F126" s="7">
        <v>8.0596999999999994</v>
      </c>
      <c r="G126" s="7">
        <v>5.7999999999999996E-3</v>
      </c>
      <c r="H126" s="8" t="s">
        <v>688</v>
      </c>
    </row>
    <row r="127" spans="1:8" x14ac:dyDescent="0.35">
      <c r="A127" s="166"/>
      <c r="B127" s="7" t="s">
        <v>105</v>
      </c>
      <c r="C127" s="7">
        <v>1</v>
      </c>
      <c r="D127" s="7">
        <v>9.11E-2</v>
      </c>
      <c r="E127" s="7">
        <v>9.11E-2</v>
      </c>
      <c r="F127" s="7">
        <v>34.766199999999998</v>
      </c>
      <c r="G127" s="7" t="s">
        <v>194</v>
      </c>
      <c r="H127" s="8" t="s">
        <v>688</v>
      </c>
    </row>
    <row r="128" spans="1:8" x14ac:dyDescent="0.35">
      <c r="A128" s="166"/>
      <c r="B128" s="87" t="s">
        <v>521</v>
      </c>
      <c r="C128" s="7">
        <v>1</v>
      </c>
      <c r="D128" s="7">
        <v>3.5299999999999998E-2</v>
      </c>
      <c r="E128" s="7">
        <v>3.5299999999999998E-2</v>
      </c>
      <c r="F128" s="7">
        <v>13.460100000000001</v>
      </c>
      <c r="G128" s="7">
        <v>5.0000000000000001E-4</v>
      </c>
      <c r="H128" s="8" t="s">
        <v>688</v>
      </c>
    </row>
    <row r="129" spans="1:8" x14ac:dyDescent="0.35">
      <c r="A129" s="166"/>
      <c r="B129" s="7" t="s">
        <v>930</v>
      </c>
      <c r="C129" s="7">
        <v>1</v>
      </c>
      <c r="D129" s="7">
        <v>1.5100000000000001E-2</v>
      </c>
      <c r="E129" s="7">
        <v>1.5100000000000001E-2</v>
      </c>
      <c r="F129" s="7">
        <v>5.7705000000000002</v>
      </c>
      <c r="G129" s="7">
        <v>1.8800000000000001E-2</v>
      </c>
      <c r="H129" s="8"/>
    </row>
    <row r="130" spans="1:8" x14ac:dyDescent="0.35">
      <c r="A130" s="166"/>
      <c r="B130" s="7" t="s">
        <v>817</v>
      </c>
      <c r="C130" s="7">
        <v>1</v>
      </c>
      <c r="D130" s="7">
        <v>3.6999999999999998E-2</v>
      </c>
      <c r="E130" s="7">
        <v>3.6999999999999998E-2</v>
      </c>
      <c r="F130" s="7">
        <v>14.108700000000001</v>
      </c>
      <c r="G130" s="7">
        <v>2.9999999999999997E-4</v>
      </c>
      <c r="H130" s="8"/>
    </row>
    <row r="131" spans="1:8" x14ac:dyDescent="0.35">
      <c r="A131" s="166"/>
      <c r="B131" s="7" t="s">
        <v>196</v>
      </c>
      <c r="C131" s="7">
        <v>74</v>
      </c>
      <c r="D131" s="7">
        <v>0.19400000000000001</v>
      </c>
      <c r="E131" s="7">
        <v>2.5999999999999999E-3</v>
      </c>
      <c r="F131" s="7"/>
      <c r="G131" s="7"/>
      <c r="H131" s="8"/>
    </row>
    <row r="132" spans="1:8" x14ac:dyDescent="0.35">
      <c r="A132" s="166" t="s">
        <v>210</v>
      </c>
      <c r="B132" s="86" t="s">
        <v>926</v>
      </c>
      <c r="C132" s="7">
        <v>1</v>
      </c>
      <c r="D132" s="7">
        <v>4.2200000000000001E-2</v>
      </c>
      <c r="E132" s="7">
        <v>4.2200000000000001E-2</v>
      </c>
      <c r="F132" s="7">
        <v>3.2399</v>
      </c>
      <c r="G132" s="108">
        <v>7.2900000000000006E-2</v>
      </c>
      <c r="H132" s="8" t="s">
        <v>921</v>
      </c>
    </row>
    <row r="133" spans="1:8" x14ac:dyDescent="0.35">
      <c r="A133" s="166"/>
      <c r="B133" s="7" t="s">
        <v>105</v>
      </c>
      <c r="C133" s="7">
        <v>1</v>
      </c>
      <c r="D133" s="7">
        <v>0.2034</v>
      </c>
      <c r="E133" s="7">
        <v>0.2034</v>
      </c>
      <c r="F133" s="7">
        <v>15.6204</v>
      </c>
      <c r="G133" s="7" t="s">
        <v>194</v>
      </c>
      <c r="H133" s="8" t="s">
        <v>688</v>
      </c>
    </row>
    <row r="134" spans="1:8" x14ac:dyDescent="0.35">
      <c r="A134" s="166"/>
      <c r="B134" s="87" t="s">
        <v>521</v>
      </c>
      <c r="C134" s="7">
        <v>1</v>
      </c>
      <c r="D134" s="7">
        <v>2.6680999999999999</v>
      </c>
      <c r="E134" s="7">
        <v>2.6680999999999999</v>
      </c>
      <c r="F134" s="7">
        <v>204.8785</v>
      </c>
      <c r="G134" s="7" t="s">
        <v>194</v>
      </c>
      <c r="H134" s="8" t="s">
        <v>688</v>
      </c>
    </row>
    <row r="135" spans="1:8" ht="29" x14ac:dyDescent="0.35">
      <c r="A135" s="166"/>
      <c r="B135" s="7" t="s">
        <v>852</v>
      </c>
      <c r="C135" s="7">
        <v>3</v>
      </c>
      <c r="D135" s="7">
        <v>28.165600000000001</v>
      </c>
      <c r="E135" s="7">
        <v>9.3885000000000005</v>
      </c>
      <c r="F135" s="7">
        <v>720.9384</v>
      </c>
      <c r="G135" s="7" t="s">
        <v>194</v>
      </c>
      <c r="H135" s="8" t="s">
        <v>689</v>
      </c>
    </row>
    <row r="136" spans="1:8" x14ac:dyDescent="0.35">
      <c r="A136" s="166"/>
      <c r="B136" s="7" t="s">
        <v>929</v>
      </c>
      <c r="C136" s="7">
        <v>1</v>
      </c>
      <c r="D136" s="7">
        <v>5.5500000000000001E-2</v>
      </c>
      <c r="E136" s="7">
        <v>5.5500000000000001E-2</v>
      </c>
      <c r="F136" s="7">
        <v>4.2618999999999998</v>
      </c>
      <c r="G136" s="7">
        <v>3.9800000000000002E-2</v>
      </c>
      <c r="H136" s="8"/>
    </row>
    <row r="137" spans="1:8" x14ac:dyDescent="0.35">
      <c r="A137" s="166"/>
      <c r="B137" s="7" t="s">
        <v>882</v>
      </c>
      <c r="C137" s="7">
        <v>3</v>
      </c>
      <c r="D137" s="7">
        <v>0.1542</v>
      </c>
      <c r="E137" s="7">
        <v>5.1400000000000001E-2</v>
      </c>
      <c r="F137" s="7">
        <v>3.9462999999999999</v>
      </c>
      <c r="G137" s="7">
        <v>8.8000000000000005E-3</v>
      </c>
      <c r="H137" s="8"/>
    </row>
    <row r="138" spans="1:8" x14ac:dyDescent="0.35">
      <c r="A138" s="166"/>
      <c r="B138" s="7" t="s">
        <v>881</v>
      </c>
      <c r="C138" s="7">
        <v>3</v>
      </c>
      <c r="D138" s="7">
        <v>1.6868000000000001</v>
      </c>
      <c r="E138" s="7">
        <v>0.56230000000000002</v>
      </c>
      <c r="F138" s="7">
        <v>43.1755</v>
      </c>
      <c r="G138" s="7" t="s">
        <v>194</v>
      </c>
      <c r="H138" s="8"/>
    </row>
    <row r="139" spans="1:8" x14ac:dyDescent="0.35">
      <c r="A139" s="166"/>
      <c r="B139" s="7" t="s">
        <v>883</v>
      </c>
      <c r="C139" s="7">
        <v>4</v>
      </c>
      <c r="D139" s="7">
        <v>0.14580000000000001</v>
      </c>
      <c r="E139" s="7">
        <v>3.6499999999999998E-2</v>
      </c>
      <c r="F139" s="7">
        <v>2.7995999999999999</v>
      </c>
      <c r="G139" s="7">
        <v>2.6200000000000001E-2</v>
      </c>
      <c r="H139" s="8"/>
    </row>
    <row r="140" spans="1:8" x14ac:dyDescent="0.35">
      <c r="A140" s="166"/>
      <c r="B140" s="7" t="s">
        <v>196</v>
      </c>
      <c r="C140" s="7">
        <v>299</v>
      </c>
      <c r="D140" s="7">
        <v>3.8938000000000001</v>
      </c>
      <c r="E140" s="7">
        <v>1.2999999999999999E-2</v>
      </c>
      <c r="F140" s="7"/>
      <c r="G140" s="7"/>
      <c r="H140" s="8"/>
    </row>
    <row r="141" spans="1:8" x14ac:dyDescent="0.35">
      <c r="A141" s="166" t="s">
        <v>211</v>
      </c>
      <c r="B141" s="86" t="s">
        <v>926</v>
      </c>
      <c r="C141" s="7">
        <v>1</v>
      </c>
      <c r="D141" s="7">
        <v>2.0199999999999999E-2</v>
      </c>
      <c r="E141" s="7">
        <v>2.0199999999999999E-2</v>
      </c>
      <c r="F141" s="7">
        <v>0.66549999999999998</v>
      </c>
      <c r="G141" s="7">
        <v>0.41720000000000002</v>
      </c>
      <c r="H141" s="8"/>
    </row>
    <row r="142" spans="1:8" x14ac:dyDescent="0.35">
      <c r="A142" s="166"/>
      <c r="B142" s="7" t="s">
        <v>105</v>
      </c>
      <c r="C142" s="7">
        <v>1</v>
      </c>
      <c r="D142" s="7">
        <v>1E-3</v>
      </c>
      <c r="E142" s="7">
        <v>1E-3</v>
      </c>
      <c r="F142" s="7">
        <v>3.3399999999999999E-2</v>
      </c>
      <c r="G142" s="7">
        <v>0.85540000000000005</v>
      </c>
      <c r="H142" s="8"/>
    </row>
    <row r="143" spans="1:8" x14ac:dyDescent="0.35">
      <c r="A143" s="166"/>
      <c r="B143" s="87" t="s">
        <v>521</v>
      </c>
      <c r="C143" s="7">
        <v>1</v>
      </c>
      <c r="D143" s="7">
        <v>3.4106999999999998</v>
      </c>
      <c r="E143" s="7">
        <v>3.4106999999999998</v>
      </c>
      <c r="F143" s="7">
        <v>112.2984</v>
      </c>
      <c r="G143" s="7" t="s">
        <v>194</v>
      </c>
      <c r="H143" s="8" t="s">
        <v>688</v>
      </c>
    </row>
    <row r="144" spans="1:8" x14ac:dyDescent="0.35">
      <c r="A144" s="166"/>
      <c r="B144" s="7" t="s">
        <v>196</v>
      </c>
      <c r="C144" s="7">
        <v>75</v>
      </c>
      <c r="D144" s="7">
        <v>2.2778999999999998</v>
      </c>
      <c r="E144" s="7">
        <v>3.04E-2</v>
      </c>
      <c r="F144" s="7"/>
      <c r="G144" s="7"/>
      <c r="H144" s="8"/>
    </row>
    <row r="145" spans="1:8" x14ac:dyDescent="0.35">
      <c r="A145" s="166" t="s">
        <v>212</v>
      </c>
      <c r="B145" s="86" t="s">
        <v>926</v>
      </c>
      <c r="C145" s="7">
        <v>1</v>
      </c>
      <c r="D145" s="7">
        <v>5.5999999999999999E-3</v>
      </c>
      <c r="E145" s="7">
        <v>5.5999999999999999E-3</v>
      </c>
      <c r="F145" s="7">
        <v>0.53610000000000002</v>
      </c>
      <c r="G145" s="7">
        <v>0.46629999999999999</v>
      </c>
      <c r="H145" s="8"/>
    </row>
    <row r="146" spans="1:8" x14ac:dyDescent="0.35">
      <c r="A146" s="166"/>
      <c r="B146" s="7" t="s">
        <v>105</v>
      </c>
      <c r="C146" s="7">
        <v>1</v>
      </c>
      <c r="D146" s="7">
        <v>8.3000000000000004E-2</v>
      </c>
      <c r="E146" s="7">
        <v>8.3000000000000004E-2</v>
      </c>
      <c r="F146" s="7">
        <v>7.9326999999999996</v>
      </c>
      <c r="G146" s="7">
        <v>6.1999999999999998E-3</v>
      </c>
      <c r="H146" s="8" t="s">
        <v>688</v>
      </c>
    </row>
    <row r="147" spans="1:8" x14ac:dyDescent="0.35">
      <c r="A147" s="166"/>
      <c r="B147" s="87" t="s">
        <v>521</v>
      </c>
      <c r="C147" s="7">
        <v>1</v>
      </c>
      <c r="D147" s="7">
        <v>0.7772</v>
      </c>
      <c r="E147" s="7">
        <v>0.7772</v>
      </c>
      <c r="F147" s="7">
        <v>74.234800000000007</v>
      </c>
      <c r="G147" s="7" t="s">
        <v>194</v>
      </c>
      <c r="H147" s="8" t="s">
        <v>688</v>
      </c>
    </row>
    <row r="148" spans="1:8" x14ac:dyDescent="0.35">
      <c r="A148" s="166"/>
      <c r="B148" s="7" t="s">
        <v>196</v>
      </c>
      <c r="C148" s="7">
        <v>75</v>
      </c>
      <c r="D148" s="7">
        <v>0.78520000000000001</v>
      </c>
      <c r="E148" s="7">
        <v>1.0500000000000001E-2</v>
      </c>
      <c r="F148" s="7"/>
      <c r="G148" s="7"/>
      <c r="H148" s="8"/>
    </row>
    <row r="149" spans="1:8" x14ac:dyDescent="0.35">
      <c r="A149" s="166" t="s">
        <v>213</v>
      </c>
      <c r="B149" s="86" t="s">
        <v>926</v>
      </c>
      <c r="C149" s="7">
        <v>1</v>
      </c>
      <c r="D149" s="7">
        <v>7.6E-3</v>
      </c>
      <c r="E149" s="7">
        <v>7.6E-3</v>
      </c>
      <c r="F149" s="7">
        <v>0.6069</v>
      </c>
      <c r="G149" s="7">
        <v>0.43840000000000001</v>
      </c>
      <c r="H149" s="8"/>
    </row>
    <row r="150" spans="1:8" x14ac:dyDescent="0.35">
      <c r="A150" s="166"/>
      <c r="B150" s="7" t="s">
        <v>105</v>
      </c>
      <c r="C150" s="7">
        <v>1</v>
      </c>
      <c r="D150" s="7">
        <v>0.2281</v>
      </c>
      <c r="E150" s="7">
        <v>0.2281</v>
      </c>
      <c r="F150" s="7">
        <v>18.167100000000001</v>
      </c>
      <c r="G150" s="7" t="s">
        <v>194</v>
      </c>
      <c r="H150" s="8" t="s">
        <v>688</v>
      </c>
    </row>
    <row r="151" spans="1:8" x14ac:dyDescent="0.35">
      <c r="A151" s="166"/>
      <c r="B151" s="87" t="s">
        <v>521</v>
      </c>
      <c r="C151" s="7">
        <v>1</v>
      </c>
      <c r="D151" s="7">
        <v>0.27260000000000001</v>
      </c>
      <c r="E151" s="7">
        <v>0.27260000000000001</v>
      </c>
      <c r="F151" s="7">
        <v>21.710699999999999</v>
      </c>
      <c r="G151" s="7" t="s">
        <v>194</v>
      </c>
      <c r="H151" s="8" t="s">
        <v>688</v>
      </c>
    </row>
    <row r="152" spans="1:8" x14ac:dyDescent="0.35">
      <c r="A152" s="166"/>
      <c r="B152" s="7" t="s">
        <v>817</v>
      </c>
      <c r="C152" s="7">
        <v>1</v>
      </c>
      <c r="D152" s="7">
        <v>5.5899999999999998E-2</v>
      </c>
      <c r="E152" s="7">
        <v>5.5899999999999998E-2</v>
      </c>
      <c r="F152" s="7">
        <v>4.4508000000000001</v>
      </c>
      <c r="G152" s="7">
        <v>3.8300000000000001E-2</v>
      </c>
      <c r="H152" s="8"/>
    </row>
    <row r="153" spans="1:8" x14ac:dyDescent="0.35">
      <c r="A153" s="166"/>
      <c r="B153" s="7" t="s">
        <v>196</v>
      </c>
      <c r="C153" s="7">
        <v>74</v>
      </c>
      <c r="D153" s="7">
        <v>0.92910000000000004</v>
      </c>
      <c r="E153" s="7">
        <v>1.26E-2</v>
      </c>
      <c r="F153" s="7"/>
      <c r="G153" s="7"/>
      <c r="H153" s="8"/>
    </row>
    <row r="154" spans="1:8" x14ac:dyDescent="0.35">
      <c r="A154" s="166" t="s">
        <v>214</v>
      </c>
      <c r="B154" s="86" t="s">
        <v>926</v>
      </c>
      <c r="C154" s="7">
        <v>1</v>
      </c>
      <c r="D154" s="7">
        <v>1.6000000000000001E-3</v>
      </c>
      <c r="E154" s="7">
        <v>1.6000000000000001E-3</v>
      </c>
      <c r="F154" s="7">
        <v>3.3485999999999998</v>
      </c>
      <c r="G154" s="108">
        <v>7.1300000000000002E-2</v>
      </c>
      <c r="H154" s="8" t="s">
        <v>921</v>
      </c>
    </row>
    <row r="155" spans="1:8" x14ac:dyDescent="0.35">
      <c r="A155" s="166"/>
      <c r="B155" s="7" t="s">
        <v>105</v>
      </c>
      <c r="C155" s="7">
        <v>1</v>
      </c>
      <c r="D155" s="7">
        <v>1.46E-2</v>
      </c>
      <c r="E155" s="7">
        <v>1.46E-2</v>
      </c>
      <c r="F155" s="7">
        <v>30.1374</v>
      </c>
      <c r="G155" s="7" t="s">
        <v>194</v>
      </c>
      <c r="H155" s="8" t="s">
        <v>688</v>
      </c>
    </row>
    <row r="156" spans="1:8" x14ac:dyDescent="0.35">
      <c r="A156" s="166"/>
      <c r="B156" s="87" t="s">
        <v>521</v>
      </c>
      <c r="C156" s="7">
        <v>1</v>
      </c>
      <c r="D156" s="7">
        <v>8.8000000000000005E-3</v>
      </c>
      <c r="E156" s="7">
        <v>8.8000000000000005E-3</v>
      </c>
      <c r="F156" s="7">
        <v>18.231300000000001</v>
      </c>
      <c r="G156" s="7" t="s">
        <v>194</v>
      </c>
      <c r="H156" s="8" t="s">
        <v>688</v>
      </c>
    </row>
    <row r="157" spans="1:8" x14ac:dyDescent="0.35">
      <c r="A157" s="166"/>
      <c r="B157" s="7" t="s">
        <v>930</v>
      </c>
      <c r="C157" s="7">
        <v>1</v>
      </c>
      <c r="D157" s="7">
        <v>2.3999999999999998E-3</v>
      </c>
      <c r="E157" s="7">
        <v>2.3999999999999998E-3</v>
      </c>
      <c r="F157" s="7">
        <v>5.0022000000000002</v>
      </c>
      <c r="G157" s="7">
        <v>2.8299999999999999E-2</v>
      </c>
      <c r="H157" s="8"/>
    </row>
    <row r="158" spans="1:8" x14ac:dyDescent="0.35">
      <c r="A158" s="166"/>
      <c r="B158" s="7" t="s">
        <v>817</v>
      </c>
      <c r="C158" s="7">
        <v>1</v>
      </c>
      <c r="D158" s="7">
        <v>9.7000000000000003E-3</v>
      </c>
      <c r="E158" s="7">
        <v>9.7000000000000003E-3</v>
      </c>
      <c r="F158" s="7">
        <v>20.008900000000001</v>
      </c>
      <c r="G158" s="7" t="s">
        <v>194</v>
      </c>
      <c r="H158" s="8"/>
    </row>
    <row r="159" spans="1:8" x14ac:dyDescent="0.35">
      <c r="A159" s="166"/>
      <c r="B159" s="7" t="s">
        <v>196</v>
      </c>
      <c r="C159" s="7">
        <v>74</v>
      </c>
      <c r="D159" s="7">
        <v>3.5799999999999998E-2</v>
      </c>
      <c r="E159" s="7">
        <v>5.0000000000000001E-4</v>
      </c>
      <c r="F159" s="7"/>
      <c r="G159" s="7"/>
      <c r="H159" s="8"/>
    </row>
    <row r="160" spans="1:8" x14ac:dyDescent="0.35">
      <c r="A160" s="166" t="s">
        <v>215</v>
      </c>
      <c r="B160" s="86" t="s">
        <v>926</v>
      </c>
      <c r="C160" s="7">
        <v>1</v>
      </c>
      <c r="D160" s="7">
        <v>2.0000000000000001E-4</v>
      </c>
      <c r="E160" s="7">
        <v>2.0000000000000001E-4</v>
      </c>
      <c r="F160" s="7">
        <v>8.8700000000000001E-2</v>
      </c>
      <c r="G160" s="7">
        <v>0.76600000000000001</v>
      </c>
      <c r="H160" s="8"/>
    </row>
    <row r="161" spans="1:8" x14ac:dyDescent="0.35">
      <c r="A161" s="166"/>
      <c r="B161" s="7" t="s">
        <v>105</v>
      </c>
      <c r="C161" s="7">
        <v>1</v>
      </c>
      <c r="D161" s="7">
        <v>1.1599999999999999E-2</v>
      </c>
      <c r="E161" s="7">
        <v>1.1599999999999999E-2</v>
      </c>
      <c r="F161" s="7">
        <v>5.4734999999999996</v>
      </c>
      <c r="G161" s="7">
        <v>0.02</v>
      </c>
      <c r="H161" s="8" t="s">
        <v>687</v>
      </c>
    </row>
    <row r="162" spans="1:8" x14ac:dyDescent="0.35">
      <c r="A162" s="166"/>
      <c r="B162" s="87" t="s">
        <v>521</v>
      </c>
      <c r="C162" s="7">
        <v>1</v>
      </c>
      <c r="D162" s="7">
        <v>9.3200000000000005E-2</v>
      </c>
      <c r="E162" s="7">
        <v>9.3200000000000005E-2</v>
      </c>
      <c r="F162" s="7">
        <v>43.825499999999998</v>
      </c>
      <c r="G162" s="7" t="s">
        <v>194</v>
      </c>
      <c r="H162" s="8" t="s">
        <v>687</v>
      </c>
    </row>
    <row r="163" spans="1:8" ht="29" x14ac:dyDescent="0.35">
      <c r="A163" s="166"/>
      <c r="B163" s="7" t="s">
        <v>852</v>
      </c>
      <c r="C163" s="7">
        <v>3</v>
      </c>
      <c r="D163" s="7">
        <v>1.0758000000000001</v>
      </c>
      <c r="E163" s="7">
        <v>0.35859999999999997</v>
      </c>
      <c r="F163" s="7">
        <v>168.63390000000001</v>
      </c>
      <c r="G163" s="7" t="s">
        <v>194</v>
      </c>
      <c r="H163" s="8" t="s">
        <v>690</v>
      </c>
    </row>
    <row r="164" spans="1:8" x14ac:dyDescent="0.35">
      <c r="A164" s="166"/>
      <c r="B164" s="7" t="s">
        <v>817</v>
      </c>
      <c r="C164" s="7">
        <v>1</v>
      </c>
      <c r="D164" s="7">
        <v>1.54E-2</v>
      </c>
      <c r="E164" s="7">
        <v>1.54E-2</v>
      </c>
      <c r="F164" s="7">
        <v>7.2441000000000004</v>
      </c>
      <c r="G164" s="7">
        <v>7.4999999999999997E-3</v>
      </c>
      <c r="H164" s="8"/>
    </row>
    <row r="165" spans="1:8" x14ac:dyDescent="0.35">
      <c r="A165" s="166"/>
      <c r="B165" s="7" t="s">
        <v>882</v>
      </c>
      <c r="C165" s="7">
        <v>3</v>
      </c>
      <c r="D165" s="7">
        <v>5.1499999999999997E-2</v>
      </c>
      <c r="E165" s="7">
        <v>1.72E-2</v>
      </c>
      <c r="F165" s="7">
        <v>8.0778999999999996</v>
      </c>
      <c r="G165" s="7" t="s">
        <v>194</v>
      </c>
      <c r="H165" s="8"/>
    </row>
    <row r="166" spans="1:8" x14ac:dyDescent="0.35">
      <c r="A166" s="166"/>
      <c r="B166" s="7" t="s">
        <v>881</v>
      </c>
      <c r="C166" s="7">
        <v>3</v>
      </c>
      <c r="D166" s="7">
        <v>1.6899999999999998E-2</v>
      </c>
      <c r="E166" s="7">
        <v>5.5999999999999999E-3</v>
      </c>
      <c r="F166" s="7">
        <v>2.6478999999999999</v>
      </c>
      <c r="G166" s="7">
        <v>4.9200000000000001E-2</v>
      </c>
      <c r="H166" s="8"/>
    </row>
    <row r="167" spans="1:8" x14ac:dyDescent="0.35">
      <c r="A167" s="166"/>
      <c r="B167" s="7" t="s">
        <v>883</v>
      </c>
      <c r="C167" s="7">
        <v>3</v>
      </c>
      <c r="D167" s="7">
        <v>8.7099999999999997E-2</v>
      </c>
      <c r="E167" s="7">
        <v>2.9000000000000001E-2</v>
      </c>
      <c r="F167" s="7">
        <v>13.646100000000001</v>
      </c>
      <c r="G167" s="7" t="s">
        <v>194</v>
      </c>
      <c r="H167" s="8"/>
    </row>
    <row r="168" spans="1:8" x14ac:dyDescent="0.35">
      <c r="A168" s="166"/>
      <c r="B168" s="7" t="s">
        <v>196</v>
      </c>
      <c r="C168" s="7">
        <v>298</v>
      </c>
      <c r="D168" s="7">
        <v>0.63370000000000004</v>
      </c>
      <c r="E168" s="7">
        <v>2.0999999999999999E-3</v>
      </c>
      <c r="F168" s="7"/>
      <c r="G168" s="7"/>
      <c r="H168" s="8"/>
    </row>
    <row r="169" spans="1:8" x14ac:dyDescent="0.35">
      <c r="A169" s="166" t="s">
        <v>216</v>
      </c>
      <c r="B169" s="86" t="s">
        <v>926</v>
      </c>
      <c r="C169" s="7">
        <v>1</v>
      </c>
      <c r="D169" s="7">
        <v>4.0099999999999999E-4</v>
      </c>
      <c r="E169" s="7">
        <v>4.0099999999999999E-4</v>
      </c>
      <c r="F169" s="7">
        <v>1.6742999999999999</v>
      </c>
      <c r="G169" s="7">
        <v>0.19982</v>
      </c>
      <c r="H169" s="8"/>
    </row>
    <row r="170" spans="1:8" x14ac:dyDescent="0.35">
      <c r="A170" s="166"/>
      <c r="B170" s="7" t="s">
        <v>105</v>
      </c>
      <c r="C170" s="7">
        <v>1</v>
      </c>
      <c r="D170" s="7">
        <v>1.74E-4</v>
      </c>
      <c r="E170" s="7">
        <v>1.74E-4</v>
      </c>
      <c r="F170" s="7">
        <v>0.72770000000000001</v>
      </c>
      <c r="G170" s="7">
        <v>0.39646999999999999</v>
      </c>
      <c r="H170" s="8"/>
    </row>
    <row r="171" spans="1:8" x14ac:dyDescent="0.35">
      <c r="A171" s="166"/>
      <c r="B171" s="87" t="s">
        <v>521</v>
      </c>
      <c r="C171" s="7">
        <v>1</v>
      </c>
      <c r="D171" s="7">
        <v>5.3575999999999999E-2</v>
      </c>
      <c r="E171" s="7">
        <v>5.3575999999999999E-2</v>
      </c>
      <c r="F171" s="7">
        <v>223.55459999999999</v>
      </c>
      <c r="G171" s="34" t="s">
        <v>243</v>
      </c>
      <c r="H171" s="8" t="s">
        <v>687</v>
      </c>
    </row>
    <row r="172" spans="1:8" x14ac:dyDescent="0.35">
      <c r="A172" s="166"/>
      <c r="B172" s="7" t="s">
        <v>817</v>
      </c>
      <c r="C172" s="7">
        <v>1</v>
      </c>
      <c r="D172" s="7">
        <v>1.286E-3</v>
      </c>
      <c r="E172" s="7">
        <v>1.286E-3</v>
      </c>
      <c r="F172" s="7">
        <v>5.3655999999999997</v>
      </c>
      <c r="G172" s="7">
        <v>2.3390000000000001E-2</v>
      </c>
      <c r="H172" s="8"/>
    </row>
    <row r="173" spans="1:8" x14ac:dyDescent="0.35">
      <c r="A173" s="166"/>
      <c r="B173" s="7" t="s">
        <v>196</v>
      </c>
      <c r="C173" s="7">
        <v>72</v>
      </c>
      <c r="D173" s="7">
        <v>1.7255E-2</v>
      </c>
      <c r="E173" s="7">
        <v>2.4000000000000001E-4</v>
      </c>
      <c r="F173" s="7"/>
      <c r="G173" s="7"/>
      <c r="H173" s="8"/>
    </row>
    <row r="174" spans="1:8" x14ac:dyDescent="0.35">
      <c r="A174" s="166" t="s">
        <v>217</v>
      </c>
      <c r="B174" s="86" t="s">
        <v>926</v>
      </c>
      <c r="C174" s="7">
        <v>1</v>
      </c>
      <c r="D174" s="7" t="s">
        <v>194</v>
      </c>
      <c r="E174" s="7" t="s">
        <v>194</v>
      </c>
      <c r="F174" s="7">
        <v>2E-3</v>
      </c>
      <c r="G174" s="7">
        <v>0.96440000000000003</v>
      </c>
      <c r="H174" s="8"/>
    </row>
    <row r="175" spans="1:8" x14ac:dyDescent="0.35">
      <c r="A175" s="166"/>
      <c r="B175" s="7" t="s">
        <v>105</v>
      </c>
      <c r="C175" s="7">
        <v>1</v>
      </c>
      <c r="D175" s="7">
        <v>3.2000000000000002E-3</v>
      </c>
      <c r="E175" s="7">
        <v>3.2000000000000002E-3</v>
      </c>
      <c r="F175" s="7">
        <v>4.9893999999999998</v>
      </c>
      <c r="G175" s="7">
        <v>2.87E-2</v>
      </c>
      <c r="H175" s="8" t="s">
        <v>688</v>
      </c>
    </row>
    <row r="176" spans="1:8" x14ac:dyDescent="0.35">
      <c r="A176" s="166"/>
      <c r="B176" s="87" t="s">
        <v>521</v>
      </c>
      <c r="C176" s="7">
        <v>1</v>
      </c>
      <c r="D176" s="7">
        <v>1.0500000000000001E-2</v>
      </c>
      <c r="E176" s="7">
        <v>1.0500000000000001E-2</v>
      </c>
      <c r="F176" s="7">
        <v>16.354299999999999</v>
      </c>
      <c r="G176" s="7">
        <v>1E-4</v>
      </c>
      <c r="H176" s="8" t="s">
        <v>687</v>
      </c>
    </row>
    <row r="177" spans="1:8" x14ac:dyDescent="0.35">
      <c r="A177" s="166"/>
      <c r="B177" s="7" t="s">
        <v>817</v>
      </c>
      <c r="C177" s="7">
        <v>1</v>
      </c>
      <c r="D177" s="7">
        <v>5.7999999999999996E-3</v>
      </c>
      <c r="E177" s="7">
        <v>5.7999999999999996E-3</v>
      </c>
      <c r="F177" s="7">
        <v>9.0375999999999994</v>
      </c>
      <c r="G177" s="7">
        <v>3.7000000000000002E-3</v>
      </c>
      <c r="H177" s="8"/>
    </row>
    <row r="178" spans="1:8" x14ac:dyDescent="0.35">
      <c r="A178" s="166"/>
      <c r="B178" s="7" t="s">
        <v>196</v>
      </c>
      <c r="C178" s="7">
        <v>71</v>
      </c>
      <c r="D178" s="7">
        <v>4.5400000000000003E-2</v>
      </c>
      <c r="E178" s="7">
        <v>5.9999999999999995E-4</v>
      </c>
      <c r="F178" s="7"/>
      <c r="G178" s="7"/>
      <c r="H178" s="8"/>
    </row>
    <row r="179" spans="1:8" x14ac:dyDescent="0.35">
      <c r="A179" s="166" t="s">
        <v>218</v>
      </c>
      <c r="B179" s="86" t="s">
        <v>926</v>
      </c>
      <c r="C179" s="7">
        <v>1</v>
      </c>
      <c r="D179" s="7">
        <v>1E-4</v>
      </c>
      <c r="E179" s="7">
        <v>1E-4</v>
      </c>
      <c r="F179" s="7">
        <v>0.22689999999999999</v>
      </c>
      <c r="G179" s="7">
        <v>0.63529999999999998</v>
      </c>
      <c r="H179" s="8"/>
    </row>
    <row r="180" spans="1:8" x14ac:dyDescent="0.35">
      <c r="A180" s="166"/>
      <c r="B180" s="7" t="s">
        <v>105</v>
      </c>
      <c r="C180" s="7">
        <v>1</v>
      </c>
      <c r="D180" s="7">
        <v>1.2999999999999999E-3</v>
      </c>
      <c r="E180" s="7">
        <v>1.2999999999999999E-3</v>
      </c>
      <c r="F180" s="7">
        <v>2.0899000000000001</v>
      </c>
      <c r="G180" s="7">
        <v>0.1527</v>
      </c>
      <c r="H180" s="8"/>
    </row>
    <row r="181" spans="1:8" x14ac:dyDescent="0.35">
      <c r="A181" s="166"/>
      <c r="B181" s="87" t="s">
        <v>521</v>
      </c>
      <c r="C181" s="7">
        <v>1</v>
      </c>
      <c r="D181" s="7">
        <v>6.1999999999999998E-3</v>
      </c>
      <c r="E181" s="7">
        <v>6.1999999999999998E-3</v>
      </c>
      <c r="F181" s="7">
        <v>10.229699999999999</v>
      </c>
      <c r="G181" s="7">
        <v>2.0999999999999999E-3</v>
      </c>
      <c r="H181" s="8" t="s">
        <v>687</v>
      </c>
    </row>
    <row r="182" spans="1:8" x14ac:dyDescent="0.35">
      <c r="A182" s="166"/>
      <c r="B182" s="7" t="s">
        <v>817</v>
      </c>
      <c r="C182" s="7">
        <v>1</v>
      </c>
      <c r="D182" s="7">
        <v>2.8999999999999998E-3</v>
      </c>
      <c r="E182" s="7">
        <v>2.8999999999999998E-3</v>
      </c>
      <c r="F182" s="7">
        <v>4.7267999999999999</v>
      </c>
      <c r="G182" s="7">
        <v>3.3000000000000002E-2</v>
      </c>
      <c r="H182" s="8"/>
    </row>
    <row r="183" spans="1:8" x14ac:dyDescent="0.35">
      <c r="A183" s="166"/>
      <c r="B183" s="7" t="s">
        <v>196</v>
      </c>
      <c r="C183" s="7">
        <v>71</v>
      </c>
      <c r="D183" s="7">
        <v>4.2999999999999997E-2</v>
      </c>
      <c r="E183" s="7">
        <v>5.9999999999999995E-4</v>
      </c>
      <c r="F183" s="7"/>
      <c r="G183" s="7"/>
      <c r="H183" s="8"/>
    </row>
    <row r="184" spans="1:8" x14ac:dyDescent="0.35">
      <c r="A184" s="166" t="s">
        <v>219</v>
      </c>
      <c r="B184" s="86" t="s">
        <v>926</v>
      </c>
      <c r="C184" s="7">
        <v>1</v>
      </c>
      <c r="D184" s="7">
        <v>4.0000000000000002E-4</v>
      </c>
      <c r="E184" s="7">
        <v>4.0000000000000002E-4</v>
      </c>
      <c r="F184" s="7">
        <v>6.3299999999999995E-2</v>
      </c>
      <c r="G184" s="7">
        <v>0.80210000000000004</v>
      </c>
      <c r="H184" s="8"/>
    </row>
    <row r="185" spans="1:8" x14ac:dyDescent="0.35">
      <c r="A185" s="166"/>
      <c r="B185" s="7" t="s">
        <v>105</v>
      </c>
      <c r="C185" s="7">
        <v>1</v>
      </c>
      <c r="D185" s="7">
        <v>5.6000000000000001E-2</v>
      </c>
      <c r="E185" s="7">
        <v>5.6000000000000001E-2</v>
      </c>
      <c r="F185" s="7">
        <v>8.0295000000000005</v>
      </c>
      <c r="G185" s="7">
        <v>5.8999999999999999E-3</v>
      </c>
      <c r="H185" s="8" t="s">
        <v>687</v>
      </c>
    </row>
    <row r="186" spans="1:8" x14ac:dyDescent="0.35">
      <c r="A186" s="166"/>
      <c r="B186" s="87" t="s">
        <v>521</v>
      </c>
      <c r="C186" s="7">
        <v>1</v>
      </c>
      <c r="D186" s="7">
        <v>4.1099999999999998E-2</v>
      </c>
      <c r="E186" s="7">
        <v>4.1099999999999998E-2</v>
      </c>
      <c r="F186" s="7">
        <v>5.8944999999999999</v>
      </c>
      <c r="G186" s="7">
        <v>1.7600000000000001E-2</v>
      </c>
      <c r="H186" s="8" t="s">
        <v>687</v>
      </c>
    </row>
    <row r="187" spans="1:8" x14ac:dyDescent="0.35">
      <c r="A187" s="166"/>
      <c r="B187" s="7" t="s">
        <v>817</v>
      </c>
      <c r="C187" s="7">
        <v>1</v>
      </c>
      <c r="D187" s="7">
        <v>9.2899999999999996E-2</v>
      </c>
      <c r="E187" s="7">
        <v>9.2899999999999996E-2</v>
      </c>
      <c r="F187" s="7">
        <v>13.329499999999999</v>
      </c>
      <c r="G187" s="7">
        <v>5.0000000000000001E-4</v>
      </c>
      <c r="H187" s="8"/>
    </row>
    <row r="188" spans="1:8" x14ac:dyDescent="0.35">
      <c r="A188" s="166"/>
      <c r="B188" s="7" t="s">
        <v>196</v>
      </c>
      <c r="C188" s="7">
        <v>75</v>
      </c>
      <c r="D188" s="7">
        <v>0.52280000000000004</v>
      </c>
      <c r="E188" s="7">
        <v>7.0000000000000001E-3</v>
      </c>
      <c r="F188" s="7"/>
      <c r="G188" s="7"/>
      <c r="H188" s="8"/>
    </row>
    <row r="189" spans="1:8" x14ac:dyDescent="0.35">
      <c r="A189" s="166" t="s">
        <v>242</v>
      </c>
      <c r="B189" s="86" t="s">
        <v>926</v>
      </c>
      <c r="C189" s="7">
        <v>1</v>
      </c>
      <c r="D189" s="7">
        <v>0.65629999999999999</v>
      </c>
      <c r="E189" s="7">
        <v>0.65629999999999999</v>
      </c>
      <c r="F189" s="7">
        <v>27.855599999999999</v>
      </c>
      <c r="G189" s="7" t="s">
        <v>194</v>
      </c>
      <c r="H189" s="8" t="s">
        <v>687</v>
      </c>
    </row>
    <row r="190" spans="1:8" x14ac:dyDescent="0.35">
      <c r="A190" s="166"/>
      <c r="B190" s="7" t="s">
        <v>105</v>
      </c>
      <c r="C190" s="7">
        <v>1</v>
      </c>
      <c r="D190" s="7">
        <v>2.8847999999999998</v>
      </c>
      <c r="E190" s="7">
        <v>2.8847999999999998</v>
      </c>
      <c r="F190" s="7">
        <v>122.4342</v>
      </c>
      <c r="G190" s="7" t="s">
        <v>194</v>
      </c>
      <c r="H190" s="8" t="s">
        <v>687</v>
      </c>
    </row>
    <row r="191" spans="1:8" x14ac:dyDescent="0.35">
      <c r="A191" s="166"/>
      <c r="B191" s="87" t="s">
        <v>521</v>
      </c>
      <c r="C191" s="7">
        <v>1</v>
      </c>
      <c r="D191" s="7">
        <v>2.3100999999999998</v>
      </c>
      <c r="E191" s="7">
        <v>2.3100999999999998</v>
      </c>
      <c r="F191" s="7">
        <v>98.044399999999996</v>
      </c>
      <c r="G191" s="7" t="s">
        <v>194</v>
      </c>
      <c r="H191" s="8" t="s">
        <v>687</v>
      </c>
    </row>
    <row r="192" spans="1:8" ht="29" x14ac:dyDescent="0.35">
      <c r="A192" s="166"/>
      <c r="B192" s="7" t="s">
        <v>852</v>
      </c>
      <c r="C192" s="7">
        <v>3</v>
      </c>
      <c r="D192" s="7">
        <v>178.20760000000001</v>
      </c>
      <c r="E192" s="7">
        <v>59.402500000000003</v>
      </c>
      <c r="F192" s="7">
        <v>2521.1350000000002</v>
      </c>
      <c r="G192" s="7" t="s">
        <v>194</v>
      </c>
      <c r="H192" s="8" t="s">
        <v>690</v>
      </c>
    </row>
    <row r="193" spans="1:8" x14ac:dyDescent="0.35">
      <c r="A193" s="166"/>
      <c r="B193" s="7" t="s">
        <v>929</v>
      </c>
      <c r="C193" s="7">
        <v>1</v>
      </c>
      <c r="D193" s="7">
        <v>0.45240000000000002</v>
      </c>
      <c r="E193" s="7">
        <v>0.45240000000000002</v>
      </c>
      <c r="F193" s="7">
        <v>19.200199999999999</v>
      </c>
      <c r="G193" s="7" t="s">
        <v>194</v>
      </c>
      <c r="H193" s="8"/>
    </row>
    <row r="194" spans="1:8" x14ac:dyDescent="0.35">
      <c r="A194" s="166"/>
      <c r="B194" s="7" t="s">
        <v>817</v>
      </c>
      <c r="C194" s="7">
        <v>1</v>
      </c>
      <c r="D194" s="7">
        <v>0.84109999999999996</v>
      </c>
      <c r="E194" s="7">
        <v>0.84109999999999996</v>
      </c>
      <c r="F194" s="7">
        <v>35.699199999999998</v>
      </c>
      <c r="G194" s="7" t="s">
        <v>194</v>
      </c>
      <c r="H194" s="8"/>
    </row>
    <row r="195" spans="1:8" x14ac:dyDescent="0.35">
      <c r="A195" s="166"/>
      <c r="B195" s="7" t="s">
        <v>931</v>
      </c>
      <c r="C195" s="7">
        <v>3</v>
      </c>
      <c r="D195" s="7">
        <v>0.21840000000000001</v>
      </c>
      <c r="E195" s="7">
        <v>7.2800000000000004E-2</v>
      </c>
      <c r="F195" s="7">
        <v>3.0893000000000002</v>
      </c>
      <c r="G195" s="7">
        <v>2.75E-2</v>
      </c>
      <c r="H195" s="8"/>
    </row>
    <row r="196" spans="1:8" x14ac:dyDescent="0.35">
      <c r="A196" s="166"/>
      <c r="B196" s="7" t="s">
        <v>882</v>
      </c>
      <c r="C196" s="7">
        <v>3</v>
      </c>
      <c r="D196" s="7">
        <v>0.95689999999999997</v>
      </c>
      <c r="E196" s="7">
        <v>0.31900000000000001</v>
      </c>
      <c r="F196" s="7">
        <v>13.5374</v>
      </c>
      <c r="G196" s="7" t="s">
        <v>194</v>
      </c>
      <c r="H196" s="8"/>
    </row>
    <row r="197" spans="1:8" x14ac:dyDescent="0.35">
      <c r="A197" s="166"/>
      <c r="B197" s="7" t="s">
        <v>883</v>
      </c>
      <c r="C197" s="7">
        <v>6</v>
      </c>
      <c r="D197" s="7">
        <v>0.39610000000000001</v>
      </c>
      <c r="E197" s="7">
        <v>6.6000000000000003E-2</v>
      </c>
      <c r="F197" s="7">
        <v>2.8016000000000001</v>
      </c>
      <c r="G197" s="7">
        <v>1.15E-2</v>
      </c>
      <c r="H197" s="8"/>
    </row>
    <row r="198" spans="1:8" x14ac:dyDescent="0.35">
      <c r="A198" s="166"/>
      <c r="B198" s="7" t="s">
        <v>196</v>
      </c>
      <c r="C198" s="7">
        <v>296</v>
      </c>
      <c r="D198" s="7">
        <v>6.9743000000000004</v>
      </c>
      <c r="E198" s="7">
        <v>2.3599999999999999E-2</v>
      </c>
      <c r="F198" s="7"/>
      <c r="G198" s="7"/>
      <c r="H198" s="8"/>
    </row>
    <row r="199" spans="1:8" x14ac:dyDescent="0.35">
      <c r="A199" s="166" t="s">
        <v>220</v>
      </c>
      <c r="B199" s="86" t="s">
        <v>926</v>
      </c>
      <c r="C199" s="7">
        <v>1</v>
      </c>
      <c r="D199" s="7">
        <v>1E-3</v>
      </c>
      <c r="E199" s="7">
        <v>1E-3</v>
      </c>
      <c r="F199" s="7">
        <v>3.1964000000000001</v>
      </c>
      <c r="G199" s="108">
        <v>7.7899999999999997E-2</v>
      </c>
      <c r="H199" s="8" t="s">
        <v>920</v>
      </c>
    </row>
    <row r="200" spans="1:8" x14ac:dyDescent="0.35">
      <c r="A200" s="166"/>
      <c r="B200" s="7" t="s">
        <v>105</v>
      </c>
      <c r="C200" s="7">
        <v>1</v>
      </c>
      <c r="D200" s="7" t="s">
        <v>194</v>
      </c>
      <c r="E200" s="7" t="s">
        <v>194</v>
      </c>
      <c r="F200" s="7">
        <v>4.1300000000000003E-2</v>
      </c>
      <c r="G200" s="7">
        <v>0.83950000000000002</v>
      </c>
      <c r="H200" s="8"/>
    </row>
    <row r="201" spans="1:8" x14ac:dyDescent="0.35">
      <c r="A201" s="166"/>
      <c r="B201" s="87" t="s">
        <v>521</v>
      </c>
      <c r="C201" s="7">
        <v>1</v>
      </c>
      <c r="D201" s="7">
        <v>2.64E-2</v>
      </c>
      <c r="E201" s="7">
        <v>2.64E-2</v>
      </c>
      <c r="F201" s="7">
        <v>82.713399999999993</v>
      </c>
      <c r="G201" s="7" t="s">
        <v>194</v>
      </c>
      <c r="H201" s="8" t="s">
        <v>687</v>
      </c>
    </row>
    <row r="202" spans="1:8" x14ac:dyDescent="0.35">
      <c r="A202" s="166"/>
      <c r="B202" s="7" t="s">
        <v>929</v>
      </c>
      <c r="C202" s="7">
        <v>1</v>
      </c>
      <c r="D202" s="7">
        <v>4.1999999999999997E-3</v>
      </c>
      <c r="E202" s="7">
        <v>4.1999999999999997E-3</v>
      </c>
      <c r="F202" s="7">
        <v>13.063700000000001</v>
      </c>
      <c r="G202" s="7">
        <v>5.0000000000000001E-4</v>
      </c>
      <c r="H202" s="8"/>
    </row>
    <row r="203" spans="1:8" x14ac:dyDescent="0.35">
      <c r="A203" s="166"/>
      <c r="B203" s="7" t="s">
        <v>196</v>
      </c>
      <c r="C203" s="7">
        <v>74</v>
      </c>
      <c r="D203" s="7">
        <v>2.3599999999999999E-2</v>
      </c>
      <c r="E203" s="7">
        <v>2.9999999999999997E-4</v>
      </c>
      <c r="F203" s="7"/>
      <c r="G203" s="7"/>
      <c r="H203" s="8"/>
    </row>
    <row r="204" spans="1:8" x14ac:dyDescent="0.35">
      <c r="A204" s="166" t="s">
        <v>221</v>
      </c>
      <c r="B204" s="86" t="s">
        <v>926</v>
      </c>
      <c r="C204" s="7">
        <v>1</v>
      </c>
      <c r="D204" s="7">
        <v>1.6400000000000001E-2</v>
      </c>
      <c r="E204" s="7">
        <v>1.6400000000000001E-2</v>
      </c>
      <c r="F204" s="7">
        <v>2.9742999999999999</v>
      </c>
      <c r="G204" s="108">
        <v>8.8800000000000004E-2</v>
      </c>
      <c r="H204" s="8" t="s">
        <v>920</v>
      </c>
    </row>
    <row r="205" spans="1:8" x14ac:dyDescent="0.35">
      <c r="A205" s="166"/>
      <c r="B205" s="7" t="s">
        <v>105</v>
      </c>
      <c r="C205" s="7">
        <v>1</v>
      </c>
      <c r="D205" s="7">
        <v>0.2175</v>
      </c>
      <c r="E205" s="7">
        <v>0.2175</v>
      </c>
      <c r="F205" s="7">
        <v>39.564399999999999</v>
      </c>
      <c r="G205" s="7" t="s">
        <v>194</v>
      </c>
      <c r="H205" s="8" t="s">
        <v>687</v>
      </c>
    </row>
    <row r="206" spans="1:8" x14ac:dyDescent="0.35">
      <c r="A206" s="166"/>
      <c r="B206" s="87" t="s">
        <v>521</v>
      </c>
      <c r="C206" s="7">
        <v>1</v>
      </c>
      <c r="D206" s="7">
        <v>0.17979999999999999</v>
      </c>
      <c r="E206" s="7">
        <v>0.17979999999999999</v>
      </c>
      <c r="F206" s="7">
        <v>32.709299999999999</v>
      </c>
      <c r="G206" s="7" t="s">
        <v>194</v>
      </c>
      <c r="H206" s="8" t="s">
        <v>687</v>
      </c>
    </row>
    <row r="207" spans="1:8" x14ac:dyDescent="0.35">
      <c r="A207" s="166"/>
      <c r="B207" s="7" t="s">
        <v>929</v>
      </c>
      <c r="C207" s="7">
        <v>1</v>
      </c>
      <c r="D207" s="7">
        <v>4.8000000000000001E-2</v>
      </c>
      <c r="E207" s="7">
        <v>4.8000000000000001E-2</v>
      </c>
      <c r="F207" s="7">
        <v>8.7332999999999998</v>
      </c>
      <c r="G207" s="7">
        <v>4.1999999999999997E-3</v>
      </c>
      <c r="H207" s="8"/>
    </row>
    <row r="208" spans="1:8" x14ac:dyDescent="0.35">
      <c r="A208" s="166"/>
      <c r="B208" s="7" t="s">
        <v>817</v>
      </c>
      <c r="C208" s="7">
        <v>1</v>
      </c>
      <c r="D208" s="7">
        <v>9.4E-2</v>
      </c>
      <c r="E208" s="7">
        <v>9.4E-2</v>
      </c>
      <c r="F208" s="7">
        <v>17.092600000000001</v>
      </c>
      <c r="G208" s="7" t="s">
        <v>194</v>
      </c>
      <c r="H208" s="8"/>
    </row>
    <row r="209" spans="1:8" x14ac:dyDescent="0.35">
      <c r="A209" s="166"/>
      <c r="B209" s="7" t="s">
        <v>196</v>
      </c>
      <c r="C209" s="7">
        <v>73</v>
      </c>
      <c r="D209" s="7">
        <v>0.40129999999999999</v>
      </c>
      <c r="E209" s="7">
        <v>5.4999999999999997E-3</v>
      </c>
      <c r="F209" s="7"/>
      <c r="G209" s="7"/>
      <c r="H209" s="8"/>
    </row>
    <row r="210" spans="1:8" x14ac:dyDescent="0.35">
      <c r="A210" s="166" t="s">
        <v>222</v>
      </c>
      <c r="B210" s="86" t="s">
        <v>926</v>
      </c>
      <c r="C210" s="7">
        <v>1</v>
      </c>
      <c r="D210" s="7">
        <v>0.18010000000000001</v>
      </c>
      <c r="E210" s="7">
        <v>0.18010000000000001</v>
      </c>
      <c r="F210" s="7">
        <v>5.0274999999999999</v>
      </c>
      <c r="G210" s="7">
        <v>2.7900000000000001E-2</v>
      </c>
      <c r="H210" s="8" t="s">
        <v>687</v>
      </c>
    </row>
    <row r="211" spans="1:8" x14ac:dyDescent="0.35">
      <c r="A211" s="166"/>
      <c r="B211" s="7" t="s">
        <v>105</v>
      </c>
      <c r="C211" s="7">
        <v>1</v>
      </c>
      <c r="D211" s="7">
        <v>1.3153999999999999</v>
      </c>
      <c r="E211" s="7">
        <v>1.3153999999999999</v>
      </c>
      <c r="F211" s="7">
        <v>36.722000000000001</v>
      </c>
      <c r="G211" s="7" t="s">
        <v>194</v>
      </c>
      <c r="H211" s="8" t="s">
        <v>687</v>
      </c>
    </row>
    <row r="212" spans="1:8" x14ac:dyDescent="0.35">
      <c r="A212" s="166"/>
      <c r="B212" s="87" t="s">
        <v>521</v>
      </c>
      <c r="C212" s="7">
        <v>1</v>
      </c>
      <c r="D212" s="7">
        <v>0.73409999999999997</v>
      </c>
      <c r="E212" s="7">
        <v>0.73409999999999997</v>
      </c>
      <c r="F212" s="7">
        <v>20.493500000000001</v>
      </c>
      <c r="G212" s="7" t="s">
        <v>194</v>
      </c>
      <c r="H212" s="8" t="s">
        <v>687</v>
      </c>
    </row>
    <row r="213" spans="1:8" x14ac:dyDescent="0.35">
      <c r="A213" s="166"/>
      <c r="B213" s="7" t="s">
        <v>929</v>
      </c>
      <c r="C213" s="7">
        <v>1</v>
      </c>
      <c r="D213" s="7">
        <v>0.35799999999999998</v>
      </c>
      <c r="E213" s="7">
        <v>0.35799999999999998</v>
      </c>
      <c r="F213" s="7">
        <v>9.9953000000000003</v>
      </c>
      <c r="G213" s="7">
        <v>2.3E-3</v>
      </c>
      <c r="H213" s="8"/>
    </row>
    <row r="214" spans="1:8" x14ac:dyDescent="0.35">
      <c r="A214" s="166"/>
      <c r="B214" s="7" t="s">
        <v>196</v>
      </c>
      <c r="C214" s="7">
        <v>74</v>
      </c>
      <c r="D214" s="7">
        <v>2.6507000000000001</v>
      </c>
      <c r="E214" s="7">
        <v>3.5799999999999998E-2</v>
      </c>
      <c r="F214" s="7"/>
      <c r="G214" s="7"/>
      <c r="H214" s="8"/>
    </row>
    <row r="215" spans="1:8" x14ac:dyDescent="0.35">
      <c r="A215" s="166" t="s">
        <v>223</v>
      </c>
      <c r="B215" s="86" t="s">
        <v>926</v>
      </c>
      <c r="C215" s="7">
        <v>1</v>
      </c>
      <c r="D215" s="7">
        <v>2.8793000000000002</v>
      </c>
      <c r="E215" s="7">
        <v>2.8793000000000002</v>
      </c>
      <c r="F215" s="7">
        <v>14.410299999999999</v>
      </c>
      <c r="G215" s="7">
        <v>2.9999999999999997E-4</v>
      </c>
      <c r="H215" s="8" t="s">
        <v>687</v>
      </c>
    </row>
    <row r="216" spans="1:8" x14ac:dyDescent="0.35">
      <c r="A216" s="166"/>
      <c r="B216" s="7" t="s">
        <v>105</v>
      </c>
      <c r="C216" s="7">
        <v>1</v>
      </c>
      <c r="D216" s="7">
        <v>7.5937000000000001</v>
      </c>
      <c r="E216" s="7">
        <v>7.5937000000000001</v>
      </c>
      <c r="F216" s="7">
        <v>38.004300000000001</v>
      </c>
      <c r="G216" s="7" t="s">
        <v>194</v>
      </c>
      <c r="H216" s="8" t="s">
        <v>687</v>
      </c>
    </row>
    <row r="217" spans="1:8" x14ac:dyDescent="0.35">
      <c r="A217" s="166"/>
      <c r="B217" s="87" t="s">
        <v>521</v>
      </c>
      <c r="C217" s="7">
        <v>1</v>
      </c>
      <c r="D217" s="7">
        <v>7.6631999999999998</v>
      </c>
      <c r="E217" s="7">
        <v>7.6631999999999998</v>
      </c>
      <c r="F217" s="7">
        <v>38.352400000000003</v>
      </c>
      <c r="G217" s="7" t="s">
        <v>194</v>
      </c>
      <c r="H217" s="8" t="s">
        <v>687</v>
      </c>
    </row>
    <row r="218" spans="1:8" x14ac:dyDescent="0.35">
      <c r="A218" s="166"/>
      <c r="B218" s="7" t="s">
        <v>817</v>
      </c>
      <c r="C218" s="7">
        <v>1</v>
      </c>
      <c r="D218" s="7">
        <v>4.3619000000000003</v>
      </c>
      <c r="E218" s="7">
        <v>4.3619000000000003</v>
      </c>
      <c r="F218" s="7">
        <v>21.83</v>
      </c>
      <c r="G218" s="7" t="s">
        <v>194</v>
      </c>
      <c r="H218" s="8"/>
    </row>
    <row r="219" spans="1:8" x14ac:dyDescent="0.35">
      <c r="A219" s="166"/>
      <c r="B219" s="7" t="s">
        <v>196</v>
      </c>
      <c r="C219" s="7">
        <v>75</v>
      </c>
      <c r="D219" s="7">
        <v>14.985799999999999</v>
      </c>
      <c r="E219" s="7">
        <v>0.19980000000000001</v>
      </c>
      <c r="F219" s="7"/>
      <c r="G219" s="7"/>
      <c r="H219" s="8"/>
    </row>
    <row r="220" spans="1:8" x14ac:dyDescent="0.35">
      <c r="A220" s="168" t="s">
        <v>224</v>
      </c>
      <c r="B220" s="86" t="s">
        <v>926</v>
      </c>
      <c r="C220" s="3">
        <v>1</v>
      </c>
      <c r="D220" s="3">
        <v>170649.54449999999</v>
      </c>
      <c r="E220" s="3">
        <v>170649.54449999999</v>
      </c>
      <c r="F220" s="3">
        <v>3.6261000000000001</v>
      </c>
      <c r="G220" s="109">
        <v>7.7600000000000002E-2</v>
      </c>
      <c r="H220" s="29" t="s">
        <v>920</v>
      </c>
    </row>
    <row r="221" spans="1:8" x14ac:dyDescent="0.35">
      <c r="A221" s="168"/>
      <c r="B221" s="3" t="s">
        <v>196</v>
      </c>
      <c r="C221" s="3">
        <v>14</v>
      </c>
      <c r="D221" s="3">
        <v>658855.24349999998</v>
      </c>
      <c r="E221" s="3">
        <v>47061.088799999998</v>
      </c>
      <c r="F221" s="3"/>
      <c r="G221" s="3"/>
      <c r="H221" s="29"/>
    </row>
    <row r="222" spans="1:8" x14ac:dyDescent="0.35">
      <c r="A222" s="168" t="s">
        <v>917</v>
      </c>
      <c r="B222" s="86" t="s">
        <v>926</v>
      </c>
      <c r="C222" s="3">
        <v>1</v>
      </c>
      <c r="D222" s="3">
        <v>94.065799999999996</v>
      </c>
      <c r="E222" s="3">
        <v>94.065799999999996</v>
      </c>
      <c r="F222" s="3">
        <v>0.36749999999999999</v>
      </c>
      <c r="G222" s="3">
        <v>0.55410000000000004</v>
      </c>
      <c r="H222" s="29"/>
    </row>
    <row r="223" spans="1:8" x14ac:dyDescent="0.35">
      <c r="A223" s="168"/>
      <c r="B223" s="3" t="s">
        <v>196</v>
      </c>
      <c r="C223" s="3">
        <v>14</v>
      </c>
      <c r="D223" s="3">
        <v>3583.6547999999998</v>
      </c>
      <c r="E223" s="3">
        <v>255.9753</v>
      </c>
      <c r="F223" s="3"/>
      <c r="G223" s="3"/>
      <c r="H223" s="29"/>
    </row>
    <row r="224" spans="1:8" x14ac:dyDescent="0.35">
      <c r="A224" s="168" t="s">
        <v>225</v>
      </c>
      <c r="B224" s="86" t="s">
        <v>926</v>
      </c>
      <c r="C224" s="3">
        <v>1</v>
      </c>
      <c r="D224" s="3">
        <v>4.9119999999999999</v>
      </c>
      <c r="E224" s="3">
        <v>4.9119999999999999</v>
      </c>
      <c r="F224" s="3">
        <v>0.91969999999999996</v>
      </c>
      <c r="G224" s="3">
        <v>0.33860000000000001</v>
      </c>
      <c r="H224" s="29"/>
    </row>
    <row r="225" spans="1:8" x14ac:dyDescent="0.35">
      <c r="A225" s="168"/>
      <c r="B225" s="3" t="s">
        <v>105</v>
      </c>
      <c r="C225" s="3">
        <v>1</v>
      </c>
      <c r="D225" s="3">
        <v>4.8529</v>
      </c>
      <c r="E225" s="3">
        <v>4.8529</v>
      </c>
      <c r="F225" s="3">
        <v>0.90859999999999996</v>
      </c>
      <c r="G225" s="3">
        <v>0.34150000000000003</v>
      </c>
      <c r="H225" s="29"/>
    </row>
    <row r="226" spans="1:8" x14ac:dyDescent="0.35">
      <c r="A226" s="168"/>
      <c r="B226" s="87" t="s">
        <v>521</v>
      </c>
      <c r="C226" s="3">
        <v>1</v>
      </c>
      <c r="D226" s="3">
        <v>6.0549999999999997</v>
      </c>
      <c r="E226" s="3">
        <v>6.0549999999999997</v>
      </c>
      <c r="F226" s="3">
        <v>1.1336999999999999</v>
      </c>
      <c r="G226" s="3">
        <v>0.28810000000000002</v>
      </c>
      <c r="H226" s="29"/>
    </row>
    <row r="227" spans="1:8" ht="29" x14ac:dyDescent="0.35">
      <c r="A227" s="168"/>
      <c r="B227" s="3" t="s">
        <v>852</v>
      </c>
      <c r="C227" s="3">
        <v>2</v>
      </c>
      <c r="D227" s="3">
        <v>142.10570000000001</v>
      </c>
      <c r="E227" s="3">
        <v>71.052899999999994</v>
      </c>
      <c r="F227" s="3">
        <v>13.3034</v>
      </c>
      <c r="G227" s="3" t="s">
        <v>194</v>
      </c>
      <c r="H227" s="29" t="s">
        <v>749</v>
      </c>
    </row>
    <row r="228" spans="1:8" x14ac:dyDescent="0.35">
      <c r="A228" s="168"/>
      <c r="B228" s="3" t="s">
        <v>882</v>
      </c>
      <c r="C228" s="3">
        <v>2</v>
      </c>
      <c r="D228" s="3">
        <v>66.891599999999997</v>
      </c>
      <c r="E228" s="3">
        <v>33.445799999999998</v>
      </c>
      <c r="F228" s="3">
        <v>6.2621000000000002</v>
      </c>
      <c r="G228" s="3">
        <v>2.2000000000000001E-3</v>
      </c>
      <c r="H228" s="29"/>
    </row>
    <row r="229" spans="1:8" x14ac:dyDescent="0.35">
      <c r="A229" s="168"/>
      <c r="B229" s="3" t="s">
        <v>196</v>
      </c>
      <c r="C229" s="3">
        <v>232</v>
      </c>
      <c r="D229" s="3">
        <v>1239.1022</v>
      </c>
      <c r="E229" s="3">
        <v>5.3410000000000002</v>
      </c>
      <c r="F229" s="3"/>
      <c r="G229" s="3"/>
      <c r="H229" s="29"/>
    </row>
    <row r="230" spans="1:8" x14ac:dyDescent="0.35">
      <c r="A230" s="168" t="s">
        <v>226</v>
      </c>
      <c r="B230" s="86" t="s">
        <v>926</v>
      </c>
      <c r="C230" s="3">
        <v>1</v>
      </c>
      <c r="D230" s="3">
        <v>0.1474</v>
      </c>
      <c r="E230" s="3">
        <v>0.1474</v>
      </c>
      <c r="F230" s="3">
        <v>6.1499999999999999E-2</v>
      </c>
      <c r="G230" s="3">
        <v>0.80479999999999996</v>
      </c>
      <c r="H230" s="29"/>
    </row>
    <row r="231" spans="1:8" x14ac:dyDescent="0.35">
      <c r="A231" s="168"/>
      <c r="B231" s="3" t="s">
        <v>105</v>
      </c>
      <c r="C231" s="3">
        <v>1</v>
      </c>
      <c r="D231" s="3">
        <v>7.4172000000000002</v>
      </c>
      <c r="E231" s="3">
        <v>7.4172000000000002</v>
      </c>
      <c r="F231" s="3">
        <v>3.0916999999999999</v>
      </c>
      <c r="G231" s="109">
        <v>8.2500000000000004E-2</v>
      </c>
      <c r="H231" s="29" t="s">
        <v>922</v>
      </c>
    </row>
    <row r="232" spans="1:8" x14ac:dyDescent="0.35">
      <c r="A232" s="168"/>
      <c r="B232" s="87" t="s">
        <v>521</v>
      </c>
      <c r="C232" s="3">
        <v>1</v>
      </c>
      <c r="D232" s="3">
        <v>0.1489</v>
      </c>
      <c r="E232" s="3">
        <v>0.1489</v>
      </c>
      <c r="F232" s="3">
        <v>6.2100000000000002E-2</v>
      </c>
      <c r="G232" s="3">
        <v>0.80389999999999995</v>
      </c>
      <c r="H232" s="29"/>
    </row>
    <row r="233" spans="1:8" x14ac:dyDescent="0.35">
      <c r="A233" s="168"/>
      <c r="B233" s="3" t="s">
        <v>196</v>
      </c>
      <c r="C233" s="3">
        <v>81</v>
      </c>
      <c r="D233" s="3">
        <v>194.32329999999999</v>
      </c>
      <c r="E233" s="3">
        <v>2.3990999999999998</v>
      </c>
      <c r="F233" s="3"/>
      <c r="G233" s="3"/>
      <c r="H233" s="29"/>
    </row>
    <row r="234" spans="1:8" x14ac:dyDescent="0.35">
      <c r="A234" s="168" t="s">
        <v>227</v>
      </c>
      <c r="B234" s="86" t="s">
        <v>926</v>
      </c>
      <c r="C234" s="3">
        <v>1</v>
      </c>
      <c r="D234" s="3">
        <v>0.29730000000000001</v>
      </c>
      <c r="E234" s="3">
        <v>0.29730000000000001</v>
      </c>
      <c r="F234" s="3">
        <v>6.0400000000000002E-2</v>
      </c>
      <c r="G234" s="3">
        <v>0.80659999999999998</v>
      </c>
      <c r="H234" s="29"/>
    </row>
    <row r="235" spans="1:8" x14ac:dyDescent="0.35">
      <c r="A235" s="168"/>
      <c r="B235" s="3" t="s">
        <v>105</v>
      </c>
      <c r="C235" s="3">
        <v>1</v>
      </c>
      <c r="D235" s="3">
        <v>4.6247999999999996</v>
      </c>
      <c r="E235" s="3">
        <v>4.6247999999999996</v>
      </c>
      <c r="F235" s="3">
        <v>0.93889999999999996</v>
      </c>
      <c r="G235" s="3">
        <v>0.33560000000000001</v>
      </c>
      <c r="H235" s="29"/>
    </row>
    <row r="236" spans="1:8" x14ac:dyDescent="0.35">
      <c r="A236" s="168"/>
      <c r="B236" s="87" t="s">
        <v>521</v>
      </c>
      <c r="C236" s="3">
        <v>1</v>
      </c>
      <c r="D236" s="3">
        <v>10.120799999999999</v>
      </c>
      <c r="E236" s="3">
        <v>10.120799999999999</v>
      </c>
      <c r="F236" s="3">
        <v>2.0546000000000002</v>
      </c>
      <c r="G236" s="3">
        <v>0.15590000000000001</v>
      </c>
      <c r="H236" s="29"/>
    </row>
    <row r="237" spans="1:8" x14ac:dyDescent="0.35">
      <c r="A237" s="168"/>
      <c r="B237" s="3" t="s">
        <v>196</v>
      </c>
      <c r="C237" s="3">
        <v>76</v>
      </c>
      <c r="D237" s="3">
        <v>374.3725</v>
      </c>
      <c r="E237" s="3">
        <v>4.9260000000000002</v>
      </c>
      <c r="F237" s="3"/>
      <c r="G237" s="3"/>
      <c r="H237" s="29"/>
    </row>
    <row r="238" spans="1:8" x14ac:dyDescent="0.35">
      <c r="A238" s="168" t="s">
        <v>228</v>
      </c>
      <c r="B238" s="86" t="s">
        <v>926</v>
      </c>
      <c r="C238" s="3">
        <v>1</v>
      </c>
      <c r="D238" s="3" t="s">
        <v>194</v>
      </c>
      <c r="E238" s="3" t="s">
        <v>194</v>
      </c>
      <c r="F238" s="3">
        <v>0.157</v>
      </c>
      <c r="G238" s="3">
        <v>0.69789999999999996</v>
      </c>
      <c r="H238" s="29"/>
    </row>
    <row r="239" spans="1:8" x14ac:dyDescent="0.35">
      <c r="A239" s="168"/>
      <c r="B239" s="3" t="s">
        <v>196</v>
      </c>
      <c r="C239" s="3">
        <v>14</v>
      </c>
      <c r="D239" s="3">
        <v>4.4000000000000003E-3</v>
      </c>
      <c r="E239" s="3">
        <v>2.9999999999999997E-4</v>
      </c>
      <c r="F239" s="3"/>
      <c r="G239" s="3"/>
      <c r="H239" s="29"/>
    </row>
    <row r="240" spans="1:8" x14ac:dyDescent="0.35">
      <c r="A240" s="168" t="s">
        <v>229</v>
      </c>
      <c r="B240" s="86" t="s">
        <v>926</v>
      </c>
      <c r="C240" s="3">
        <v>1</v>
      </c>
      <c r="D240" s="3">
        <v>1.1900000000000001E-2</v>
      </c>
      <c r="E240" s="3">
        <v>1.1900000000000001E-2</v>
      </c>
      <c r="F240" s="3">
        <v>0.25950000000000001</v>
      </c>
      <c r="G240" s="3">
        <v>0.61099999999999999</v>
      </c>
      <c r="H240" s="29"/>
    </row>
    <row r="241" spans="1:8" x14ac:dyDescent="0.35">
      <c r="A241" s="168"/>
      <c r="B241" s="3" t="s">
        <v>105</v>
      </c>
      <c r="C241" s="3">
        <v>1</v>
      </c>
      <c r="D241" s="3">
        <v>2.8016999999999999</v>
      </c>
      <c r="E241" s="3">
        <v>2.8016999999999999</v>
      </c>
      <c r="F241" s="3">
        <v>60.872700000000002</v>
      </c>
      <c r="G241" s="3" t="s">
        <v>194</v>
      </c>
      <c r="H241" s="29" t="s">
        <v>687</v>
      </c>
    </row>
    <row r="242" spans="1:8" x14ac:dyDescent="0.35">
      <c r="A242" s="168"/>
      <c r="B242" s="87" t="s">
        <v>521</v>
      </c>
      <c r="C242" s="3">
        <v>1</v>
      </c>
      <c r="D242" s="3">
        <v>0.2918</v>
      </c>
      <c r="E242" s="3">
        <v>0.2918</v>
      </c>
      <c r="F242" s="3">
        <v>6.3403</v>
      </c>
      <c r="G242" s="3">
        <v>1.2500000000000001E-2</v>
      </c>
      <c r="H242" s="29" t="s">
        <v>688</v>
      </c>
    </row>
    <row r="243" spans="1:8" ht="29" x14ac:dyDescent="0.35">
      <c r="A243" s="168"/>
      <c r="B243" s="3" t="s">
        <v>852</v>
      </c>
      <c r="C243" s="3">
        <v>2</v>
      </c>
      <c r="D243" s="3">
        <v>33.767600000000002</v>
      </c>
      <c r="E243" s="3">
        <v>16.883800000000001</v>
      </c>
      <c r="F243" s="3">
        <v>366.84100000000001</v>
      </c>
      <c r="G243" s="3" t="s">
        <v>194</v>
      </c>
      <c r="H243" s="29" t="s">
        <v>749</v>
      </c>
    </row>
    <row r="244" spans="1:8" x14ac:dyDescent="0.35">
      <c r="A244" s="168"/>
      <c r="B244" s="3" t="s">
        <v>930</v>
      </c>
      <c r="C244" s="3">
        <v>1</v>
      </c>
      <c r="D244" s="3">
        <v>0.184</v>
      </c>
      <c r="E244" s="3">
        <v>0.184</v>
      </c>
      <c r="F244" s="3">
        <v>3.9977</v>
      </c>
      <c r="G244" s="3">
        <v>4.6800000000000001E-2</v>
      </c>
      <c r="H244" s="29"/>
    </row>
    <row r="245" spans="1:8" x14ac:dyDescent="0.35">
      <c r="A245" s="168"/>
      <c r="B245" s="3" t="s">
        <v>929</v>
      </c>
      <c r="C245" s="3">
        <v>1</v>
      </c>
      <c r="D245" s="3">
        <v>1.0016</v>
      </c>
      <c r="E245" s="3">
        <v>1.0016</v>
      </c>
      <c r="F245" s="3">
        <v>21.7621</v>
      </c>
      <c r="G245" s="3" t="s">
        <v>194</v>
      </c>
      <c r="H245" s="29"/>
    </row>
    <row r="246" spans="1:8" x14ac:dyDescent="0.35">
      <c r="A246" s="168"/>
      <c r="B246" s="3" t="s">
        <v>932</v>
      </c>
      <c r="C246" s="3">
        <v>16</v>
      </c>
      <c r="D246" s="3">
        <v>4.9408000000000003</v>
      </c>
      <c r="E246" s="3">
        <v>0.30880000000000002</v>
      </c>
      <c r="F246" s="3">
        <v>6.7093999999999996</v>
      </c>
      <c r="G246" s="3" t="s">
        <v>194</v>
      </c>
      <c r="H246" s="29"/>
    </row>
    <row r="247" spans="1:8" x14ac:dyDescent="0.35">
      <c r="A247" s="168"/>
      <c r="B247" s="3" t="s">
        <v>196</v>
      </c>
      <c r="C247" s="3">
        <v>216</v>
      </c>
      <c r="D247" s="3">
        <v>9.9413999999999998</v>
      </c>
      <c r="E247" s="3">
        <v>4.5999999999999999E-2</v>
      </c>
      <c r="F247" s="3"/>
      <c r="G247" s="3"/>
      <c r="H247" s="29"/>
    </row>
    <row r="248" spans="1:8" x14ac:dyDescent="0.35">
      <c r="A248" s="168" t="s">
        <v>692</v>
      </c>
      <c r="B248" s="86" t="s">
        <v>926</v>
      </c>
      <c r="C248" s="3">
        <v>1</v>
      </c>
      <c r="D248" s="3">
        <v>4.8899999999999999E-2</v>
      </c>
      <c r="E248" s="3">
        <v>4.8899999999999999E-2</v>
      </c>
      <c r="F248" s="3">
        <v>0.77580000000000005</v>
      </c>
      <c r="G248" s="3">
        <v>0.38140000000000002</v>
      </c>
      <c r="H248" s="29"/>
    </row>
    <row r="249" spans="1:8" x14ac:dyDescent="0.35">
      <c r="A249" s="168"/>
      <c r="B249" s="3" t="s">
        <v>105</v>
      </c>
      <c r="C249" s="3">
        <v>1</v>
      </c>
      <c r="D249" s="3">
        <v>1.7877000000000001</v>
      </c>
      <c r="E249" s="3">
        <v>1.7877000000000001</v>
      </c>
      <c r="F249" s="3">
        <v>28.3384</v>
      </c>
      <c r="G249" s="3" t="s">
        <v>194</v>
      </c>
      <c r="H249" s="29" t="s">
        <v>687</v>
      </c>
    </row>
    <row r="250" spans="1:8" x14ac:dyDescent="0.35">
      <c r="A250" s="168"/>
      <c r="B250" s="87" t="s">
        <v>521</v>
      </c>
      <c r="C250" s="3">
        <v>1</v>
      </c>
      <c r="D250" s="3">
        <v>0.20699999999999999</v>
      </c>
      <c r="E250" s="3">
        <v>0.20699999999999999</v>
      </c>
      <c r="F250" s="3">
        <v>3.2818999999999998</v>
      </c>
      <c r="G250" s="109">
        <v>7.4200000000000002E-2</v>
      </c>
      <c r="H250" s="29" t="s">
        <v>921</v>
      </c>
    </row>
    <row r="251" spans="1:8" x14ac:dyDescent="0.35">
      <c r="A251" s="168"/>
      <c r="B251" s="3" t="s">
        <v>817</v>
      </c>
      <c r="C251" s="3">
        <v>1</v>
      </c>
      <c r="D251" s="3">
        <v>1.347</v>
      </c>
      <c r="E251" s="3">
        <v>1.347</v>
      </c>
      <c r="F251" s="3">
        <v>21.352499999999999</v>
      </c>
      <c r="G251" s="3" t="s">
        <v>194</v>
      </c>
      <c r="H251" s="29"/>
    </row>
    <row r="252" spans="1:8" x14ac:dyDescent="0.35">
      <c r="A252" s="168"/>
      <c r="B252" s="3" t="s">
        <v>927</v>
      </c>
      <c r="C252" s="3">
        <v>3</v>
      </c>
      <c r="D252" s="3">
        <v>1.5454000000000001</v>
      </c>
      <c r="E252" s="3">
        <v>0.5151</v>
      </c>
      <c r="F252" s="3">
        <v>8.1659000000000006</v>
      </c>
      <c r="G252" s="3" t="s">
        <v>194</v>
      </c>
      <c r="H252" s="29"/>
    </row>
    <row r="253" spans="1:8" x14ac:dyDescent="0.35">
      <c r="A253" s="168"/>
      <c r="B253" s="3" t="s">
        <v>196</v>
      </c>
      <c r="C253" s="3">
        <v>72</v>
      </c>
      <c r="D253" s="3">
        <v>4.5419999999999998</v>
      </c>
      <c r="E253" s="3">
        <v>6.3100000000000003E-2</v>
      </c>
      <c r="F253" s="3"/>
      <c r="G253" s="3"/>
      <c r="H253" s="29"/>
    </row>
    <row r="254" spans="1:8" x14ac:dyDescent="0.35">
      <c r="A254" s="168" t="s">
        <v>230</v>
      </c>
      <c r="B254" s="86" t="s">
        <v>926</v>
      </c>
      <c r="C254" s="3">
        <v>1</v>
      </c>
      <c r="D254" s="3">
        <v>8.9999999999999998E-4</v>
      </c>
      <c r="E254" s="3">
        <v>8.9999999999999998E-4</v>
      </c>
      <c r="F254" s="3">
        <v>1.77E-2</v>
      </c>
      <c r="G254" s="3">
        <v>0.89459999999999995</v>
      </c>
      <c r="H254" s="29"/>
    </row>
    <row r="255" spans="1:8" x14ac:dyDescent="0.35">
      <c r="A255" s="168"/>
      <c r="B255" s="3" t="s">
        <v>105</v>
      </c>
      <c r="C255" s="3">
        <v>1</v>
      </c>
      <c r="D255" s="3">
        <v>0.73829999999999996</v>
      </c>
      <c r="E255" s="3">
        <v>0.73829999999999996</v>
      </c>
      <c r="F255" s="3">
        <v>14.1325</v>
      </c>
      <c r="G255" s="3">
        <v>2.9999999999999997E-4</v>
      </c>
      <c r="H255" s="29" t="s">
        <v>687</v>
      </c>
    </row>
    <row r="256" spans="1:8" x14ac:dyDescent="0.35">
      <c r="A256" s="168"/>
      <c r="B256" s="87" t="s">
        <v>521</v>
      </c>
      <c r="C256" s="3">
        <v>1</v>
      </c>
      <c r="D256" s="3">
        <v>0.79090000000000005</v>
      </c>
      <c r="E256" s="3">
        <v>0.79090000000000005</v>
      </c>
      <c r="F256" s="3">
        <v>15.138999999999999</v>
      </c>
      <c r="G256" s="3">
        <v>2.0000000000000001E-4</v>
      </c>
      <c r="H256" s="29" t="s">
        <v>688</v>
      </c>
    </row>
    <row r="257" spans="1:8" x14ac:dyDescent="0.35">
      <c r="A257" s="168"/>
      <c r="B257" s="3" t="s">
        <v>929</v>
      </c>
      <c r="C257" s="3">
        <v>1</v>
      </c>
      <c r="D257" s="3">
        <v>0.40689999999999998</v>
      </c>
      <c r="E257" s="3">
        <v>0.40689999999999998</v>
      </c>
      <c r="F257" s="3">
        <v>7.7874999999999996</v>
      </c>
      <c r="G257" s="3">
        <v>6.7000000000000002E-3</v>
      </c>
      <c r="H257" s="29"/>
    </row>
    <row r="258" spans="1:8" x14ac:dyDescent="0.35">
      <c r="A258" s="168"/>
      <c r="B258" s="3" t="s">
        <v>927</v>
      </c>
      <c r="C258" s="3">
        <v>3</v>
      </c>
      <c r="D258" s="3">
        <v>1.1597999999999999</v>
      </c>
      <c r="E258" s="3">
        <v>0.3866</v>
      </c>
      <c r="F258" s="3">
        <v>7.3997999999999999</v>
      </c>
      <c r="G258" s="3">
        <v>2.0000000000000001E-4</v>
      </c>
      <c r="H258" s="29"/>
    </row>
    <row r="259" spans="1:8" x14ac:dyDescent="0.35">
      <c r="A259" s="168"/>
      <c r="B259" s="3" t="s">
        <v>196</v>
      </c>
      <c r="C259" s="3">
        <v>72</v>
      </c>
      <c r="D259" s="3">
        <v>3.7616000000000001</v>
      </c>
      <c r="E259" s="3">
        <v>5.2200000000000003E-2</v>
      </c>
      <c r="F259" s="3"/>
      <c r="G259" s="3"/>
      <c r="H259" s="29"/>
    </row>
    <row r="260" spans="1:8" x14ac:dyDescent="0.35">
      <c r="A260" s="168" t="s">
        <v>231</v>
      </c>
      <c r="B260" s="86" t="s">
        <v>926</v>
      </c>
      <c r="C260" s="3">
        <v>1</v>
      </c>
      <c r="D260" s="3" t="s">
        <v>194</v>
      </c>
      <c r="E260" s="3" t="s">
        <v>194</v>
      </c>
      <c r="F260" s="3">
        <v>1E-4</v>
      </c>
      <c r="G260" s="3">
        <v>0.99180000000000001</v>
      </c>
      <c r="H260" s="29"/>
    </row>
    <row r="261" spans="1:8" x14ac:dyDescent="0.35">
      <c r="A261" s="168"/>
      <c r="B261" s="3" t="s">
        <v>105</v>
      </c>
      <c r="C261" s="3">
        <v>1</v>
      </c>
      <c r="D261" s="3">
        <v>0.49399999999999999</v>
      </c>
      <c r="E261" s="3">
        <v>0.49399999999999999</v>
      </c>
      <c r="F261" s="3">
        <v>21.715399999999999</v>
      </c>
      <c r="G261" s="3" t="s">
        <v>194</v>
      </c>
      <c r="H261" s="29" t="s">
        <v>687</v>
      </c>
    </row>
    <row r="262" spans="1:8" x14ac:dyDescent="0.35">
      <c r="A262" s="168"/>
      <c r="B262" s="87" t="s">
        <v>521</v>
      </c>
      <c r="C262" s="3">
        <v>1</v>
      </c>
      <c r="D262" s="3">
        <v>0.25130000000000002</v>
      </c>
      <c r="E262" s="3">
        <v>0.25130000000000002</v>
      </c>
      <c r="F262" s="3">
        <v>11.0482</v>
      </c>
      <c r="G262" s="3">
        <v>1.4E-3</v>
      </c>
      <c r="H262" s="29" t="s">
        <v>688</v>
      </c>
    </row>
    <row r="263" spans="1:8" x14ac:dyDescent="0.35">
      <c r="A263" s="168"/>
      <c r="B263" s="3" t="s">
        <v>817</v>
      </c>
      <c r="C263" s="3">
        <v>1</v>
      </c>
      <c r="D263" s="3">
        <v>0.19259999999999999</v>
      </c>
      <c r="E263" s="3">
        <v>0.19259999999999999</v>
      </c>
      <c r="F263" s="3">
        <v>8.4674999999999994</v>
      </c>
      <c r="G263" s="3">
        <v>4.7999999999999996E-3</v>
      </c>
      <c r="H263" s="29"/>
    </row>
    <row r="264" spans="1:8" x14ac:dyDescent="0.35">
      <c r="A264" s="168"/>
      <c r="B264" s="3" t="s">
        <v>927</v>
      </c>
      <c r="C264" s="3">
        <v>3</v>
      </c>
      <c r="D264" s="3">
        <v>0.26100000000000001</v>
      </c>
      <c r="E264" s="3">
        <v>8.6999999999999994E-2</v>
      </c>
      <c r="F264" s="3">
        <v>3.8250000000000002</v>
      </c>
      <c r="G264" s="3">
        <v>1.3299999999999999E-2</v>
      </c>
      <c r="H264" s="29"/>
    </row>
    <row r="265" spans="1:8" x14ac:dyDescent="0.35">
      <c r="A265" s="168"/>
      <c r="B265" s="3" t="s">
        <v>196</v>
      </c>
      <c r="C265" s="3">
        <v>72</v>
      </c>
      <c r="D265" s="3">
        <v>1.6377999999999999</v>
      </c>
      <c r="E265" s="3">
        <v>2.2700000000000001E-2</v>
      </c>
      <c r="F265" s="3"/>
      <c r="G265" s="3"/>
      <c r="H265" s="29"/>
    </row>
    <row r="266" spans="1:8" x14ac:dyDescent="0.35">
      <c r="A266" s="168" t="s">
        <v>232</v>
      </c>
      <c r="B266" s="86" t="s">
        <v>926</v>
      </c>
      <c r="C266" s="3">
        <v>1</v>
      </c>
      <c r="D266" s="3">
        <v>0.45119999999999999</v>
      </c>
      <c r="E266" s="3">
        <v>0.45119999999999999</v>
      </c>
      <c r="F266" s="3">
        <v>2.4159000000000002</v>
      </c>
      <c r="G266" s="3">
        <v>0.1245</v>
      </c>
      <c r="H266" s="29"/>
    </row>
    <row r="267" spans="1:8" x14ac:dyDescent="0.35">
      <c r="A267" s="168"/>
      <c r="B267" s="3" t="s">
        <v>105</v>
      </c>
      <c r="C267" s="3">
        <v>1</v>
      </c>
      <c r="D267" s="3">
        <v>20.035399999999999</v>
      </c>
      <c r="E267" s="3">
        <v>20.035399999999999</v>
      </c>
      <c r="F267" s="3">
        <v>107.27679999999999</v>
      </c>
      <c r="G267" s="3" t="s">
        <v>194</v>
      </c>
      <c r="H267" s="29" t="s">
        <v>687</v>
      </c>
    </row>
    <row r="268" spans="1:8" x14ac:dyDescent="0.35">
      <c r="A268" s="168"/>
      <c r="B268" s="87" t="s">
        <v>521</v>
      </c>
      <c r="C268" s="3">
        <v>1</v>
      </c>
      <c r="D268" s="3">
        <v>14.4565</v>
      </c>
      <c r="E268" s="3">
        <v>14.4565</v>
      </c>
      <c r="F268" s="3">
        <v>77.405199999999994</v>
      </c>
      <c r="G268" s="3" t="s">
        <v>194</v>
      </c>
      <c r="H268" s="29" t="s">
        <v>688</v>
      </c>
    </row>
    <row r="269" spans="1:8" x14ac:dyDescent="0.35">
      <c r="A269" s="168"/>
      <c r="B269" s="3" t="s">
        <v>929</v>
      </c>
      <c r="C269" s="3">
        <v>1</v>
      </c>
      <c r="D269" s="3">
        <v>1.0310999999999999</v>
      </c>
      <c r="E269" s="3">
        <v>1.0310999999999999</v>
      </c>
      <c r="F269" s="3">
        <v>5.5206999999999997</v>
      </c>
      <c r="G269" s="3">
        <v>2.1499999999999998E-2</v>
      </c>
      <c r="H269" s="29"/>
    </row>
    <row r="270" spans="1:8" x14ac:dyDescent="0.35">
      <c r="A270" s="168"/>
      <c r="B270" s="3" t="s">
        <v>817</v>
      </c>
      <c r="C270" s="3">
        <v>1</v>
      </c>
      <c r="D270" s="3">
        <v>2.9632000000000001</v>
      </c>
      <c r="E270" s="3">
        <v>2.9632000000000001</v>
      </c>
      <c r="F270" s="3">
        <v>15.8659</v>
      </c>
      <c r="G270" s="3">
        <v>2.0000000000000001E-4</v>
      </c>
      <c r="H270" s="29"/>
    </row>
    <row r="271" spans="1:8" x14ac:dyDescent="0.35">
      <c r="A271" s="168"/>
      <c r="B271" s="3" t="s">
        <v>927</v>
      </c>
      <c r="C271" s="3">
        <v>2</v>
      </c>
      <c r="D271" s="3">
        <v>1.3789</v>
      </c>
      <c r="E271" s="3">
        <v>0.68940000000000001</v>
      </c>
      <c r="F271" s="3">
        <v>3.6915</v>
      </c>
      <c r="G271" s="3">
        <v>2.98E-2</v>
      </c>
      <c r="H271" s="29"/>
    </row>
    <row r="272" spans="1:8" x14ac:dyDescent="0.35">
      <c r="A272" s="168"/>
      <c r="B272" s="3" t="s">
        <v>196</v>
      </c>
      <c r="C272" s="3">
        <v>72</v>
      </c>
      <c r="D272" s="3">
        <v>13.446999999999999</v>
      </c>
      <c r="E272" s="3">
        <v>0.18679999999999999</v>
      </c>
      <c r="F272" s="3"/>
      <c r="G272" s="3"/>
      <c r="H272" s="29"/>
    </row>
    <row r="273" spans="1:8" x14ac:dyDescent="0.35">
      <c r="A273" s="168" t="s">
        <v>233</v>
      </c>
      <c r="B273" s="86" t="s">
        <v>926</v>
      </c>
      <c r="C273" s="3">
        <v>1</v>
      </c>
      <c r="D273" s="3">
        <v>7.3000000000000001E-3</v>
      </c>
      <c r="E273" s="3">
        <v>7.3000000000000001E-3</v>
      </c>
      <c r="F273" s="3">
        <v>0.2218</v>
      </c>
      <c r="G273" s="3">
        <v>0.63900000000000001</v>
      </c>
      <c r="H273" s="29"/>
    </row>
    <row r="274" spans="1:8" x14ac:dyDescent="0.35">
      <c r="A274" s="168"/>
      <c r="B274" s="3" t="s">
        <v>105</v>
      </c>
      <c r="C274" s="3">
        <v>1</v>
      </c>
      <c r="D274" s="3">
        <v>1.4896</v>
      </c>
      <c r="E274" s="3">
        <v>1.4896</v>
      </c>
      <c r="F274" s="3">
        <v>44.979599999999998</v>
      </c>
      <c r="G274" s="3" t="s">
        <v>194</v>
      </c>
      <c r="H274" s="29" t="s">
        <v>687</v>
      </c>
    </row>
    <row r="275" spans="1:8" x14ac:dyDescent="0.35">
      <c r="A275" s="168"/>
      <c r="B275" s="87" t="s">
        <v>521</v>
      </c>
      <c r="C275" s="3">
        <v>1</v>
      </c>
      <c r="D275" s="3">
        <v>0.50180000000000002</v>
      </c>
      <c r="E275" s="3">
        <v>0.50180000000000002</v>
      </c>
      <c r="F275" s="3">
        <v>15.151</v>
      </c>
      <c r="G275" s="3">
        <v>2.0000000000000001E-4</v>
      </c>
      <c r="H275" s="29" t="s">
        <v>688</v>
      </c>
    </row>
    <row r="276" spans="1:8" x14ac:dyDescent="0.35">
      <c r="A276" s="168"/>
      <c r="B276" s="3" t="s">
        <v>196</v>
      </c>
      <c r="C276" s="3">
        <v>76</v>
      </c>
      <c r="D276" s="3">
        <v>2.5169000000000001</v>
      </c>
      <c r="E276" s="3">
        <v>3.3099999999999997E-2</v>
      </c>
      <c r="F276" s="3"/>
      <c r="G276" s="3"/>
      <c r="H276" s="29"/>
    </row>
    <row r="277" spans="1:8" x14ac:dyDescent="0.35">
      <c r="A277" s="168" t="s">
        <v>234</v>
      </c>
      <c r="B277" s="86" t="s">
        <v>926</v>
      </c>
      <c r="C277" s="3">
        <v>1</v>
      </c>
      <c r="D277" s="3" t="s">
        <v>194</v>
      </c>
      <c r="E277" s="3" t="s">
        <v>194</v>
      </c>
      <c r="F277" s="3">
        <v>0.35270000000000001</v>
      </c>
      <c r="G277" s="3">
        <v>0.56210000000000004</v>
      </c>
      <c r="H277" s="29"/>
    </row>
    <row r="278" spans="1:8" x14ac:dyDescent="0.35">
      <c r="A278" s="168"/>
      <c r="B278" s="3" t="s">
        <v>196</v>
      </c>
      <c r="C278" s="3">
        <v>14</v>
      </c>
      <c r="D278" s="3">
        <v>1.1000000000000001E-3</v>
      </c>
      <c r="E278" s="3" t="s">
        <v>194</v>
      </c>
      <c r="F278" s="3"/>
      <c r="G278" s="3"/>
      <c r="H278" s="29"/>
    </row>
    <row r="279" spans="1:8" x14ac:dyDescent="0.35">
      <c r="A279" s="168" t="s">
        <v>235</v>
      </c>
      <c r="B279" s="86" t="s">
        <v>926</v>
      </c>
      <c r="C279" s="3">
        <v>1</v>
      </c>
      <c r="D279" s="3">
        <v>30.583100000000002</v>
      </c>
      <c r="E279" s="3">
        <v>30.583100000000002</v>
      </c>
      <c r="F279" s="3">
        <v>0.36459999999999998</v>
      </c>
      <c r="G279" s="3">
        <v>0.54659999999999997</v>
      </c>
      <c r="H279" s="29"/>
    </row>
    <row r="280" spans="1:8" x14ac:dyDescent="0.35">
      <c r="A280" s="168"/>
      <c r="B280" s="3" t="s">
        <v>105</v>
      </c>
      <c r="C280" s="3">
        <v>1</v>
      </c>
      <c r="D280" s="3">
        <v>3927.4503</v>
      </c>
      <c r="E280" s="3">
        <v>3927.4503</v>
      </c>
      <c r="F280" s="3">
        <v>46.821300000000001</v>
      </c>
      <c r="G280" s="3" t="s">
        <v>194</v>
      </c>
      <c r="H280" s="29" t="s">
        <v>688</v>
      </c>
    </row>
    <row r="281" spans="1:8" x14ac:dyDescent="0.35">
      <c r="A281" s="168"/>
      <c r="B281" s="87" t="s">
        <v>521</v>
      </c>
      <c r="C281" s="3">
        <v>1</v>
      </c>
      <c r="D281" s="3">
        <v>1064.1017999999999</v>
      </c>
      <c r="E281" s="3">
        <v>1064.1017999999999</v>
      </c>
      <c r="F281" s="3">
        <v>12.685700000000001</v>
      </c>
      <c r="G281" s="3">
        <v>4.0000000000000002E-4</v>
      </c>
      <c r="H281" s="29" t="s">
        <v>687</v>
      </c>
    </row>
    <row r="282" spans="1:8" ht="29" x14ac:dyDescent="0.35">
      <c r="A282" s="168"/>
      <c r="B282" s="3" t="s">
        <v>852</v>
      </c>
      <c r="C282" s="3">
        <v>2</v>
      </c>
      <c r="D282" s="3">
        <v>46582.041400000002</v>
      </c>
      <c r="E282" s="3">
        <v>23291.020700000001</v>
      </c>
      <c r="F282" s="3">
        <v>277.66520000000003</v>
      </c>
      <c r="G282" s="3" t="s">
        <v>194</v>
      </c>
      <c r="H282" s="29" t="s">
        <v>691</v>
      </c>
    </row>
    <row r="283" spans="1:8" x14ac:dyDescent="0.35">
      <c r="A283" s="168"/>
      <c r="B283" s="3" t="s">
        <v>929</v>
      </c>
      <c r="C283" s="3">
        <v>1</v>
      </c>
      <c r="D283" s="3">
        <v>825.72249999999997</v>
      </c>
      <c r="E283" s="3">
        <v>825.72249999999997</v>
      </c>
      <c r="F283" s="3">
        <v>9.8438999999999997</v>
      </c>
      <c r="G283" s="3">
        <v>1.9E-3</v>
      </c>
      <c r="H283" s="29"/>
    </row>
    <row r="284" spans="1:8" x14ac:dyDescent="0.35">
      <c r="A284" s="168"/>
      <c r="B284" s="3" t="s">
        <v>817</v>
      </c>
      <c r="C284" s="3">
        <v>1</v>
      </c>
      <c r="D284" s="3">
        <v>2846.9924999999998</v>
      </c>
      <c r="E284" s="3">
        <v>2846.9924999999998</v>
      </c>
      <c r="F284" s="3">
        <v>33.940600000000003</v>
      </c>
      <c r="G284" s="3" t="s">
        <v>194</v>
      </c>
      <c r="H284" s="29"/>
    </row>
    <row r="285" spans="1:8" x14ac:dyDescent="0.35">
      <c r="A285" s="168"/>
      <c r="B285" s="3" t="s">
        <v>881</v>
      </c>
      <c r="C285" s="3">
        <v>2</v>
      </c>
      <c r="D285" s="3">
        <v>1620.752</v>
      </c>
      <c r="E285" s="3">
        <v>810.37599999999998</v>
      </c>
      <c r="F285" s="3">
        <v>9.6608999999999998</v>
      </c>
      <c r="G285" s="3" t="s">
        <v>194</v>
      </c>
      <c r="H285" s="29"/>
    </row>
    <row r="286" spans="1:8" x14ac:dyDescent="0.35">
      <c r="A286" s="168"/>
      <c r="B286" s="3" t="s">
        <v>927</v>
      </c>
      <c r="C286" s="3">
        <v>2</v>
      </c>
      <c r="D286" s="3">
        <v>1233.6438000000001</v>
      </c>
      <c r="E286" s="3">
        <v>616.82190000000003</v>
      </c>
      <c r="F286" s="3">
        <v>7.3535000000000004</v>
      </c>
      <c r="G286" s="3">
        <v>8.0000000000000004E-4</v>
      </c>
      <c r="H286" s="29"/>
    </row>
    <row r="287" spans="1:8" x14ac:dyDescent="0.35">
      <c r="A287" s="168"/>
      <c r="B287" s="3" t="s">
        <v>196</v>
      </c>
      <c r="C287" s="3">
        <v>228</v>
      </c>
      <c r="D287" s="3">
        <v>19125.022799999999</v>
      </c>
      <c r="E287" s="3">
        <v>83.881699999999995</v>
      </c>
      <c r="F287" s="3"/>
      <c r="G287" s="3"/>
      <c r="H287" s="29"/>
    </row>
    <row r="288" spans="1:8" x14ac:dyDescent="0.35">
      <c r="A288" s="168" t="s">
        <v>923</v>
      </c>
      <c r="B288" s="86" t="s">
        <v>926</v>
      </c>
      <c r="C288" s="3">
        <v>1</v>
      </c>
      <c r="D288" s="3">
        <v>55.7849</v>
      </c>
      <c r="E288" s="3">
        <v>55.7849</v>
      </c>
      <c r="F288" s="3">
        <v>3.1499000000000001</v>
      </c>
      <c r="G288" s="109">
        <v>8.0199999999999994E-2</v>
      </c>
      <c r="H288" s="29" t="s">
        <v>922</v>
      </c>
    </row>
    <row r="289" spans="1:8" x14ac:dyDescent="0.35">
      <c r="A289" s="168"/>
      <c r="B289" s="3" t="s">
        <v>105</v>
      </c>
      <c r="C289" s="3">
        <v>1</v>
      </c>
      <c r="D289" s="3">
        <v>789.92229999999995</v>
      </c>
      <c r="E289" s="3">
        <v>789.92229999999995</v>
      </c>
      <c r="F289" s="3">
        <v>44.602600000000002</v>
      </c>
      <c r="G289" s="3" t="s">
        <v>194</v>
      </c>
      <c r="H289" s="29" t="s">
        <v>688</v>
      </c>
    </row>
    <row r="290" spans="1:8" x14ac:dyDescent="0.35">
      <c r="A290" s="168"/>
      <c r="B290" s="87" t="s">
        <v>521</v>
      </c>
      <c r="C290" s="3">
        <v>1</v>
      </c>
      <c r="D290" s="3">
        <v>195.75210000000001</v>
      </c>
      <c r="E290" s="3">
        <v>195.75210000000001</v>
      </c>
      <c r="F290" s="3">
        <v>11.053000000000001</v>
      </c>
      <c r="G290" s="3">
        <v>1.4E-3</v>
      </c>
      <c r="H290" s="29" t="s">
        <v>687</v>
      </c>
    </row>
    <row r="291" spans="1:8" x14ac:dyDescent="0.35">
      <c r="A291" s="168"/>
      <c r="B291" s="3" t="s">
        <v>929</v>
      </c>
      <c r="C291" s="3">
        <v>1</v>
      </c>
      <c r="D291" s="3">
        <v>116.0226</v>
      </c>
      <c r="E291" s="3">
        <v>116.0226</v>
      </c>
      <c r="F291" s="3">
        <v>6.5511999999999997</v>
      </c>
      <c r="G291" s="3">
        <v>1.26E-2</v>
      </c>
      <c r="H291" s="29"/>
    </row>
    <row r="292" spans="1:8" x14ac:dyDescent="0.35">
      <c r="A292" s="168"/>
      <c r="B292" s="3" t="s">
        <v>817</v>
      </c>
      <c r="C292" s="3">
        <v>1</v>
      </c>
      <c r="D292" s="3">
        <v>581.01490000000001</v>
      </c>
      <c r="E292" s="3">
        <v>581.01490000000001</v>
      </c>
      <c r="F292" s="3">
        <v>32.806699999999999</v>
      </c>
      <c r="G292" s="3" t="s">
        <v>194</v>
      </c>
      <c r="H292" s="29"/>
    </row>
    <row r="293" spans="1:8" x14ac:dyDescent="0.35">
      <c r="A293" s="168"/>
      <c r="B293" s="3" t="s">
        <v>927</v>
      </c>
      <c r="C293" s="3">
        <v>2</v>
      </c>
      <c r="D293" s="3">
        <v>138.9956</v>
      </c>
      <c r="E293" s="3">
        <v>69.497799999999998</v>
      </c>
      <c r="F293" s="3">
        <v>3.9241999999999999</v>
      </c>
      <c r="G293" s="3">
        <v>2.41E-2</v>
      </c>
      <c r="H293" s="29"/>
    </row>
    <row r="294" spans="1:8" x14ac:dyDescent="0.35">
      <c r="A294" s="168"/>
      <c r="B294" s="3" t="s">
        <v>196</v>
      </c>
      <c r="C294" s="3">
        <v>72</v>
      </c>
      <c r="D294" s="3">
        <v>1275.1376</v>
      </c>
      <c r="E294" s="3">
        <v>17.7102</v>
      </c>
      <c r="F294" s="3"/>
      <c r="G294" s="3"/>
      <c r="H294" s="29"/>
    </row>
    <row r="295" spans="1:8" x14ac:dyDescent="0.35">
      <c r="A295" s="168" t="s">
        <v>236</v>
      </c>
      <c r="B295" s="86" t="s">
        <v>926</v>
      </c>
      <c r="C295" s="3">
        <v>1</v>
      </c>
      <c r="D295" s="3">
        <v>18.0473</v>
      </c>
      <c r="E295" s="3">
        <v>18.0473</v>
      </c>
      <c r="F295" s="3">
        <v>0.2034</v>
      </c>
      <c r="G295" s="3">
        <v>0.65329999999999999</v>
      </c>
      <c r="H295" s="29"/>
    </row>
    <row r="296" spans="1:8" x14ac:dyDescent="0.35">
      <c r="A296" s="168"/>
      <c r="B296" s="3" t="s">
        <v>105</v>
      </c>
      <c r="C296" s="3">
        <v>1</v>
      </c>
      <c r="D296" s="3">
        <v>1101.5881999999999</v>
      </c>
      <c r="E296" s="3">
        <v>1101.5881999999999</v>
      </c>
      <c r="F296" s="3">
        <v>12.416</v>
      </c>
      <c r="G296" s="3">
        <v>6.9999999999999999E-4</v>
      </c>
      <c r="H296" s="29" t="s">
        <v>688</v>
      </c>
    </row>
    <row r="297" spans="1:8" x14ac:dyDescent="0.35">
      <c r="A297" s="168"/>
      <c r="B297" s="87" t="s">
        <v>521</v>
      </c>
      <c r="C297" s="3">
        <v>1</v>
      </c>
      <c r="D297" s="3">
        <v>1351.0652</v>
      </c>
      <c r="E297" s="3">
        <v>1351.0652</v>
      </c>
      <c r="F297" s="3">
        <v>15.2279</v>
      </c>
      <c r="G297" s="3">
        <v>2.0000000000000001E-4</v>
      </c>
      <c r="H297" s="29" t="s">
        <v>687</v>
      </c>
    </row>
    <row r="298" spans="1:8" x14ac:dyDescent="0.35">
      <c r="A298" s="168"/>
      <c r="B298" s="3" t="s">
        <v>929</v>
      </c>
      <c r="C298" s="3">
        <v>1</v>
      </c>
      <c r="D298" s="3">
        <v>997.39760000000001</v>
      </c>
      <c r="E298" s="3">
        <v>997.39760000000001</v>
      </c>
      <c r="F298" s="3">
        <v>11.2417</v>
      </c>
      <c r="G298" s="3">
        <v>1.2999999999999999E-3</v>
      </c>
      <c r="H298" s="29"/>
    </row>
    <row r="299" spans="1:8" x14ac:dyDescent="0.35">
      <c r="A299" s="168"/>
      <c r="B299" s="3" t="s">
        <v>817</v>
      </c>
      <c r="C299" s="3">
        <v>1</v>
      </c>
      <c r="D299" s="3">
        <v>1313.8424</v>
      </c>
      <c r="E299" s="3">
        <v>1313.8424</v>
      </c>
      <c r="F299" s="3">
        <v>14.808400000000001</v>
      </c>
      <c r="G299" s="3">
        <v>2.9999999999999997E-4</v>
      </c>
      <c r="H299" s="29"/>
    </row>
    <row r="300" spans="1:8" x14ac:dyDescent="0.35">
      <c r="A300" s="168"/>
      <c r="B300" s="3" t="s">
        <v>196</v>
      </c>
      <c r="C300" s="3">
        <v>74</v>
      </c>
      <c r="D300" s="3">
        <v>6565.5015999999996</v>
      </c>
      <c r="E300" s="3">
        <v>88.722999999999999</v>
      </c>
      <c r="F300" s="3"/>
      <c r="G300" s="3"/>
      <c r="H300" s="29"/>
    </row>
    <row r="301" spans="1:8" x14ac:dyDescent="0.35">
      <c r="A301" s="168" t="s">
        <v>237</v>
      </c>
      <c r="B301" s="86" t="s">
        <v>926</v>
      </c>
      <c r="C301" s="3">
        <v>1</v>
      </c>
      <c r="D301" s="3">
        <v>18.0473</v>
      </c>
      <c r="E301" s="3">
        <v>18.0473</v>
      </c>
      <c r="F301" s="3">
        <v>0.2034</v>
      </c>
      <c r="G301" s="3">
        <v>0.65329999999999999</v>
      </c>
      <c r="H301" s="29"/>
    </row>
    <row r="302" spans="1:8" x14ac:dyDescent="0.35">
      <c r="A302" s="168"/>
      <c r="B302" s="3" t="s">
        <v>105</v>
      </c>
      <c r="C302" s="3">
        <v>1</v>
      </c>
      <c r="D302" s="3">
        <v>1101.5881999999999</v>
      </c>
      <c r="E302" s="3">
        <v>1101.5881999999999</v>
      </c>
      <c r="F302" s="3">
        <v>12.416</v>
      </c>
      <c r="G302" s="3">
        <v>6.9999999999999999E-4</v>
      </c>
      <c r="H302" s="29" t="s">
        <v>688</v>
      </c>
    </row>
    <row r="303" spans="1:8" x14ac:dyDescent="0.35">
      <c r="A303" s="168"/>
      <c r="B303" s="87" t="s">
        <v>521</v>
      </c>
      <c r="C303" s="3">
        <v>1</v>
      </c>
      <c r="D303" s="3">
        <v>1351.0652</v>
      </c>
      <c r="E303" s="3">
        <v>1351.0652</v>
      </c>
      <c r="F303" s="3">
        <v>15.2279</v>
      </c>
      <c r="G303" s="3">
        <v>2.0000000000000001E-4</v>
      </c>
      <c r="H303" s="29" t="s">
        <v>687</v>
      </c>
    </row>
    <row r="304" spans="1:8" x14ac:dyDescent="0.35">
      <c r="A304" s="168"/>
      <c r="B304" s="3" t="s">
        <v>929</v>
      </c>
      <c r="C304" s="3">
        <v>1</v>
      </c>
      <c r="D304" s="3">
        <v>997.39760000000001</v>
      </c>
      <c r="E304" s="3">
        <v>997.39760000000001</v>
      </c>
      <c r="F304" s="3">
        <v>11.2417</v>
      </c>
      <c r="G304" s="3">
        <v>1.2999999999999999E-3</v>
      </c>
      <c r="H304" s="29"/>
    </row>
    <row r="305" spans="1:8" x14ac:dyDescent="0.35">
      <c r="A305" s="168"/>
      <c r="B305" s="3" t="s">
        <v>817</v>
      </c>
      <c r="C305" s="3">
        <v>1</v>
      </c>
      <c r="D305" s="3">
        <v>1313.8424</v>
      </c>
      <c r="E305" s="3">
        <v>1313.8424</v>
      </c>
      <c r="F305" s="3">
        <v>14.808400000000001</v>
      </c>
      <c r="G305" s="3">
        <v>2.9999999999999997E-4</v>
      </c>
      <c r="H305" s="29"/>
    </row>
    <row r="306" spans="1:8" x14ac:dyDescent="0.35">
      <c r="A306" s="168"/>
      <c r="B306" s="3" t="s">
        <v>196</v>
      </c>
      <c r="C306" s="3">
        <v>74</v>
      </c>
      <c r="D306" s="3">
        <v>6565.5015999999996</v>
      </c>
      <c r="E306" s="3">
        <v>88.722999999999999</v>
      </c>
      <c r="F306" s="3"/>
      <c r="G306" s="3"/>
      <c r="H306" s="29"/>
    </row>
    <row r="307" spans="1:8" x14ac:dyDescent="0.35">
      <c r="A307" s="168" t="s">
        <v>238</v>
      </c>
      <c r="B307" s="86" t="s">
        <v>926</v>
      </c>
      <c r="C307" s="3">
        <v>1</v>
      </c>
      <c r="D307" s="3">
        <v>260.57150000000001</v>
      </c>
      <c r="E307" s="3">
        <v>260.57150000000001</v>
      </c>
      <c r="F307" s="3">
        <v>8.2651000000000003</v>
      </c>
      <c r="G307" s="3">
        <v>5.3E-3</v>
      </c>
      <c r="H307" s="29" t="s">
        <v>687</v>
      </c>
    </row>
    <row r="308" spans="1:8" x14ac:dyDescent="0.35">
      <c r="A308" s="168"/>
      <c r="B308" s="3" t="s">
        <v>105</v>
      </c>
      <c r="C308" s="3">
        <v>1</v>
      </c>
      <c r="D308" s="3">
        <v>2319.3942999999999</v>
      </c>
      <c r="E308" s="3">
        <v>2319.3942999999999</v>
      </c>
      <c r="F308" s="3">
        <v>73.568899999999999</v>
      </c>
      <c r="G308" s="3" t="s">
        <v>194</v>
      </c>
      <c r="H308" s="29" t="s">
        <v>688</v>
      </c>
    </row>
    <row r="309" spans="1:8" x14ac:dyDescent="0.35">
      <c r="A309" s="168"/>
      <c r="B309" s="87" t="s">
        <v>521</v>
      </c>
      <c r="C309" s="3">
        <v>1</v>
      </c>
      <c r="D309" s="3">
        <v>1524.2784999999999</v>
      </c>
      <c r="E309" s="3">
        <v>1524.2784999999999</v>
      </c>
      <c r="F309" s="3">
        <v>48.348599999999998</v>
      </c>
      <c r="G309" s="3" t="s">
        <v>194</v>
      </c>
      <c r="H309" s="29" t="s">
        <v>687</v>
      </c>
    </row>
    <row r="310" spans="1:8" x14ac:dyDescent="0.35">
      <c r="A310" s="168"/>
      <c r="B310" s="3" t="s">
        <v>930</v>
      </c>
      <c r="C310" s="3">
        <v>1</v>
      </c>
      <c r="D310" s="3">
        <v>61.498600000000003</v>
      </c>
      <c r="E310" s="3">
        <v>61.498600000000003</v>
      </c>
      <c r="F310" s="3">
        <v>1.9507000000000001</v>
      </c>
      <c r="G310" s="3">
        <v>0.1668</v>
      </c>
      <c r="H310" s="29"/>
    </row>
    <row r="311" spans="1:8" x14ac:dyDescent="0.35">
      <c r="A311" s="168"/>
      <c r="B311" s="3" t="s">
        <v>929</v>
      </c>
      <c r="C311" s="3">
        <v>1</v>
      </c>
      <c r="D311" s="3">
        <v>123.7291</v>
      </c>
      <c r="E311" s="3">
        <v>123.7291</v>
      </c>
      <c r="F311" s="3">
        <v>3.9245999999999999</v>
      </c>
      <c r="G311" s="109">
        <v>5.1400000000000001E-2</v>
      </c>
      <c r="H311" s="29"/>
    </row>
    <row r="312" spans="1:8" x14ac:dyDescent="0.35">
      <c r="A312" s="168"/>
      <c r="B312" s="3" t="s">
        <v>817</v>
      </c>
      <c r="C312" s="3">
        <v>1</v>
      </c>
      <c r="D312" s="3">
        <v>9.2535000000000007</v>
      </c>
      <c r="E312" s="3">
        <v>9.2535000000000007</v>
      </c>
      <c r="F312" s="3">
        <v>0.29349999999999998</v>
      </c>
      <c r="G312" s="3">
        <v>0.5897</v>
      </c>
      <c r="H312" s="29"/>
    </row>
    <row r="313" spans="1:8" x14ac:dyDescent="0.35">
      <c r="A313" s="168"/>
      <c r="B313" s="3" t="s">
        <v>927</v>
      </c>
      <c r="C313" s="3">
        <v>1</v>
      </c>
      <c r="D313" s="3">
        <v>112.8258</v>
      </c>
      <c r="E313" s="3">
        <v>112.8258</v>
      </c>
      <c r="F313" s="3">
        <v>3.5787</v>
      </c>
      <c r="G313" s="109">
        <v>6.25E-2</v>
      </c>
      <c r="H313" s="29"/>
    </row>
    <row r="314" spans="1:8" x14ac:dyDescent="0.35">
      <c r="A314" s="168"/>
      <c r="B314" s="3" t="s">
        <v>196</v>
      </c>
      <c r="C314" s="3">
        <v>72</v>
      </c>
      <c r="D314" s="3">
        <v>2269.9331000000002</v>
      </c>
      <c r="E314" s="3">
        <v>31.526800000000001</v>
      </c>
      <c r="F314" s="3"/>
      <c r="G314" s="3"/>
      <c r="H314" s="29"/>
    </row>
    <row r="315" spans="1:8" x14ac:dyDescent="0.35">
      <c r="A315" s="168" t="s">
        <v>239</v>
      </c>
      <c r="B315" s="86" t="s">
        <v>926</v>
      </c>
      <c r="C315" s="3">
        <v>1</v>
      </c>
      <c r="D315" s="3">
        <v>320.61040000000003</v>
      </c>
      <c r="E315" s="3">
        <v>320.61040000000003</v>
      </c>
      <c r="F315" s="3">
        <v>0.3367</v>
      </c>
      <c r="G315" s="3">
        <v>0.5635</v>
      </c>
      <c r="H315" s="29"/>
    </row>
    <row r="316" spans="1:8" x14ac:dyDescent="0.35">
      <c r="A316" s="168"/>
      <c r="B316" s="3" t="s">
        <v>105</v>
      </c>
      <c r="C316" s="3">
        <v>1</v>
      </c>
      <c r="D316" s="3">
        <v>33710.317000000003</v>
      </c>
      <c r="E316" s="3">
        <v>33710.317000000003</v>
      </c>
      <c r="F316" s="3">
        <v>35.397100000000002</v>
      </c>
      <c r="G316" s="3" t="s">
        <v>194</v>
      </c>
      <c r="H316" s="29" t="s">
        <v>688</v>
      </c>
    </row>
    <row r="317" spans="1:8" x14ac:dyDescent="0.35">
      <c r="A317" s="168"/>
      <c r="B317" s="87" t="s">
        <v>521</v>
      </c>
      <c r="C317" s="3">
        <v>1</v>
      </c>
      <c r="D317" s="3">
        <v>9247.0185999999994</v>
      </c>
      <c r="E317" s="3">
        <v>9247.0185999999994</v>
      </c>
      <c r="F317" s="3">
        <v>9.7096999999999998</v>
      </c>
      <c r="G317" s="3">
        <v>2.5999999999999999E-3</v>
      </c>
      <c r="H317" s="29" t="s">
        <v>687</v>
      </c>
    </row>
    <row r="318" spans="1:8" x14ac:dyDescent="0.35">
      <c r="A318" s="168"/>
      <c r="B318" s="3" t="s">
        <v>196</v>
      </c>
      <c r="C318" s="3">
        <v>76</v>
      </c>
      <c r="D318" s="3">
        <v>72378.261100000003</v>
      </c>
      <c r="E318" s="3">
        <v>952.34550000000002</v>
      </c>
      <c r="F318" s="3"/>
      <c r="G318" s="3"/>
      <c r="H318" s="29"/>
    </row>
    <row r="319" spans="1:8" x14ac:dyDescent="0.35">
      <c r="A319" s="168" t="s">
        <v>240</v>
      </c>
      <c r="B319" s="86" t="s">
        <v>926</v>
      </c>
      <c r="C319" s="3">
        <v>1</v>
      </c>
      <c r="D319" s="3">
        <v>0.36070000000000002</v>
      </c>
      <c r="E319" s="3">
        <v>0.36070000000000002</v>
      </c>
      <c r="F319" s="3">
        <v>4.3099999999999999E-2</v>
      </c>
      <c r="G319" s="3">
        <v>0.83850000000000002</v>
      </c>
      <c r="H319" s="29"/>
    </row>
    <row r="320" spans="1:8" x14ac:dyDescent="0.35">
      <c r="A320" s="168"/>
      <c r="B320" s="3" t="s">
        <v>196</v>
      </c>
      <c r="C320" s="3">
        <v>14</v>
      </c>
      <c r="D320" s="3">
        <v>117.1242</v>
      </c>
      <c r="E320" s="3">
        <v>8.3659999999999997</v>
      </c>
      <c r="F320" s="3"/>
      <c r="G320" s="3"/>
      <c r="H320" s="29"/>
    </row>
    <row r="321" spans="1:8" x14ac:dyDescent="0.35">
      <c r="A321" s="169" t="s">
        <v>861</v>
      </c>
      <c r="B321" s="86" t="s">
        <v>926</v>
      </c>
      <c r="C321" s="7">
        <v>1</v>
      </c>
      <c r="D321" s="7">
        <v>5.1574</v>
      </c>
      <c r="E321" s="7">
        <v>5.1574</v>
      </c>
      <c r="F321" s="7">
        <v>2.9034</v>
      </c>
      <c r="G321" s="108">
        <v>9.0200000000000002E-2</v>
      </c>
      <c r="H321" s="8" t="s">
        <v>687</v>
      </c>
    </row>
    <row r="322" spans="1:8" x14ac:dyDescent="0.35">
      <c r="A322" s="169"/>
      <c r="B322" s="87" t="s">
        <v>521</v>
      </c>
      <c r="C322" s="7">
        <v>1</v>
      </c>
      <c r="D322" s="7">
        <v>2.9510999999999998</v>
      </c>
      <c r="E322" s="7">
        <v>2.9510999999999998</v>
      </c>
      <c r="F322" s="7">
        <v>1.6613</v>
      </c>
      <c r="G322" s="7">
        <v>0.19919999999999999</v>
      </c>
      <c r="H322" s="8"/>
    </row>
    <row r="323" spans="1:8" x14ac:dyDescent="0.35">
      <c r="A323" s="169"/>
      <c r="B323" s="7" t="s">
        <v>105</v>
      </c>
      <c r="C323" s="7">
        <v>1</v>
      </c>
      <c r="D323" s="7">
        <v>23.779299999999999</v>
      </c>
      <c r="E323" s="7">
        <v>23.779299999999999</v>
      </c>
      <c r="F323" s="7">
        <v>13.3865</v>
      </c>
      <c r="G323" s="7">
        <v>2.9999999999999997E-4</v>
      </c>
      <c r="H323" s="8" t="s">
        <v>688</v>
      </c>
    </row>
    <row r="324" spans="1:8" x14ac:dyDescent="0.35">
      <c r="A324" s="169"/>
      <c r="B324" s="7" t="s">
        <v>197</v>
      </c>
      <c r="C324" s="7">
        <v>2</v>
      </c>
      <c r="D324" s="7">
        <v>12.8346</v>
      </c>
      <c r="E324" s="7">
        <v>6.4173</v>
      </c>
      <c r="F324" s="7">
        <v>3.6126</v>
      </c>
      <c r="G324" s="7">
        <v>2.9100000000000001E-2</v>
      </c>
      <c r="H324" s="8"/>
    </row>
    <row r="325" spans="1:8" x14ac:dyDescent="0.35">
      <c r="A325" s="169"/>
      <c r="B325" s="7" t="s">
        <v>196</v>
      </c>
      <c r="C325" s="7">
        <v>170</v>
      </c>
      <c r="D325" s="7">
        <v>301.98169999999999</v>
      </c>
      <c r="E325" s="7">
        <v>1.7764</v>
      </c>
      <c r="F325" s="7"/>
      <c r="G325" s="7"/>
      <c r="H325" s="8"/>
    </row>
    <row r="326" spans="1:8" x14ac:dyDescent="0.35">
      <c r="A326" s="169" t="s">
        <v>857</v>
      </c>
      <c r="B326" s="86" t="s">
        <v>926</v>
      </c>
      <c r="C326" s="7">
        <v>1</v>
      </c>
      <c r="D326" s="7">
        <v>8.5130999999999997</v>
      </c>
      <c r="E326" s="7">
        <v>8.5130999999999997</v>
      </c>
      <c r="F326" s="7">
        <v>0.3367</v>
      </c>
      <c r="G326" s="7">
        <v>0.5625</v>
      </c>
      <c r="H326" s="8"/>
    </row>
    <row r="327" spans="1:8" x14ac:dyDescent="0.35">
      <c r="A327" s="169"/>
      <c r="B327" s="7" t="s">
        <v>105</v>
      </c>
      <c r="C327" s="7">
        <v>1</v>
      </c>
      <c r="D327" s="7">
        <v>5305.2617</v>
      </c>
      <c r="E327" s="7">
        <v>5305.2617</v>
      </c>
      <c r="F327" s="7">
        <v>209.83189999999999</v>
      </c>
      <c r="G327" s="7" t="s">
        <v>194</v>
      </c>
      <c r="H327" s="8" t="s">
        <v>687</v>
      </c>
    </row>
    <row r="328" spans="1:8" x14ac:dyDescent="0.35">
      <c r="A328" s="169"/>
      <c r="B328" s="87" t="s">
        <v>521</v>
      </c>
      <c r="C328" s="7">
        <v>1</v>
      </c>
      <c r="D328" s="7">
        <v>1036.5654</v>
      </c>
      <c r="E328" s="7">
        <v>1036.5654</v>
      </c>
      <c r="F328" s="7">
        <v>40.997900000000001</v>
      </c>
      <c r="G328" s="7" t="s">
        <v>194</v>
      </c>
      <c r="H328" s="8" t="s">
        <v>688</v>
      </c>
    </row>
    <row r="329" spans="1:8" x14ac:dyDescent="0.35">
      <c r="A329" s="169"/>
      <c r="B329" s="7" t="s">
        <v>197</v>
      </c>
      <c r="C329" s="7">
        <v>2</v>
      </c>
      <c r="D329" s="7">
        <v>2422.2048</v>
      </c>
      <c r="E329" s="7">
        <v>1211.1024</v>
      </c>
      <c r="F329" s="7">
        <v>47.9011</v>
      </c>
      <c r="G329" s="7" t="s">
        <v>194</v>
      </c>
      <c r="H329" s="8"/>
    </row>
    <row r="330" spans="1:8" x14ac:dyDescent="0.35">
      <c r="A330" s="169"/>
      <c r="B330" s="7" t="s">
        <v>817</v>
      </c>
      <c r="C330" s="7">
        <v>1</v>
      </c>
      <c r="D330" s="7">
        <v>447.46690000000001</v>
      </c>
      <c r="E330" s="7">
        <v>447.46690000000001</v>
      </c>
      <c r="F330" s="7">
        <v>17.6981</v>
      </c>
      <c r="G330" s="7" t="s">
        <v>194</v>
      </c>
      <c r="H330" s="8"/>
    </row>
    <row r="331" spans="1:8" x14ac:dyDescent="0.35">
      <c r="A331" s="169"/>
      <c r="B331" s="7" t="s">
        <v>198</v>
      </c>
      <c r="C331" s="7">
        <v>2</v>
      </c>
      <c r="D331" s="7">
        <v>1483.4761000000001</v>
      </c>
      <c r="E331" s="7">
        <v>741.73800000000006</v>
      </c>
      <c r="F331" s="7">
        <v>29.337</v>
      </c>
      <c r="G331" s="7" t="s">
        <v>194</v>
      </c>
      <c r="H331" s="8"/>
    </row>
    <row r="332" spans="1:8" x14ac:dyDescent="0.35">
      <c r="A332" s="169"/>
      <c r="B332" s="7" t="s">
        <v>820</v>
      </c>
      <c r="C332" s="7">
        <v>2</v>
      </c>
      <c r="D332" s="7">
        <v>163.8817</v>
      </c>
      <c r="E332" s="7">
        <v>81.940899999999999</v>
      </c>
      <c r="F332" s="7">
        <v>3.2408999999999999</v>
      </c>
      <c r="G332" s="7">
        <v>4.1599999999999998E-2</v>
      </c>
      <c r="H332" s="8"/>
    </row>
    <row r="333" spans="1:8" x14ac:dyDescent="0.35">
      <c r="A333" s="169"/>
      <c r="B333" s="7" t="s">
        <v>196</v>
      </c>
      <c r="C333" s="7">
        <v>164</v>
      </c>
      <c r="D333" s="7">
        <v>4146.4751999999999</v>
      </c>
      <c r="E333" s="7">
        <v>25.2834</v>
      </c>
      <c r="F333" s="7"/>
      <c r="G333" s="7"/>
      <c r="H333" s="8"/>
    </row>
    <row r="334" spans="1:8" x14ac:dyDescent="0.35">
      <c r="A334" s="169" t="s">
        <v>858</v>
      </c>
      <c r="B334" s="86" t="s">
        <v>926</v>
      </c>
      <c r="C334" s="7">
        <v>1</v>
      </c>
      <c r="D334" s="7">
        <v>4.4955999999999996</v>
      </c>
      <c r="E334" s="7">
        <v>4.4955999999999996</v>
      </c>
      <c r="F334" s="7">
        <v>0.1168</v>
      </c>
      <c r="G334" s="7">
        <v>0.73350000000000004</v>
      </c>
      <c r="H334" s="8"/>
    </row>
    <row r="335" spans="1:8" x14ac:dyDescent="0.35">
      <c r="A335" s="169"/>
      <c r="B335" s="7" t="s">
        <v>105</v>
      </c>
      <c r="C335" s="7">
        <v>1</v>
      </c>
      <c r="D335" s="7">
        <v>6007.9405999999999</v>
      </c>
      <c r="E335" s="7">
        <v>6007.9405999999999</v>
      </c>
      <c r="F335" s="7">
        <v>156.0292</v>
      </c>
      <c r="G335" s="7" t="s">
        <v>194</v>
      </c>
      <c r="H335" s="8" t="s">
        <v>687</v>
      </c>
    </row>
    <row r="336" spans="1:8" x14ac:dyDescent="0.35">
      <c r="A336" s="169"/>
      <c r="B336" s="87" t="s">
        <v>521</v>
      </c>
      <c r="C336" s="7">
        <v>1</v>
      </c>
      <c r="D336" s="7">
        <v>652.71609999999998</v>
      </c>
      <c r="E336" s="7">
        <v>652.71609999999998</v>
      </c>
      <c r="F336" s="7">
        <v>16.9514</v>
      </c>
      <c r="G336" s="7" t="s">
        <v>194</v>
      </c>
      <c r="H336" s="8" t="s">
        <v>688</v>
      </c>
    </row>
    <row r="337" spans="1:8" x14ac:dyDescent="0.35">
      <c r="A337" s="169"/>
      <c r="B337" s="7" t="s">
        <v>817</v>
      </c>
      <c r="C337" s="7">
        <v>1</v>
      </c>
      <c r="D337" s="7">
        <v>298.5412</v>
      </c>
      <c r="E337" s="7">
        <v>298.5412</v>
      </c>
      <c r="F337" s="7">
        <v>7.7533000000000003</v>
      </c>
      <c r="G337" s="7">
        <v>6.7999999999999996E-3</v>
      </c>
      <c r="H337" s="8"/>
    </row>
    <row r="338" spans="1:8" x14ac:dyDescent="0.35">
      <c r="A338" s="169"/>
      <c r="B338" s="7" t="s">
        <v>196</v>
      </c>
      <c r="C338" s="7">
        <v>75</v>
      </c>
      <c r="D338" s="7">
        <v>2887.8919000000001</v>
      </c>
      <c r="E338" s="7">
        <v>38.505200000000002</v>
      </c>
      <c r="F338" s="7"/>
      <c r="G338" s="7"/>
      <c r="H338" s="8"/>
    </row>
    <row r="339" spans="1:8" x14ac:dyDescent="0.35">
      <c r="A339" s="169" t="s">
        <v>859</v>
      </c>
      <c r="B339" s="86" t="s">
        <v>926</v>
      </c>
      <c r="C339" s="7">
        <v>1</v>
      </c>
      <c r="D339" s="7">
        <v>1.7402</v>
      </c>
      <c r="E339" s="7">
        <v>1.7402</v>
      </c>
      <c r="F339" s="7">
        <v>0.13519999999999999</v>
      </c>
      <c r="G339" s="7">
        <v>0.71409999999999996</v>
      </c>
      <c r="H339" s="8"/>
    </row>
    <row r="340" spans="1:8" x14ac:dyDescent="0.35">
      <c r="A340" s="169"/>
      <c r="B340" s="7" t="s">
        <v>105</v>
      </c>
      <c r="C340" s="7">
        <v>1</v>
      </c>
      <c r="D340" s="7">
        <v>604.38969999999995</v>
      </c>
      <c r="E340" s="7">
        <v>604.38969999999995</v>
      </c>
      <c r="F340" s="7">
        <v>46.951799999999999</v>
      </c>
      <c r="G340" s="7" t="s">
        <v>194</v>
      </c>
      <c r="H340" s="8" t="s">
        <v>687</v>
      </c>
    </row>
    <row r="341" spans="1:8" x14ac:dyDescent="0.35">
      <c r="A341" s="169"/>
      <c r="B341" s="87" t="s">
        <v>521</v>
      </c>
      <c r="C341" s="7">
        <v>1</v>
      </c>
      <c r="D341" s="7">
        <v>188.49760000000001</v>
      </c>
      <c r="E341" s="7">
        <v>188.49760000000001</v>
      </c>
      <c r="F341" s="7">
        <v>14.6434</v>
      </c>
      <c r="G341" s="7">
        <v>2.9999999999999997E-4</v>
      </c>
      <c r="H341" s="8" t="s">
        <v>688</v>
      </c>
    </row>
    <row r="342" spans="1:8" x14ac:dyDescent="0.35">
      <c r="A342" s="169"/>
      <c r="B342" s="7" t="s">
        <v>817</v>
      </c>
      <c r="C342" s="7">
        <v>1</v>
      </c>
      <c r="D342" s="7">
        <v>111.9525</v>
      </c>
      <c r="E342" s="7">
        <v>111.9525</v>
      </c>
      <c r="F342" s="7">
        <v>8.6969999999999992</v>
      </c>
      <c r="G342" s="7">
        <v>4.1999999999999997E-3</v>
      </c>
      <c r="H342" s="8"/>
    </row>
    <row r="343" spans="1:8" x14ac:dyDescent="0.35">
      <c r="A343" s="169"/>
      <c r="B343" s="7" t="s">
        <v>196</v>
      </c>
      <c r="C343" s="7">
        <v>75</v>
      </c>
      <c r="D343" s="7">
        <v>965.44169999999997</v>
      </c>
      <c r="E343" s="7">
        <v>12.8726</v>
      </c>
      <c r="F343" s="7"/>
      <c r="G343" s="7"/>
      <c r="H343" s="8"/>
    </row>
    <row r="344" spans="1:8" x14ac:dyDescent="0.35">
      <c r="A344" s="169" t="s">
        <v>860</v>
      </c>
      <c r="B344" s="86" t="s">
        <v>926</v>
      </c>
      <c r="C344" s="7">
        <v>1</v>
      </c>
      <c r="D344" s="7">
        <v>62.183100000000003</v>
      </c>
      <c r="E344" s="7">
        <v>62.183100000000003</v>
      </c>
      <c r="F344" s="7">
        <v>1.7796000000000001</v>
      </c>
      <c r="G344" s="7">
        <v>0.20699999999999999</v>
      </c>
      <c r="H344" s="8"/>
    </row>
    <row r="345" spans="1:8" x14ac:dyDescent="0.35">
      <c r="A345" s="169"/>
      <c r="B345" s="7" t="s">
        <v>105</v>
      </c>
      <c r="C345" s="7">
        <v>1</v>
      </c>
      <c r="D345" s="7">
        <v>176.4075</v>
      </c>
      <c r="E345" s="7">
        <v>176.4075</v>
      </c>
      <c r="F345" s="7">
        <v>5.0484999999999998</v>
      </c>
      <c r="G345" s="7">
        <v>4.4200000000000003E-2</v>
      </c>
      <c r="H345" s="8" t="s">
        <v>687</v>
      </c>
    </row>
    <row r="346" spans="1:8" x14ac:dyDescent="0.35">
      <c r="A346" s="169"/>
      <c r="B346" s="87" t="s">
        <v>521</v>
      </c>
      <c r="C346" s="7">
        <v>1</v>
      </c>
      <c r="D346" s="7">
        <v>359.23349999999999</v>
      </c>
      <c r="E346" s="7">
        <v>359.23349999999999</v>
      </c>
      <c r="F346" s="7">
        <v>10.280799999999999</v>
      </c>
      <c r="G346" s="7">
        <v>7.4999999999999997E-3</v>
      </c>
      <c r="H346" s="8" t="s">
        <v>688</v>
      </c>
    </row>
    <row r="347" spans="1:8" x14ac:dyDescent="0.35">
      <c r="A347" s="169"/>
      <c r="B347" s="7" t="s">
        <v>196</v>
      </c>
      <c r="C347" s="7">
        <v>12</v>
      </c>
      <c r="D347" s="7">
        <v>419.30650000000003</v>
      </c>
      <c r="E347" s="7">
        <v>34.9422</v>
      </c>
      <c r="F347" s="7"/>
      <c r="G347" s="7"/>
      <c r="H347" s="8"/>
    </row>
    <row r="348" spans="1:8" x14ac:dyDescent="0.35">
      <c r="A348" s="166" t="s">
        <v>925</v>
      </c>
      <c r="B348" s="86" t="s">
        <v>926</v>
      </c>
      <c r="C348" s="7">
        <v>1</v>
      </c>
      <c r="D348" s="7">
        <v>32.0184</v>
      </c>
      <c r="E348" s="7">
        <v>32.0184</v>
      </c>
      <c r="F348" s="7">
        <v>1.2413000000000001</v>
      </c>
      <c r="G348" s="7">
        <v>0.26679999999999998</v>
      </c>
      <c r="H348" s="8"/>
    </row>
    <row r="349" spans="1:8" x14ac:dyDescent="0.35">
      <c r="A349" s="166"/>
      <c r="B349" s="7" t="s">
        <v>105</v>
      </c>
      <c r="C349" s="7">
        <v>1</v>
      </c>
      <c r="D349" s="7">
        <v>409.9778</v>
      </c>
      <c r="E349" s="7">
        <v>409.9778</v>
      </c>
      <c r="F349" s="7">
        <v>15.8941</v>
      </c>
      <c r="G349" s="7" t="s">
        <v>194</v>
      </c>
      <c r="H349" s="8" t="s">
        <v>688</v>
      </c>
    </row>
    <row r="350" spans="1:8" x14ac:dyDescent="0.35">
      <c r="A350" s="166"/>
      <c r="B350" s="87" t="s">
        <v>521</v>
      </c>
      <c r="C350" s="7">
        <v>1</v>
      </c>
      <c r="D350" s="7">
        <v>210.3998</v>
      </c>
      <c r="E350" s="7">
        <v>210.3998</v>
      </c>
      <c r="F350" s="7">
        <v>8.1568000000000005</v>
      </c>
      <c r="G350" s="7">
        <v>4.7999999999999996E-3</v>
      </c>
      <c r="H350" s="8" t="s">
        <v>687</v>
      </c>
    </row>
    <row r="351" spans="1:8" x14ac:dyDescent="0.35">
      <c r="A351" s="166"/>
      <c r="B351" s="7" t="s">
        <v>197</v>
      </c>
      <c r="C351" s="7">
        <v>2</v>
      </c>
      <c r="D351" s="7">
        <v>207.59739999999999</v>
      </c>
      <c r="E351" s="7">
        <v>103.7987</v>
      </c>
      <c r="F351" s="7">
        <v>4.0240999999999998</v>
      </c>
      <c r="G351" s="7">
        <v>1.9599999999999999E-2</v>
      </c>
      <c r="H351" s="8"/>
    </row>
    <row r="352" spans="1:8" x14ac:dyDescent="0.35">
      <c r="A352" s="166"/>
      <c r="B352" s="7" t="s">
        <v>817</v>
      </c>
      <c r="C352" s="7">
        <v>1</v>
      </c>
      <c r="D352" s="7">
        <v>105.4909</v>
      </c>
      <c r="E352" s="7">
        <v>105.4909</v>
      </c>
      <c r="F352" s="7">
        <v>4.0896999999999997</v>
      </c>
      <c r="G352" s="7">
        <v>4.4699999999999997E-2</v>
      </c>
      <c r="H352" s="8"/>
    </row>
    <row r="353" spans="1:8" x14ac:dyDescent="0.35">
      <c r="A353" s="166"/>
      <c r="B353" s="7" t="s">
        <v>196</v>
      </c>
      <c r="C353" s="7">
        <v>169</v>
      </c>
      <c r="D353" s="7">
        <v>4359.2496000000001</v>
      </c>
      <c r="E353" s="7">
        <v>25.7944</v>
      </c>
      <c r="F353" s="7"/>
      <c r="G353" s="7"/>
      <c r="H353" s="8"/>
    </row>
    <row r="354" spans="1:8" x14ac:dyDescent="0.35">
      <c r="A354" s="166" t="s">
        <v>862</v>
      </c>
      <c r="B354" s="7" t="s">
        <v>197</v>
      </c>
      <c r="C354" s="7">
        <v>2</v>
      </c>
      <c r="D354" s="7">
        <v>4.3032000000000004</v>
      </c>
      <c r="E354" s="7">
        <v>2.1516000000000002</v>
      </c>
      <c r="F354" s="7">
        <v>6.8396999999999997</v>
      </c>
      <c r="G354" s="7">
        <v>1.6999999999999999E-3</v>
      </c>
      <c r="H354" s="8"/>
    </row>
    <row r="355" spans="1:8" x14ac:dyDescent="0.35">
      <c r="A355" s="166"/>
      <c r="B355" s="3" t="s">
        <v>105</v>
      </c>
      <c r="C355" s="7">
        <v>1</v>
      </c>
      <c r="D355" s="7">
        <v>1.6640999999999999</v>
      </c>
      <c r="E355" s="7">
        <v>1.6640999999999999</v>
      </c>
      <c r="F355" s="7">
        <v>5.29</v>
      </c>
      <c r="G355" s="7">
        <v>2.3800000000000002E-2</v>
      </c>
      <c r="H355" s="8" t="s">
        <v>687</v>
      </c>
    </row>
    <row r="356" spans="1:8" x14ac:dyDescent="0.35">
      <c r="A356" s="166"/>
      <c r="B356" s="86" t="s">
        <v>926</v>
      </c>
      <c r="C356" s="7">
        <v>1</v>
      </c>
      <c r="D356" s="7">
        <v>1.54E-2</v>
      </c>
      <c r="E356" s="7">
        <v>1.54E-2</v>
      </c>
      <c r="F356" s="7">
        <v>4.9000000000000002E-2</v>
      </c>
      <c r="G356" s="7">
        <v>0.82520000000000004</v>
      </c>
      <c r="H356" s="8"/>
    </row>
    <row r="357" spans="1:8" x14ac:dyDescent="0.35">
      <c r="A357" s="166"/>
      <c r="B357" s="87" t="s">
        <v>521</v>
      </c>
      <c r="C357" s="7">
        <v>1</v>
      </c>
      <c r="D357" s="7">
        <v>0.55979999999999996</v>
      </c>
      <c r="E357" s="7">
        <v>0.55979999999999996</v>
      </c>
      <c r="F357" s="7">
        <v>1.7795000000000001</v>
      </c>
      <c r="G357" s="7">
        <v>0.1857</v>
      </c>
      <c r="H357" s="8"/>
    </row>
    <row r="358" spans="1:8" x14ac:dyDescent="0.35">
      <c r="A358" s="166"/>
      <c r="B358" s="3" t="s">
        <v>525</v>
      </c>
      <c r="C358" s="7">
        <v>2</v>
      </c>
      <c r="D358" s="7">
        <v>4.4966999999999997</v>
      </c>
      <c r="E358" s="7">
        <v>2.2484000000000002</v>
      </c>
      <c r="F358" s="7">
        <v>7.1473000000000004</v>
      </c>
      <c r="G358" s="7">
        <v>1.2999999999999999E-3</v>
      </c>
      <c r="H358" s="8"/>
    </row>
    <row r="359" spans="1:8" x14ac:dyDescent="0.35">
      <c r="A359" s="166"/>
      <c r="B359" s="8" t="s">
        <v>196</v>
      </c>
      <c r="C359" s="7">
        <v>88</v>
      </c>
      <c r="D359" s="7">
        <v>27.682600000000001</v>
      </c>
      <c r="E359" s="7">
        <v>0.31459999999999999</v>
      </c>
      <c r="F359" s="7"/>
      <c r="G359" s="7"/>
      <c r="H359" s="8"/>
    </row>
    <row r="360" spans="1:8" x14ac:dyDescent="0.35">
      <c r="A360" s="166" t="s">
        <v>863</v>
      </c>
      <c r="B360" s="7" t="s">
        <v>197</v>
      </c>
      <c r="C360" s="7">
        <v>2</v>
      </c>
      <c r="D360" s="7">
        <v>1363.9487999999999</v>
      </c>
      <c r="E360" s="7">
        <v>681.97439999999995</v>
      </c>
      <c r="F360" s="7">
        <v>13.885999999999999</v>
      </c>
      <c r="G360" s="7" t="s">
        <v>194</v>
      </c>
      <c r="H360" s="8"/>
    </row>
    <row r="361" spans="1:8" x14ac:dyDescent="0.35">
      <c r="A361" s="166"/>
      <c r="B361" s="3" t="s">
        <v>105</v>
      </c>
      <c r="C361" s="7">
        <v>1</v>
      </c>
      <c r="D361" s="7">
        <v>991.59389999999996</v>
      </c>
      <c r="E361" s="7">
        <v>991.59389999999996</v>
      </c>
      <c r="F361" s="7">
        <v>20.190300000000001</v>
      </c>
      <c r="G361" s="7" t="s">
        <v>194</v>
      </c>
      <c r="H361" s="8" t="s">
        <v>687</v>
      </c>
    </row>
    <row r="362" spans="1:8" x14ac:dyDescent="0.35">
      <c r="A362" s="166"/>
      <c r="B362" s="86" t="s">
        <v>926</v>
      </c>
      <c r="C362" s="7">
        <v>1</v>
      </c>
      <c r="D362" s="7">
        <v>92.235900000000001</v>
      </c>
      <c r="E362" s="7">
        <v>92.235900000000001</v>
      </c>
      <c r="F362" s="7">
        <v>1.8781000000000001</v>
      </c>
      <c r="G362" s="7">
        <v>0.17399999999999999</v>
      </c>
      <c r="H362" s="8"/>
    </row>
    <row r="363" spans="1:8" x14ac:dyDescent="0.35">
      <c r="A363" s="166"/>
      <c r="B363" s="87" t="s">
        <v>521</v>
      </c>
      <c r="C363" s="7">
        <v>1</v>
      </c>
      <c r="D363" s="7">
        <v>693.41160000000002</v>
      </c>
      <c r="E363" s="7">
        <v>693.41160000000002</v>
      </c>
      <c r="F363" s="7">
        <v>14.1189</v>
      </c>
      <c r="G363" s="7">
        <v>2.9999999999999997E-4</v>
      </c>
      <c r="H363" s="8" t="s">
        <v>688</v>
      </c>
    </row>
    <row r="364" spans="1:8" x14ac:dyDescent="0.35">
      <c r="A364" s="166"/>
      <c r="B364" s="8" t="s">
        <v>196</v>
      </c>
      <c r="C364" s="7">
        <v>90</v>
      </c>
      <c r="D364" s="7">
        <v>4420.116</v>
      </c>
      <c r="E364" s="7">
        <v>49.112400000000001</v>
      </c>
      <c r="F364" s="7"/>
      <c r="G364" s="7"/>
      <c r="H364" s="8"/>
    </row>
    <row r="365" spans="1:8" x14ac:dyDescent="0.35">
      <c r="A365" s="166" t="s">
        <v>864</v>
      </c>
      <c r="B365" s="7" t="s">
        <v>197</v>
      </c>
      <c r="C365" s="7">
        <v>2</v>
      </c>
      <c r="D365" s="7">
        <v>1.4E-3</v>
      </c>
      <c r="E365" s="7">
        <v>6.9999999999999999E-4</v>
      </c>
      <c r="F365" s="7">
        <v>1.1428</v>
      </c>
      <c r="G365" s="7">
        <v>0.3236</v>
      </c>
      <c r="H365" s="8"/>
    </row>
    <row r="366" spans="1:8" x14ac:dyDescent="0.35">
      <c r="A366" s="166"/>
      <c r="B366" s="86" t="s">
        <v>926</v>
      </c>
      <c r="C366" s="7">
        <v>1</v>
      </c>
      <c r="D366" s="7">
        <v>1E-4</v>
      </c>
      <c r="E366" s="7">
        <v>1E-4</v>
      </c>
      <c r="F366" s="7">
        <v>0.23569999999999999</v>
      </c>
      <c r="G366" s="7">
        <v>0.62849999999999995</v>
      </c>
      <c r="H366" s="8"/>
    </row>
    <row r="367" spans="1:8" x14ac:dyDescent="0.35">
      <c r="A367" s="166"/>
      <c r="B367" s="87" t="s">
        <v>521</v>
      </c>
      <c r="C367" s="7">
        <v>1</v>
      </c>
      <c r="D367" s="7">
        <v>1.2999999999999999E-3</v>
      </c>
      <c r="E367" s="7">
        <v>1.2999999999999999E-3</v>
      </c>
      <c r="F367" s="7">
        <v>2.0749</v>
      </c>
      <c r="G367" s="7">
        <v>0.15329999999999999</v>
      </c>
      <c r="H367" s="8"/>
    </row>
    <row r="368" spans="1:8" x14ac:dyDescent="0.35">
      <c r="A368" s="166"/>
      <c r="B368" s="3" t="s">
        <v>105</v>
      </c>
      <c r="C368" s="7">
        <v>1</v>
      </c>
      <c r="D368" s="7">
        <v>4.0000000000000002E-4</v>
      </c>
      <c r="E368" s="7">
        <v>4.0000000000000002E-4</v>
      </c>
      <c r="F368" s="7">
        <v>0.57289999999999996</v>
      </c>
      <c r="G368" s="7">
        <v>0.4511</v>
      </c>
      <c r="H368" s="8"/>
    </row>
    <row r="369" spans="1:8" x14ac:dyDescent="0.35">
      <c r="A369" s="166"/>
      <c r="B369" s="8" t="s">
        <v>196</v>
      </c>
      <c r="C369" s="7">
        <v>89</v>
      </c>
      <c r="D369" s="7">
        <v>5.62E-2</v>
      </c>
      <c r="E369" s="7">
        <v>5.9999999999999995E-4</v>
      </c>
      <c r="F369" s="7"/>
      <c r="G369" s="7"/>
      <c r="H369" s="8"/>
    </row>
    <row r="370" spans="1:8" x14ac:dyDescent="0.35">
      <c r="A370" s="166" t="s">
        <v>693</v>
      </c>
      <c r="B370" s="86" t="s">
        <v>926</v>
      </c>
      <c r="C370" s="7">
        <v>1</v>
      </c>
      <c r="D370" s="7">
        <v>2.9999999999999997E-4</v>
      </c>
      <c r="E370" s="7">
        <v>2.9999999999999997E-4</v>
      </c>
      <c r="F370" s="7">
        <v>0.379</v>
      </c>
      <c r="G370" s="7">
        <v>0.53888999999999998</v>
      </c>
      <c r="H370" s="8"/>
    </row>
    <row r="371" spans="1:8" x14ac:dyDescent="0.35">
      <c r="A371" s="166"/>
      <c r="B371" s="87" t="s">
        <v>521</v>
      </c>
      <c r="C371" s="7">
        <v>1</v>
      </c>
      <c r="D371" s="7">
        <v>3.4847000000000003E-2</v>
      </c>
      <c r="E371" s="7">
        <v>3.4847000000000003E-2</v>
      </c>
      <c r="F371" s="7">
        <v>44.033099999999997</v>
      </c>
      <c r="G371" s="7" t="s">
        <v>194</v>
      </c>
      <c r="H371" s="8" t="s">
        <v>688</v>
      </c>
    </row>
    <row r="372" spans="1:8" x14ac:dyDescent="0.35">
      <c r="A372" s="166"/>
      <c r="B372" s="7" t="s">
        <v>105</v>
      </c>
      <c r="C372" s="7">
        <v>1</v>
      </c>
      <c r="D372" s="7">
        <v>0.27255200000000002</v>
      </c>
      <c r="E372" s="7">
        <v>0.27255200000000002</v>
      </c>
      <c r="F372" s="7">
        <v>344.40320000000003</v>
      </c>
      <c r="G372" s="7" t="s">
        <v>194</v>
      </c>
      <c r="H372" s="8" t="s">
        <v>688</v>
      </c>
    </row>
    <row r="373" spans="1:8" x14ac:dyDescent="0.35">
      <c r="A373" s="166"/>
      <c r="B373" s="7" t="s">
        <v>197</v>
      </c>
      <c r="C373" s="7">
        <v>2</v>
      </c>
      <c r="D373" s="7">
        <v>0.123863</v>
      </c>
      <c r="E373" s="7">
        <v>6.1932000000000001E-2</v>
      </c>
      <c r="F373" s="7">
        <v>78.258399999999995</v>
      </c>
      <c r="G373" s="7" t="s">
        <v>194</v>
      </c>
      <c r="H373" s="8"/>
    </row>
    <row r="374" spans="1:8" x14ac:dyDescent="0.35">
      <c r="A374" s="166"/>
      <c r="B374" s="7" t="s">
        <v>930</v>
      </c>
      <c r="C374" s="7">
        <v>1</v>
      </c>
      <c r="D374" s="7">
        <v>5.2719999999999998E-3</v>
      </c>
      <c r="E374" s="7">
        <v>5.2719999999999998E-3</v>
      </c>
      <c r="F374" s="7">
        <v>6.6616</v>
      </c>
      <c r="G374" s="7">
        <v>1.061E-2</v>
      </c>
      <c r="H374" s="8"/>
    </row>
    <row r="375" spans="1:8" x14ac:dyDescent="0.35">
      <c r="A375" s="166"/>
      <c r="B375" s="7" t="s">
        <v>818</v>
      </c>
      <c r="C375" s="7">
        <v>1</v>
      </c>
      <c r="D375" s="7">
        <v>1.9087E-2</v>
      </c>
      <c r="E375" s="7">
        <v>1.9087E-2</v>
      </c>
      <c r="F375" s="7">
        <v>24.118200000000002</v>
      </c>
      <c r="G375" s="7" t="s">
        <v>194</v>
      </c>
      <c r="H375" s="8"/>
    </row>
    <row r="376" spans="1:8" x14ac:dyDescent="0.35">
      <c r="A376" s="166"/>
      <c r="B376" s="7" t="s">
        <v>198</v>
      </c>
      <c r="C376" s="7">
        <v>2</v>
      </c>
      <c r="D376" s="7">
        <v>3.3352E-2</v>
      </c>
      <c r="E376" s="7">
        <v>1.6676E-2</v>
      </c>
      <c r="F376" s="7">
        <v>21.072199999999999</v>
      </c>
      <c r="G376" s="7" t="s">
        <v>194</v>
      </c>
      <c r="H376" s="8"/>
    </row>
    <row r="377" spans="1:8" x14ac:dyDescent="0.35">
      <c r="A377" s="166"/>
      <c r="B377" s="7" t="s">
        <v>196</v>
      </c>
      <c r="C377" s="7">
        <v>190</v>
      </c>
      <c r="D377" s="7">
        <v>0.15036099999999999</v>
      </c>
      <c r="E377" s="7">
        <v>7.9100000000000004E-4</v>
      </c>
      <c r="F377" s="7"/>
      <c r="G377" s="7"/>
      <c r="H377" s="8"/>
    </row>
    <row r="378" spans="1:8" x14ac:dyDescent="0.35">
      <c r="A378" s="168" t="s">
        <v>865</v>
      </c>
      <c r="B378" s="86" t="s">
        <v>926</v>
      </c>
      <c r="C378" s="29">
        <v>1</v>
      </c>
      <c r="D378" s="29">
        <v>3.44</v>
      </c>
      <c r="E378" s="29">
        <v>3.444</v>
      </c>
      <c r="F378" s="29">
        <v>6.5970000000000004</v>
      </c>
      <c r="G378" s="29">
        <v>1.141E-2</v>
      </c>
      <c r="H378" s="29" t="s">
        <v>687</v>
      </c>
    </row>
    <row r="379" spans="1:8" x14ac:dyDescent="0.35">
      <c r="A379" s="168"/>
      <c r="B379" s="8" t="s">
        <v>105</v>
      </c>
      <c r="C379" s="29">
        <v>1</v>
      </c>
      <c r="D379" s="29">
        <v>6.09</v>
      </c>
      <c r="E379" s="29">
        <v>6.0940000000000003</v>
      </c>
      <c r="F379" s="29">
        <v>11.673</v>
      </c>
      <c r="G379" s="29">
        <v>8.5999999999999998E-4</v>
      </c>
      <c r="H379" s="29" t="s">
        <v>687</v>
      </c>
    </row>
    <row r="380" spans="1:8" x14ac:dyDescent="0.35">
      <c r="A380" s="168"/>
      <c r="B380" s="87" t="s">
        <v>521</v>
      </c>
      <c r="C380" s="29">
        <v>1</v>
      </c>
      <c r="D380" s="29">
        <v>5.16</v>
      </c>
      <c r="E380" s="29">
        <v>5.1609999999999996</v>
      </c>
      <c r="F380" s="29">
        <v>9.8859999999999992</v>
      </c>
      <c r="G380" s="29">
        <v>2.0899999999999998E-3</v>
      </c>
      <c r="H380" s="29" t="s">
        <v>688</v>
      </c>
    </row>
    <row r="381" spans="1:8" x14ac:dyDescent="0.35">
      <c r="A381" s="168"/>
      <c r="B381" s="8" t="s">
        <v>109</v>
      </c>
      <c r="C381" s="29">
        <v>3</v>
      </c>
      <c r="D381" s="29">
        <v>6.97</v>
      </c>
      <c r="E381" s="29">
        <v>2.3239999999999998</v>
      </c>
      <c r="F381" s="29">
        <v>4.4509999999999996</v>
      </c>
      <c r="G381" s="29">
        <v>5.2599999999999999E-3</v>
      </c>
      <c r="H381" s="29"/>
    </row>
    <row r="382" spans="1:8" x14ac:dyDescent="0.35">
      <c r="A382" s="168"/>
      <c r="B382" s="8" t="s">
        <v>933</v>
      </c>
      <c r="C382" s="29">
        <v>3</v>
      </c>
      <c r="D382" s="29">
        <v>13.68</v>
      </c>
      <c r="E382" s="29">
        <v>4.5599999999999996</v>
      </c>
      <c r="F382" s="29">
        <v>8.7349999999999994</v>
      </c>
      <c r="G382" s="3" t="s">
        <v>194</v>
      </c>
      <c r="H382" s="29"/>
    </row>
    <row r="383" spans="1:8" x14ac:dyDescent="0.35">
      <c r="A383" s="168"/>
      <c r="B383" s="29" t="s">
        <v>196</v>
      </c>
      <c r="C383" s="29">
        <v>123</v>
      </c>
      <c r="D383" s="29">
        <v>64.209999999999994</v>
      </c>
      <c r="E383" s="29">
        <v>0.52200000000000002</v>
      </c>
      <c r="F383" s="29"/>
      <c r="G383" s="29"/>
      <c r="H383" s="29"/>
    </row>
    <row r="384" spans="1:8" x14ac:dyDescent="0.35">
      <c r="A384" s="168" t="s">
        <v>866</v>
      </c>
      <c r="B384" s="86" t="s">
        <v>926</v>
      </c>
      <c r="C384" s="29">
        <v>1</v>
      </c>
      <c r="D384" s="29">
        <v>1.23</v>
      </c>
      <c r="E384" s="29">
        <v>1.2270000000000001</v>
      </c>
      <c r="F384" s="29">
        <v>2.339</v>
      </c>
      <c r="G384" s="29">
        <v>0.12867200000000001</v>
      </c>
      <c r="H384" s="29"/>
    </row>
    <row r="385" spans="1:8" x14ac:dyDescent="0.35">
      <c r="A385" s="168"/>
      <c r="B385" s="8" t="s">
        <v>105</v>
      </c>
      <c r="C385" s="29">
        <v>1</v>
      </c>
      <c r="D385" s="29">
        <v>7.19</v>
      </c>
      <c r="E385" s="29">
        <v>7.1849999999999996</v>
      </c>
      <c r="F385" s="29">
        <v>13.701000000000001</v>
      </c>
      <c r="G385" s="29">
        <v>3.19E-4</v>
      </c>
      <c r="H385" s="29" t="s">
        <v>687</v>
      </c>
    </row>
    <row r="386" spans="1:8" x14ac:dyDescent="0.35">
      <c r="A386" s="168"/>
      <c r="B386" s="87" t="s">
        <v>521</v>
      </c>
      <c r="C386" s="29">
        <v>1</v>
      </c>
      <c r="D386" s="29">
        <v>3.91</v>
      </c>
      <c r="E386" s="29">
        <v>3.9089999999999998</v>
      </c>
      <c r="F386" s="29">
        <v>7.4539999999999997</v>
      </c>
      <c r="G386" s="29">
        <v>7.2350000000000001E-3</v>
      </c>
      <c r="H386" s="29" t="s">
        <v>688</v>
      </c>
    </row>
    <row r="387" spans="1:8" x14ac:dyDescent="0.35">
      <c r="A387" s="168"/>
      <c r="B387" s="8" t="s">
        <v>109</v>
      </c>
      <c r="C387" s="29">
        <v>3</v>
      </c>
      <c r="D387" s="29">
        <v>1.6</v>
      </c>
      <c r="E387" s="29">
        <v>0.53300000000000003</v>
      </c>
      <c r="F387" s="29">
        <v>1.0169999999999999</v>
      </c>
      <c r="G387" s="29">
        <v>0.38756600000000002</v>
      </c>
      <c r="H387" s="29"/>
    </row>
    <row r="388" spans="1:8" x14ac:dyDescent="0.35">
      <c r="A388" s="168"/>
      <c r="B388" s="29" t="s">
        <v>196</v>
      </c>
      <c r="C388" s="29">
        <v>126</v>
      </c>
      <c r="D388" s="29">
        <v>66.08</v>
      </c>
      <c r="E388" s="29">
        <v>0.52400000000000002</v>
      </c>
      <c r="F388" s="29"/>
      <c r="G388" s="29"/>
      <c r="H388" s="29"/>
    </row>
    <row r="389" spans="1:8" x14ac:dyDescent="0.35">
      <c r="A389" s="168" t="s">
        <v>867</v>
      </c>
      <c r="B389" s="86" t="s">
        <v>926</v>
      </c>
      <c r="C389" s="3">
        <v>1</v>
      </c>
      <c r="D389" s="3">
        <v>1.8754</v>
      </c>
      <c r="E389" s="3">
        <v>1.8754</v>
      </c>
      <c r="F389" s="3">
        <v>2.2877000000000001</v>
      </c>
      <c r="G389" s="3">
        <v>0.14685999999999999</v>
      </c>
      <c r="H389" s="29"/>
    </row>
    <row r="390" spans="1:8" x14ac:dyDescent="0.35">
      <c r="A390" s="168"/>
      <c r="B390" s="3" t="s">
        <v>105</v>
      </c>
      <c r="C390" s="3">
        <v>1</v>
      </c>
      <c r="D390" s="3">
        <v>3.9498000000000002</v>
      </c>
      <c r="E390" s="3">
        <v>3.9498000000000002</v>
      </c>
      <c r="F390" s="3">
        <v>4.8182999999999998</v>
      </c>
      <c r="G390" s="3">
        <v>4.079E-2</v>
      </c>
      <c r="H390" s="29" t="s">
        <v>687</v>
      </c>
    </row>
    <row r="391" spans="1:8" x14ac:dyDescent="0.35">
      <c r="A391" s="168"/>
      <c r="B391" s="87" t="s">
        <v>521</v>
      </c>
      <c r="C391" s="3">
        <v>1</v>
      </c>
      <c r="D391" s="3">
        <v>2.8956</v>
      </c>
      <c r="E391" s="3">
        <v>2.8956</v>
      </c>
      <c r="F391" s="3">
        <v>3.5323000000000002</v>
      </c>
      <c r="G391" s="109">
        <v>7.5609999999999997E-2</v>
      </c>
      <c r="H391" s="29" t="s">
        <v>921</v>
      </c>
    </row>
    <row r="392" spans="1:8" x14ac:dyDescent="0.35">
      <c r="A392" s="168"/>
      <c r="B392" s="3" t="s">
        <v>196</v>
      </c>
      <c r="C392" s="3">
        <v>19</v>
      </c>
      <c r="D392" s="3">
        <v>15.5753</v>
      </c>
      <c r="E392" s="3">
        <v>0.81979999999999997</v>
      </c>
      <c r="F392" s="3"/>
      <c r="G392" s="3"/>
      <c r="H392" s="29"/>
    </row>
    <row r="393" spans="1:8" x14ac:dyDescent="0.35">
      <c r="A393" s="168" t="s">
        <v>868</v>
      </c>
      <c r="B393" s="86" t="s">
        <v>926</v>
      </c>
      <c r="C393" s="29">
        <v>1</v>
      </c>
      <c r="D393" s="29">
        <v>29.72</v>
      </c>
      <c r="E393" s="29">
        <v>29.72</v>
      </c>
      <c r="F393" s="29">
        <v>31.747</v>
      </c>
      <c r="G393" s="3" t="s">
        <v>194</v>
      </c>
      <c r="H393" s="29" t="s">
        <v>687</v>
      </c>
    </row>
    <row r="394" spans="1:8" x14ac:dyDescent="0.35">
      <c r="A394" s="168"/>
      <c r="B394" s="8" t="s">
        <v>105</v>
      </c>
      <c r="C394" s="29">
        <v>1</v>
      </c>
      <c r="D394" s="29">
        <v>31.9</v>
      </c>
      <c r="E394" s="29">
        <v>31.9</v>
      </c>
      <c r="F394" s="29">
        <v>34.085000000000001</v>
      </c>
      <c r="G394" s="3" t="s">
        <v>194</v>
      </c>
      <c r="H394" s="29" t="s">
        <v>687</v>
      </c>
    </row>
    <row r="395" spans="1:8" x14ac:dyDescent="0.35">
      <c r="A395" s="168"/>
      <c r="B395" s="87" t="s">
        <v>521</v>
      </c>
      <c r="C395" s="29">
        <v>1</v>
      </c>
      <c r="D395" s="29">
        <v>3.49</v>
      </c>
      <c r="E395" s="29">
        <v>3.49</v>
      </c>
      <c r="F395" s="29">
        <v>3.7290000000000001</v>
      </c>
      <c r="G395" s="110">
        <v>5.5899999999999998E-2</v>
      </c>
      <c r="H395" s="29" t="s">
        <v>921</v>
      </c>
    </row>
    <row r="396" spans="1:8" x14ac:dyDescent="0.35">
      <c r="A396" s="168"/>
      <c r="B396" s="8" t="s">
        <v>109</v>
      </c>
      <c r="C396" s="29">
        <v>3</v>
      </c>
      <c r="D396" s="29">
        <v>4.8499999999999996</v>
      </c>
      <c r="E396" s="29">
        <v>1.62</v>
      </c>
      <c r="F396" s="29">
        <v>1.726</v>
      </c>
      <c r="G396" s="29">
        <v>0.16558300000000001</v>
      </c>
      <c r="H396" s="29"/>
    </row>
    <row r="397" spans="1:8" x14ac:dyDescent="0.35">
      <c r="A397" s="168"/>
      <c r="B397" s="8" t="s">
        <v>817</v>
      </c>
      <c r="C397" s="29">
        <v>1</v>
      </c>
      <c r="D397" s="29">
        <v>9.6300000000000008</v>
      </c>
      <c r="E397" s="29">
        <v>9.6300000000000008</v>
      </c>
      <c r="F397" s="29">
        <v>10.29</v>
      </c>
      <c r="G397" s="29">
        <v>1.7290000000000001E-3</v>
      </c>
      <c r="H397" s="29"/>
    </row>
    <row r="398" spans="1:8" x14ac:dyDescent="0.35">
      <c r="A398" s="168"/>
      <c r="B398" s="8" t="s">
        <v>933</v>
      </c>
      <c r="C398" s="29">
        <v>3</v>
      </c>
      <c r="D398" s="29">
        <v>18.260000000000002</v>
      </c>
      <c r="E398" s="29">
        <v>6.09</v>
      </c>
      <c r="F398" s="29">
        <v>6.5030000000000001</v>
      </c>
      <c r="G398" s="29">
        <v>4.1800000000000002E-4</v>
      </c>
      <c r="H398" s="29"/>
    </row>
    <row r="399" spans="1:8" x14ac:dyDescent="0.35">
      <c r="A399" s="168"/>
      <c r="B399" s="8" t="s">
        <v>241</v>
      </c>
      <c r="C399" s="29">
        <v>3</v>
      </c>
      <c r="D399" s="29">
        <v>9.1199999999999992</v>
      </c>
      <c r="E399" s="29">
        <v>3.04</v>
      </c>
      <c r="F399" s="29">
        <v>3.246</v>
      </c>
      <c r="G399" s="29">
        <v>2.4518000000000002E-2</v>
      </c>
      <c r="H399" s="29"/>
    </row>
    <row r="400" spans="1:8" x14ac:dyDescent="0.35">
      <c r="A400" s="168"/>
      <c r="B400" s="8" t="s">
        <v>819</v>
      </c>
      <c r="C400" s="29">
        <v>3</v>
      </c>
      <c r="D400" s="29">
        <v>17.62</v>
      </c>
      <c r="E400" s="29">
        <v>5.87</v>
      </c>
      <c r="F400" s="29">
        <v>6.2750000000000004</v>
      </c>
      <c r="G400" s="29">
        <v>5.5199999999999997E-4</v>
      </c>
      <c r="H400" s="29"/>
    </row>
    <row r="401" spans="1:8" x14ac:dyDescent="0.35">
      <c r="A401" s="168"/>
      <c r="B401" s="29" t="s">
        <v>196</v>
      </c>
      <c r="C401" s="29">
        <v>116</v>
      </c>
      <c r="D401" s="29">
        <v>108.58</v>
      </c>
      <c r="E401" s="29">
        <v>0.94</v>
      </c>
      <c r="F401" s="29"/>
      <c r="G401" s="29"/>
      <c r="H401" s="29"/>
    </row>
    <row r="402" spans="1:8" x14ac:dyDescent="0.35">
      <c r="A402" s="168" t="s">
        <v>869</v>
      </c>
      <c r="B402" s="86" t="s">
        <v>926</v>
      </c>
      <c r="C402" s="29">
        <v>1</v>
      </c>
      <c r="D402" s="29">
        <v>6.2</v>
      </c>
      <c r="E402" s="29">
        <v>6.2</v>
      </c>
      <c r="F402" s="29">
        <v>6.4160000000000004</v>
      </c>
      <c r="G402" s="29">
        <v>1.261E-2</v>
      </c>
      <c r="H402" s="29" t="s">
        <v>687</v>
      </c>
    </row>
    <row r="403" spans="1:8" x14ac:dyDescent="0.35">
      <c r="A403" s="168"/>
      <c r="B403" s="8" t="s">
        <v>105</v>
      </c>
      <c r="C403" s="29">
        <v>1</v>
      </c>
      <c r="D403" s="29">
        <v>34.32</v>
      </c>
      <c r="E403" s="29">
        <v>34.32</v>
      </c>
      <c r="F403" s="29">
        <v>35.503</v>
      </c>
      <c r="G403" s="3" t="s">
        <v>194</v>
      </c>
      <c r="H403" s="29" t="s">
        <v>687</v>
      </c>
    </row>
    <row r="404" spans="1:8" x14ac:dyDescent="0.35">
      <c r="A404" s="168"/>
      <c r="B404" s="87" t="s">
        <v>521</v>
      </c>
      <c r="C404" s="29">
        <v>1</v>
      </c>
      <c r="D404" s="29">
        <v>2.48</v>
      </c>
      <c r="E404" s="29">
        <v>2.48</v>
      </c>
      <c r="F404" s="29">
        <v>2.5609999999999999</v>
      </c>
      <c r="G404" s="29">
        <v>0.11218</v>
      </c>
      <c r="H404" s="29"/>
    </row>
    <row r="405" spans="1:8" x14ac:dyDescent="0.35">
      <c r="A405" s="168"/>
      <c r="B405" s="8" t="s">
        <v>109</v>
      </c>
      <c r="C405" s="29">
        <v>3</v>
      </c>
      <c r="D405" s="29">
        <v>1.81</v>
      </c>
      <c r="E405" s="29">
        <v>0.6</v>
      </c>
      <c r="F405" s="29">
        <v>0.624</v>
      </c>
      <c r="G405" s="29">
        <v>0.60101000000000004</v>
      </c>
      <c r="H405" s="29"/>
    </row>
    <row r="406" spans="1:8" x14ac:dyDescent="0.35">
      <c r="A406" s="168"/>
      <c r="B406" s="8" t="s">
        <v>817</v>
      </c>
      <c r="C406" s="29">
        <v>1</v>
      </c>
      <c r="D406" s="29">
        <v>9.73</v>
      </c>
      <c r="E406" s="29">
        <v>9.73</v>
      </c>
      <c r="F406" s="29">
        <v>10.07</v>
      </c>
      <c r="G406" s="29">
        <v>1.92E-3</v>
      </c>
      <c r="H406" s="29"/>
    </row>
    <row r="407" spans="1:8" x14ac:dyDescent="0.35">
      <c r="A407" s="168"/>
      <c r="B407" s="8" t="s">
        <v>241</v>
      </c>
      <c r="C407" s="29">
        <v>3</v>
      </c>
      <c r="D407" s="29">
        <v>8.92</v>
      </c>
      <c r="E407" s="29">
        <v>2.97</v>
      </c>
      <c r="F407" s="29">
        <v>3.0760000000000001</v>
      </c>
      <c r="G407" s="29">
        <v>3.0300000000000001E-2</v>
      </c>
      <c r="H407" s="29"/>
    </row>
    <row r="408" spans="1:8" x14ac:dyDescent="0.35">
      <c r="A408" s="168"/>
      <c r="B408" s="8" t="s">
        <v>819</v>
      </c>
      <c r="C408" s="29">
        <v>3</v>
      </c>
      <c r="D408" s="29">
        <v>15.39</v>
      </c>
      <c r="E408" s="29">
        <v>5.13</v>
      </c>
      <c r="F408" s="29">
        <v>5.306</v>
      </c>
      <c r="G408" s="29">
        <v>1.81E-3</v>
      </c>
      <c r="H408" s="29"/>
    </row>
    <row r="409" spans="1:8" x14ac:dyDescent="0.35">
      <c r="A409" s="168"/>
      <c r="B409" s="29" t="s">
        <v>196</v>
      </c>
      <c r="C409" s="29">
        <v>119</v>
      </c>
      <c r="D409" s="29">
        <v>115.03</v>
      </c>
      <c r="E409" s="29">
        <v>0.97</v>
      </c>
      <c r="F409" s="29"/>
      <c r="G409" s="29"/>
      <c r="H409" s="29"/>
    </row>
    <row r="410" spans="1:8" x14ac:dyDescent="0.35">
      <c r="A410" s="168" t="s">
        <v>870</v>
      </c>
      <c r="B410" s="86" t="s">
        <v>926</v>
      </c>
      <c r="C410" s="3">
        <v>1</v>
      </c>
      <c r="D410" s="3">
        <v>1.9079999999999999</v>
      </c>
      <c r="E410" s="3">
        <v>1.9079999999999999</v>
      </c>
      <c r="F410" s="3">
        <v>1.1476</v>
      </c>
      <c r="G410" s="3">
        <v>0.29470000000000002</v>
      </c>
      <c r="H410" s="29"/>
    </row>
    <row r="411" spans="1:8" x14ac:dyDescent="0.35">
      <c r="A411" s="168"/>
      <c r="B411" s="3" t="s">
        <v>105</v>
      </c>
      <c r="C411" s="3">
        <v>1</v>
      </c>
      <c r="D411" s="3">
        <v>8.2620000000000005</v>
      </c>
      <c r="E411" s="3">
        <v>8.2620000000000005</v>
      </c>
      <c r="F411" s="3">
        <v>4.9686000000000003</v>
      </c>
      <c r="G411" s="3">
        <v>3.5430000000000003E-2</v>
      </c>
      <c r="H411" s="29" t="s">
        <v>687</v>
      </c>
    </row>
    <row r="412" spans="1:8" x14ac:dyDescent="0.35">
      <c r="A412" s="168"/>
      <c r="B412" s="87" t="s">
        <v>521</v>
      </c>
      <c r="C412" s="3">
        <v>1</v>
      </c>
      <c r="D412" s="3">
        <v>48.877000000000002</v>
      </c>
      <c r="E412" s="3">
        <v>48.877000000000002</v>
      </c>
      <c r="F412" s="3">
        <v>29.395099999999999</v>
      </c>
      <c r="G412" s="3" t="s">
        <v>194</v>
      </c>
      <c r="H412" s="29" t="s">
        <v>688</v>
      </c>
    </row>
    <row r="413" spans="1:8" x14ac:dyDescent="0.35">
      <c r="A413" s="168"/>
      <c r="B413" s="3" t="s">
        <v>196</v>
      </c>
      <c r="C413" s="3">
        <v>24</v>
      </c>
      <c r="D413" s="3">
        <v>39.906999999999996</v>
      </c>
      <c r="E413" s="3">
        <v>1.663</v>
      </c>
      <c r="F413" s="3"/>
      <c r="G413" s="3"/>
      <c r="H413" s="29"/>
    </row>
    <row r="414" spans="1:8" x14ac:dyDescent="0.35">
      <c r="A414" s="168" t="s">
        <v>871</v>
      </c>
      <c r="B414" s="86" t="s">
        <v>926</v>
      </c>
      <c r="C414" s="29">
        <v>1</v>
      </c>
      <c r="D414" s="29">
        <v>12.95</v>
      </c>
      <c r="E414" s="29">
        <v>12.946</v>
      </c>
      <c r="F414" s="29">
        <v>6.6239999999999997</v>
      </c>
      <c r="G414" s="29">
        <v>1.1259999999999999E-2</v>
      </c>
      <c r="H414" s="29" t="s">
        <v>688</v>
      </c>
    </row>
    <row r="415" spans="1:8" x14ac:dyDescent="0.35">
      <c r="A415" s="168"/>
      <c r="B415" s="8" t="s">
        <v>105</v>
      </c>
      <c r="C415" s="29">
        <v>1</v>
      </c>
      <c r="D415" s="29">
        <v>10.1</v>
      </c>
      <c r="E415" s="29">
        <v>10.098000000000001</v>
      </c>
      <c r="F415" s="29">
        <v>5.1669999999999998</v>
      </c>
      <c r="G415" s="29">
        <v>2.477E-2</v>
      </c>
      <c r="H415" s="29" t="s">
        <v>688</v>
      </c>
    </row>
    <row r="416" spans="1:8" x14ac:dyDescent="0.35">
      <c r="A416" s="168"/>
      <c r="B416" s="87" t="s">
        <v>521</v>
      </c>
      <c r="C416" s="29">
        <v>1</v>
      </c>
      <c r="D416" s="29">
        <v>0.16</v>
      </c>
      <c r="E416" s="29">
        <v>0.16300000000000001</v>
      </c>
      <c r="F416" s="29">
        <v>8.3000000000000004E-2</v>
      </c>
      <c r="G416" s="29">
        <v>0.7732</v>
      </c>
      <c r="H416" s="29"/>
    </row>
    <row r="417" spans="1:8" x14ac:dyDescent="0.35">
      <c r="A417" s="168"/>
      <c r="B417" s="8" t="s">
        <v>109</v>
      </c>
      <c r="C417" s="29">
        <v>3</v>
      </c>
      <c r="D417" s="29">
        <v>2.02</v>
      </c>
      <c r="E417" s="29">
        <v>0.67200000000000004</v>
      </c>
      <c r="F417" s="29">
        <v>0.34399999999999997</v>
      </c>
      <c r="G417" s="29">
        <v>0.79376999999999998</v>
      </c>
      <c r="H417" s="29"/>
    </row>
    <row r="418" spans="1:8" x14ac:dyDescent="0.35">
      <c r="A418" s="168"/>
      <c r="B418" s="8" t="s">
        <v>817</v>
      </c>
      <c r="C418" s="29">
        <v>1</v>
      </c>
      <c r="D418" s="29">
        <v>16.149999999999999</v>
      </c>
      <c r="E418" s="29">
        <v>16.148</v>
      </c>
      <c r="F418" s="29">
        <v>8.2620000000000005</v>
      </c>
      <c r="G418" s="29">
        <v>4.7800000000000004E-3</v>
      </c>
      <c r="H418" s="29"/>
    </row>
    <row r="419" spans="1:8" x14ac:dyDescent="0.35">
      <c r="A419" s="168"/>
      <c r="B419" s="8" t="s">
        <v>819</v>
      </c>
      <c r="C419" s="29">
        <v>3</v>
      </c>
      <c r="D419" s="29">
        <v>24.78</v>
      </c>
      <c r="E419" s="29">
        <v>8.2590000000000003</v>
      </c>
      <c r="F419" s="29">
        <v>4.226</v>
      </c>
      <c r="G419" s="29">
        <v>7.0200000000000002E-3</v>
      </c>
      <c r="H419" s="29"/>
    </row>
    <row r="420" spans="1:8" x14ac:dyDescent="0.35">
      <c r="A420" s="168"/>
      <c r="B420" s="29" t="s">
        <v>196</v>
      </c>
      <c r="C420" s="29">
        <v>122</v>
      </c>
      <c r="D420" s="29">
        <v>238.44</v>
      </c>
      <c r="E420" s="29">
        <v>1.954</v>
      </c>
      <c r="F420" s="29"/>
      <c r="G420" s="29"/>
      <c r="H420" s="29"/>
    </row>
    <row r="421" spans="1:8" x14ac:dyDescent="0.35">
      <c r="A421" s="168" t="s">
        <v>872</v>
      </c>
      <c r="B421" s="86" t="s">
        <v>926</v>
      </c>
      <c r="C421" s="3">
        <v>1</v>
      </c>
      <c r="D421" s="3">
        <v>4.2299999999999997E-2</v>
      </c>
      <c r="E421" s="3">
        <v>4.2299999999999997E-2</v>
      </c>
      <c r="F421" s="3">
        <v>199.39570000000001</v>
      </c>
      <c r="G421" s="3" t="s">
        <v>194</v>
      </c>
      <c r="H421" s="29" t="s">
        <v>687</v>
      </c>
    </row>
    <row r="422" spans="1:8" x14ac:dyDescent="0.35">
      <c r="A422" s="168"/>
      <c r="B422" s="87" t="s">
        <v>521</v>
      </c>
      <c r="C422" s="3">
        <v>1</v>
      </c>
      <c r="D422" s="3" t="s">
        <v>194</v>
      </c>
      <c r="E422" s="3" t="s">
        <v>194</v>
      </c>
      <c r="F422" s="3">
        <v>9.1899999999999996E-2</v>
      </c>
      <c r="G422" s="3">
        <v>0.76359999999999995</v>
      </c>
      <c r="H422" s="29"/>
    </row>
    <row r="423" spans="1:8" x14ac:dyDescent="0.35">
      <c r="A423" s="168"/>
      <c r="B423" s="3" t="s">
        <v>105</v>
      </c>
      <c r="C423" s="3">
        <v>1</v>
      </c>
      <c r="D423" s="3">
        <v>6.3E-3</v>
      </c>
      <c r="E423" s="3">
        <v>6.3E-3</v>
      </c>
      <c r="F423" s="3">
        <v>29.796800000000001</v>
      </c>
      <c r="G423" s="3" t="s">
        <v>194</v>
      </c>
      <c r="H423" s="29" t="s">
        <v>688</v>
      </c>
    </row>
    <row r="424" spans="1:8" x14ac:dyDescent="0.35">
      <c r="A424" s="168"/>
      <c r="B424" s="3" t="s">
        <v>930</v>
      </c>
      <c r="C424" s="3">
        <v>1</v>
      </c>
      <c r="D424" s="3">
        <v>1E-3</v>
      </c>
      <c r="E424" s="3">
        <v>1E-3</v>
      </c>
      <c r="F424" s="3">
        <v>4.7451999999999996</v>
      </c>
      <c r="G424" s="3">
        <v>3.6200000000000003E-2</v>
      </c>
      <c r="H424" s="29"/>
    </row>
    <row r="425" spans="1:8" x14ac:dyDescent="0.35">
      <c r="A425" s="168"/>
      <c r="B425" s="29" t="s">
        <v>196</v>
      </c>
      <c r="C425" s="3">
        <v>35</v>
      </c>
      <c r="D425" s="3">
        <v>7.4000000000000003E-3</v>
      </c>
      <c r="E425" s="3">
        <v>2.0000000000000001E-4</v>
      </c>
      <c r="F425" s="3"/>
      <c r="G425" s="3"/>
      <c r="H425" s="29"/>
    </row>
    <row r="426" spans="1:8" x14ac:dyDescent="0.35">
      <c r="A426" s="168" t="s">
        <v>873</v>
      </c>
      <c r="B426" s="86" t="s">
        <v>926</v>
      </c>
      <c r="C426" s="3">
        <v>1</v>
      </c>
      <c r="D426" s="3">
        <v>9.5999999999999992E-3</v>
      </c>
      <c r="E426" s="3">
        <v>9.5999999999999992E-3</v>
      </c>
      <c r="F426" s="3">
        <v>0.68899999999999995</v>
      </c>
      <c r="G426" s="3">
        <v>0.41210000000000002</v>
      </c>
      <c r="H426" s="29"/>
    </row>
    <row r="427" spans="1:8" x14ac:dyDescent="0.35">
      <c r="A427" s="168"/>
      <c r="B427" s="87" t="s">
        <v>521</v>
      </c>
      <c r="C427" s="3">
        <v>1</v>
      </c>
      <c r="D427" s="3">
        <v>1.8100000000000002E-2</v>
      </c>
      <c r="E427" s="3">
        <v>1.8100000000000002E-2</v>
      </c>
      <c r="F427" s="3">
        <v>1.3009999999999999</v>
      </c>
      <c r="G427" s="3">
        <v>0.26179999999999998</v>
      </c>
      <c r="H427" s="29"/>
    </row>
    <row r="428" spans="1:8" x14ac:dyDescent="0.35">
      <c r="A428" s="168"/>
      <c r="B428" s="3" t="s">
        <v>105</v>
      </c>
      <c r="C428" s="3">
        <v>1</v>
      </c>
      <c r="D428" s="3">
        <v>0.47539999999999999</v>
      </c>
      <c r="E428" s="3">
        <v>0.47539999999999999</v>
      </c>
      <c r="F428" s="3">
        <v>34.110999999999997</v>
      </c>
      <c r="G428" s="3" t="s">
        <v>194</v>
      </c>
      <c r="H428" s="29" t="s">
        <v>688</v>
      </c>
    </row>
    <row r="429" spans="1:8" x14ac:dyDescent="0.35">
      <c r="A429" s="168"/>
      <c r="B429" s="36" t="s">
        <v>929</v>
      </c>
      <c r="C429" s="3">
        <v>1</v>
      </c>
      <c r="D429" s="3">
        <v>8.1900000000000001E-2</v>
      </c>
      <c r="E429" s="3">
        <v>8.1900000000000001E-2</v>
      </c>
      <c r="F429" s="3">
        <v>5.8769999999999998</v>
      </c>
      <c r="G429" s="85">
        <v>2.06E-2</v>
      </c>
      <c r="H429" s="29"/>
    </row>
    <row r="430" spans="1:8" x14ac:dyDescent="0.35">
      <c r="A430" s="168"/>
      <c r="B430" s="3" t="s">
        <v>196</v>
      </c>
      <c r="C430" s="3">
        <v>35</v>
      </c>
      <c r="D430" s="3">
        <v>0.48780000000000001</v>
      </c>
      <c r="E430" s="3">
        <v>1.3899999999999999E-2</v>
      </c>
      <c r="F430" s="3"/>
      <c r="G430" s="3"/>
      <c r="H430" s="29"/>
    </row>
    <row r="431" spans="1:8" x14ac:dyDescent="0.35">
      <c r="A431" s="168" t="s">
        <v>874</v>
      </c>
      <c r="B431" s="86" t="s">
        <v>926</v>
      </c>
      <c r="C431" s="3">
        <v>1</v>
      </c>
      <c r="D431" s="3">
        <v>0.44750000000000001</v>
      </c>
      <c r="E431" s="3">
        <v>0.44750000000000001</v>
      </c>
      <c r="F431" s="3">
        <v>3.2416999999999998</v>
      </c>
      <c r="G431" s="109">
        <v>8.0199999999999994E-2</v>
      </c>
      <c r="H431" s="29"/>
    </row>
    <row r="432" spans="1:8" x14ac:dyDescent="0.35">
      <c r="A432" s="168"/>
      <c r="B432" s="87" t="s">
        <v>521</v>
      </c>
      <c r="C432" s="3">
        <v>1</v>
      </c>
      <c r="D432" s="3">
        <v>0.2858</v>
      </c>
      <c r="E432" s="3">
        <v>0.2858</v>
      </c>
      <c r="F432" s="3">
        <v>2.0701000000000001</v>
      </c>
      <c r="G432" s="3">
        <v>0.15890000000000001</v>
      </c>
      <c r="H432" s="29"/>
    </row>
    <row r="433" spans="1:8" x14ac:dyDescent="0.35">
      <c r="A433" s="168"/>
      <c r="B433" s="3" t="s">
        <v>105</v>
      </c>
      <c r="C433" s="3">
        <v>1</v>
      </c>
      <c r="D433" s="3">
        <v>0.3241</v>
      </c>
      <c r="E433" s="3">
        <v>0.3241</v>
      </c>
      <c r="F433" s="3">
        <v>2.3477999999999999</v>
      </c>
      <c r="G433" s="3">
        <v>0.13420000000000001</v>
      </c>
      <c r="H433" s="29"/>
    </row>
    <row r="434" spans="1:8" x14ac:dyDescent="0.35">
      <c r="A434" s="168"/>
      <c r="B434" s="29" t="s">
        <v>196</v>
      </c>
      <c r="C434" s="3">
        <v>36</v>
      </c>
      <c r="D434" s="3">
        <v>4.9695999999999998</v>
      </c>
      <c r="E434" s="3">
        <v>0.13800000000000001</v>
      </c>
      <c r="F434" s="3"/>
      <c r="G434" s="3"/>
      <c r="H434" s="29"/>
    </row>
    <row r="435" spans="1:8" x14ac:dyDescent="0.35">
      <c r="A435" s="168" t="s">
        <v>875</v>
      </c>
      <c r="B435" s="86" t="s">
        <v>926</v>
      </c>
      <c r="C435" s="3">
        <v>1</v>
      </c>
      <c r="D435" s="3">
        <v>1.9</v>
      </c>
      <c r="E435" s="3">
        <v>1.91</v>
      </c>
      <c r="F435" s="3">
        <v>0.191</v>
      </c>
      <c r="G435" s="3">
        <v>0.66510000000000002</v>
      </c>
      <c r="H435" s="29"/>
    </row>
    <row r="436" spans="1:8" x14ac:dyDescent="0.35">
      <c r="A436" s="168"/>
      <c r="B436" s="87" t="s">
        <v>521</v>
      </c>
      <c r="C436" s="3">
        <v>1</v>
      </c>
      <c r="D436" s="3">
        <v>18.399999999999999</v>
      </c>
      <c r="E436" s="3">
        <v>18.45</v>
      </c>
      <c r="F436" s="3">
        <v>1.839</v>
      </c>
      <c r="G436" s="3">
        <v>0.1837</v>
      </c>
      <c r="H436" s="29"/>
    </row>
    <row r="437" spans="1:8" x14ac:dyDescent="0.35">
      <c r="A437" s="168"/>
      <c r="B437" s="3" t="s">
        <v>105</v>
      </c>
      <c r="C437" s="3">
        <v>1</v>
      </c>
      <c r="D437" s="3">
        <v>42.7</v>
      </c>
      <c r="E437" s="3">
        <v>42.7</v>
      </c>
      <c r="F437" s="3">
        <v>4.2569999999999997</v>
      </c>
      <c r="G437" s="85">
        <v>4.6600000000000003E-2</v>
      </c>
      <c r="H437" s="3" t="s">
        <v>687</v>
      </c>
    </row>
    <row r="438" spans="1:8" x14ac:dyDescent="0.35">
      <c r="A438" s="168"/>
      <c r="B438" s="8" t="s">
        <v>817</v>
      </c>
      <c r="C438" s="3">
        <v>1</v>
      </c>
      <c r="D438" s="3">
        <v>45.2</v>
      </c>
      <c r="E438" s="3">
        <v>45.24</v>
      </c>
      <c r="F438" s="3">
        <v>4.5110000000000001</v>
      </c>
      <c r="G438" s="85">
        <v>4.0800000000000003E-2</v>
      </c>
      <c r="H438" s="29"/>
    </row>
    <row r="439" spans="1:8" x14ac:dyDescent="0.35">
      <c r="A439" s="168"/>
      <c r="B439" s="3" t="s">
        <v>196</v>
      </c>
      <c r="C439" s="3">
        <v>35</v>
      </c>
      <c r="D439" s="3">
        <v>351.1</v>
      </c>
      <c r="E439" s="3">
        <v>10.029999999999999</v>
      </c>
      <c r="F439" s="3"/>
      <c r="G439" s="3"/>
      <c r="H439" s="29"/>
    </row>
    <row r="440" spans="1:8" x14ac:dyDescent="0.35">
      <c r="A440" s="168" t="s">
        <v>876</v>
      </c>
      <c r="B440" s="86" t="s">
        <v>926</v>
      </c>
      <c r="C440" s="3">
        <v>1</v>
      </c>
      <c r="D440" s="3" t="s">
        <v>194</v>
      </c>
      <c r="E440" s="3" t="s">
        <v>194</v>
      </c>
      <c r="F440" s="3">
        <v>0.1555</v>
      </c>
      <c r="G440" s="3">
        <v>0.69569999999999999</v>
      </c>
      <c r="H440" s="29"/>
    </row>
    <row r="441" spans="1:8" x14ac:dyDescent="0.35">
      <c r="A441" s="168"/>
      <c r="B441" s="87" t="s">
        <v>521</v>
      </c>
      <c r="C441" s="3">
        <v>1</v>
      </c>
      <c r="D441" s="3" t="s">
        <v>194</v>
      </c>
      <c r="E441" s="3" t="s">
        <v>194</v>
      </c>
      <c r="F441" s="3">
        <v>1.0399</v>
      </c>
      <c r="G441" s="3">
        <v>0.31459999999999999</v>
      </c>
      <c r="H441" s="29"/>
    </row>
    <row r="442" spans="1:8" x14ac:dyDescent="0.35">
      <c r="A442" s="168"/>
      <c r="B442" s="3" t="s">
        <v>105</v>
      </c>
      <c r="C442" s="3">
        <v>1</v>
      </c>
      <c r="D442" s="3" t="s">
        <v>194</v>
      </c>
      <c r="E442" s="3" t="s">
        <v>194</v>
      </c>
      <c r="F442" s="3">
        <v>2.0939999999999999</v>
      </c>
      <c r="G442" s="3">
        <v>0.1565</v>
      </c>
      <c r="H442" s="29"/>
    </row>
    <row r="443" spans="1:8" x14ac:dyDescent="0.35">
      <c r="A443" s="168"/>
      <c r="B443" s="29" t="s">
        <v>196</v>
      </c>
      <c r="C443" s="3">
        <v>36</v>
      </c>
      <c r="D443" s="3">
        <v>1.6999999999999999E-3</v>
      </c>
      <c r="E443" s="3" t="s">
        <v>194</v>
      </c>
      <c r="F443" s="3"/>
      <c r="G443" s="3"/>
      <c r="H443" s="29"/>
    </row>
    <row r="444" spans="1:8" ht="14.5" customHeight="1" x14ac:dyDescent="0.35">
      <c r="A444" s="168" t="s">
        <v>877</v>
      </c>
      <c r="B444" s="86" t="s">
        <v>926</v>
      </c>
      <c r="C444" s="3">
        <v>1</v>
      </c>
      <c r="D444" s="3">
        <v>3.0349999999999999E-3</v>
      </c>
      <c r="E444" s="3">
        <v>3.0346000000000001E-3</v>
      </c>
      <c r="F444" s="3">
        <v>0.39389999999999997</v>
      </c>
      <c r="G444" s="3">
        <v>0.53420000000000001</v>
      </c>
      <c r="H444" s="29"/>
    </row>
    <row r="445" spans="1:8" x14ac:dyDescent="0.35">
      <c r="A445" s="168"/>
      <c r="B445" s="87" t="s">
        <v>521</v>
      </c>
      <c r="C445" s="3">
        <v>1</v>
      </c>
      <c r="D445" s="3">
        <v>8.9099999999999995E-3</v>
      </c>
      <c r="E445" s="3">
        <v>8.9102000000000001E-3</v>
      </c>
      <c r="F445" s="3">
        <v>1.1565000000000001</v>
      </c>
      <c r="G445" s="3">
        <v>0.2893</v>
      </c>
      <c r="H445" s="29"/>
    </row>
    <row r="446" spans="1:8" x14ac:dyDescent="0.35">
      <c r="A446" s="168"/>
      <c r="B446" s="3" t="s">
        <v>105</v>
      </c>
      <c r="C446" s="3">
        <v>1</v>
      </c>
      <c r="D446" s="3">
        <v>1.3831E-2</v>
      </c>
      <c r="E446" s="3">
        <v>1.3831E-2</v>
      </c>
      <c r="F446" s="3">
        <v>1.7951999999999999</v>
      </c>
      <c r="G446" s="3">
        <v>0.18870000000000001</v>
      </c>
      <c r="H446" s="29"/>
    </row>
    <row r="447" spans="1:8" x14ac:dyDescent="0.35">
      <c r="A447" s="168"/>
      <c r="B447" s="29" t="s">
        <v>196</v>
      </c>
      <c r="C447" s="3">
        <v>36</v>
      </c>
      <c r="D447" s="3">
        <v>0.27735300000000002</v>
      </c>
      <c r="E447" s="3">
        <v>7.7041999999999996E-3</v>
      </c>
      <c r="F447" s="3"/>
      <c r="G447" s="3"/>
      <c r="H447" s="29"/>
    </row>
    <row r="448" spans="1:8" x14ac:dyDescent="0.35">
      <c r="A448" s="166" t="s">
        <v>834</v>
      </c>
      <c r="B448" s="86" t="s">
        <v>926</v>
      </c>
      <c r="C448" s="71">
        <v>1</v>
      </c>
      <c r="D448" s="71">
        <v>3.2</v>
      </c>
      <c r="E448" s="71">
        <v>3.2</v>
      </c>
      <c r="F448" s="71">
        <v>0.1777</v>
      </c>
      <c r="G448" s="88">
        <v>0.67363689999999998</v>
      </c>
      <c r="H448" s="88"/>
    </row>
    <row r="449" spans="1:8" x14ac:dyDescent="0.35">
      <c r="A449" s="166"/>
      <c r="B449" s="3" t="s">
        <v>105</v>
      </c>
      <c r="C449" s="71">
        <v>1</v>
      </c>
      <c r="D449" s="71">
        <v>1437.5</v>
      </c>
      <c r="E449" s="71">
        <v>1437.5</v>
      </c>
      <c r="F449" s="71">
        <v>79.128200000000007</v>
      </c>
      <c r="G449" s="7" t="s">
        <v>194</v>
      </c>
      <c r="H449" s="88" t="s">
        <v>687</v>
      </c>
    </row>
    <row r="450" spans="1:8" x14ac:dyDescent="0.35">
      <c r="A450" s="166"/>
      <c r="B450" s="87" t="s">
        <v>521</v>
      </c>
      <c r="C450" s="71">
        <v>1</v>
      </c>
      <c r="D450" s="71">
        <v>1090.5999999999999</v>
      </c>
      <c r="E450" s="71">
        <v>1090.5999999999999</v>
      </c>
      <c r="F450" s="71">
        <v>60.0319</v>
      </c>
      <c r="G450" s="7" t="s">
        <v>194</v>
      </c>
      <c r="H450" s="88" t="s">
        <v>687</v>
      </c>
    </row>
    <row r="451" spans="1:8" x14ac:dyDescent="0.35">
      <c r="A451" s="166"/>
      <c r="B451" s="92" t="s">
        <v>831</v>
      </c>
      <c r="C451" s="71">
        <v>4</v>
      </c>
      <c r="D451" s="71">
        <v>29367.200000000001</v>
      </c>
      <c r="E451" s="71">
        <v>7341.8</v>
      </c>
      <c r="F451" s="71">
        <v>404.14589999999998</v>
      </c>
      <c r="G451" s="7" t="s">
        <v>194</v>
      </c>
      <c r="H451" s="88"/>
    </row>
    <row r="452" spans="1:8" x14ac:dyDescent="0.35">
      <c r="A452" s="166"/>
      <c r="B452" s="88" t="s">
        <v>817</v>
      </c>
      <c r="C452" s="71">
        <v>1</v>
      </c>
      <c r="D452" s="71">
        <v>333</v>
      </c>
      <c r="E452" s="71">
        <v>333</v>
      </c>
      <c r="F452" s="71">
        <v>18.333400000000001</v>
      </c>
      <c r="G452" s="7" t="s">
        <v>194</v>
      </c>
      <c r="H452" s="88"/>
    </row>
    <row r="453" spans="1:8" x14ac:dyDescent="0.35">
      <c r="A453" s="166"/>
      <c r="B453" s="88" t="s">
        <v>832</v>
      </c>
      <c r="C453" s="71">
        <v>4</v>
      </c>
      <c r="D453" s="71">
        <v>2932.8</v>
      </c>
      <c r="E453" s="71">
        <v>733.2</v>
      </c>
      <c r="F453" s="71">
        <v>40.359900000000003</v>
      </c>
      <c r="G453" s="7" t="s">
        <v>194</v>
      </c>
      <c r="H453" s="88"/>
    </row>
    <row r="454" spans="1:8" x14ac:dyDescent="0.35">
      <c r="A454" s="166"/>
      <c r="B454" s="88" t="s">
        <v>884</v>
      </c>
      <c r="C454" s="71">
        <v>4</v>
      </c>
      <c r="D454" s="71">
        <v>431.4</v>
      </c>
      <c r="E454" s="71">
        <v>107.9</v>
      </c>
      <c r="F454" s="71">
        <v>5.9371999999999998</v>
      </c>
      <c r="G454" s="90">
        <v>1.2E-4</v>
      </c>
      <c r="H454" s="88"/>
    </row>
    <row r="455" spans="1:8" x14ac:dyDescent="0.35">
      <c r="A455" s="166"/>
      <c r="B455" s="88" t="s">
        <v>196</v>
      </c>
      <c r="C455" s="71">
        <v>380</v>
      </c>
      <c r="D455" s="71">
        <v>6903.2</v>
      </c>
      <c r="E455" s="71">
        <v>18.2</v>
      </c>
      <c r="F455" s="71"/>
      <c r="G455" s="88"/>
      <c r="H455" s="88"/>
    </row>
    <row r="456" spans="1:8" x14ac:dyDescent="0.35">
      <c r="A456" s="166" t="s">
        <v>835</v>
      </c>
      <c r="B456" s="86" t="s">
        <v>926</v>
      </c>
      <c r="C456" s="71">
        <v>1</v>
      </c>
      <c r="D456" s="71">
        <v>11.6</v>
      </c>
      <c r="E456" s="71">
        <v>11.6</v>
      </c>
      <c r="F456" s="71">
        <v>8.0299999999999996E-2</v>
      </c>
      <c r="G456" s="88">
        <v>0.77765799999999996</v>
      </c>
      <c r="H456" s="88"/>
    </row>
    <row r="457" spans="1:8" x14ac:dyDescent="0.35">
      <c r="A457" s="166"/>
      <c r="B457" s="3" t="s">
        <v>105</v>
      </c>
      <c r="C457" s="71">
        <v>1</v>
      </c>
      <c r="D457" s="71">
        <v>7328.6</v>
      </c>
      <c r="E457" s="71">
        <v>7328.6</v>
      </c>
      <c r="F457" s="71">
        <v>50.662999999999997</v>
      </c>
      <c r="G457" s="7" t="s">
        <v>194</v>
      </c>
      <c r="H457" s="88" t="s">
        <v>687</v>
      </c>
    </row>
    <row r="458" spans="1:8" x14ac:dyDescent="0.35">
      <c r="A458" s="166"/>
      <c r="B458" s="87" t="s">
        <v>521</v>
      </c>
      <c r="C458" s="71">
        <v>1</v>
      </c>
      <c r="D458" s="71">
        <v>5641</v>
      </c>
      <c r="E458" s="71">
        <v>5641</v>
      </c>
      <c r="F458" s="71">
        <v>38.997</v>
      </c>
      <c r="G458" s="7" t="s">
        <v>194</v>
      </c>
      <c r="H458" s="88" t="s">
        <v>687</v>
      </c>
    </row>
    <row r="459" spans="1:8" x14ac:dyDescent="0.35">
      <c r="A459" s="166"/>
      <c r="B459" s="88" t="s">
        <v>817</v>
      </c>
      <c r="C459" s="71">
        <v>1</v>
      </c>
      <c r="D459" s="71">
        <v>1657.1</v>
      </c>
      <c r="E459" s="71">
        <v>1657.1</v>
      </c>
      <c r="F459" s="71">
        <v>11.455399999999999</v>
      </c>
      <c r="G459" s="90">
        <v>1.1000000000000001E-3</v>
      </c>
      <c r="H459" s="88"/>
    </row>
    <row r="460" spans="1:8" x14ac:dyDescent="0.35">
      <c r="A460" s="166"/>
      <c r="B460" s="88" t="s">
        <v>196</v>
      </c>
      <c r="C460" s="71">
        <v>74</v>
      </c>
      <c r="D460" s="71">
        <v>10704.3</v>
      </c>
      <c r="E460" s="71">
        <v>144.69999999999999</v>
      </c>
      <c r="F460" s="71"/>
      <c r="G460" s="88"/>
      <c r="H460" s="88"/>
    </row>
    <row r="461" spans="1:8" x14ac:dyDescent="0.35">
      <c r="A461" s="167" t="s">
        <v>836</v>
      </c>
      <c r="B461" s="86" t="s">
        <v>926</v>
      </c>
      <c r="C461" s="71">
        <v>1</v>
      </c>
      <c r="D461" s="71">
        <v>10.1</v>
      </c>
      <c r="E461" s="71">
        <v>10.1</v>
      </c>
      <c r="F461" s="71">
        <v>0.14630000000000001</v>
      </c>
      <c r="G461" s="88">
        <v>0.70320000000000005</v>
      </c>
      <c r="H461" s="88"/>
    </row>
    <row r="462" spans="1:8" x14ac:dyDescent="0.35">
      <c r="A462" s="167"/>
      <c r="B462" s="3" t="s">
        <v>105</v>
      </c>
      <c r="C462" s="71">
        <v>1</v>
      </c>
      <c r="D462" s="71">
        <v>4280.8999999999996</v>
      </c>
      <c r="E462" s="71">
        <v>4280.8999999999996</v>
      </c>
      <c r="F462" s="71">
        <v>62.218699999999998</v>
      </c>
      <c r="G462" s="7" t="s">
        <v>194</v>
      </c>
      <c r="H462" s="88" t="s">
        <v>687</v>
      </c>
    </row>
    <row r="463" spans="1:8" x14ac:dyDescent="0.35">
      <c r="A463" s="167"/>
      <c r="B463" s="87" t="s">
        <v>521</v>
      </c>
      <c r="C463" s="71">
        <v>1</v>
      </c>
      <c r="D463" s="71">
        <v>308.10000000000002</v>
      </c>
      <c r="E463" s="71">
        <v>308.10000000000002</v>
      </c>
      <c r="F463" s="71">
        <v>4.4786000000000001</v>
      </c>
      <c r="G463" s="90">
        <v>3.6999999999999998E-2</v>
      </c>
      <c r="H463" s="88" t="s">
        <v>687</v>
      </c>
    </row>
    <row r="464" spans="1:8" x14ac:dyDescent="0.35">
      <c r="A464" s="167"/>
      <c r="B464" s="88" t="s">
        <v>196</v>
      </c>
      <c r="C464" s="71">
        <v>76</v>
      </c>
      <c r="D464" s="71">
        <v>5229.1000000000004</v>
      </c>
      <c r="E464" s="71">
        <v>68.8</v>
      </c>
      <c r="F464" s="71"/>
      <c r="G464" s="88"/>
      <c r="H464" s="88"/>
    </row>
    <row r="465" spans="1:10" x14ac:dyDescent="0.35">
      <c r="A465" s="167" t="s">
        <v>837</v>
      </c>
      <c r="B465" s="86" t="s">
        <v>926</v>
      </c>
      <c r="C465" s="71">
        <v>1</v>
      </c>
      <c r="D465" s="71">
        <v>9.9109999999999996</v>
      </c>
      <c r="E465" s="71">
        <v>9.9109999999999996</v>
      </c>
      <c r="F465" s="71">
        <v>3.7642000000000002</v>
      </c>
      <c r="G465" s="88">
        <v>5.6120000000000003E-2</v>
      </c>
      <c r="H465" s="88" t="s">
        <v>833</v>
      </c>
    </row>
    <row r="466" spans="1:10" x14ac:dyDescent="0.35">
      <c r="A466" s="167"/>
      <c r="B466" s="3" t="s">
        <v>105</v>
      </c>
      <c r="C466" s="71">
        <v>1</v>
      </c>
      <c r="D466" s="71">
        <v>77.602999999999994</v>
      </c>
      <c r="E466" s="71">
        <v>77.602999999999994</v>
      </c>
      <c r="F466" s="71">
        <v>29.474900000000002</v>
      </c>
      <c r="G466" s="7" t="s">
        <v>194</v>
      </c>
      <c r="H466" s="88" t="s">
        <v>687</v>
      </c>
    </row>
    <row r="467" spans="1:10" x14ac:dyDescent="0.35">
      <c r="A467" s="167"/>
      <c r="B467" s="87" t="s">
        <v>521</v>
      </c>
      <c r="C467" s="71">
        <v>1</v>
      </c>
      <c r="D467" s="71">
        <v>67.05</v>
      </c>
      <c r="E467" s="71">
        <v>67.05</v>
      </c>
      <c r="F467" s="71">
        <v>25.466699999999999</v>
      </c>
      <c r="G467" s="7" t="s">
        <v>194</v>
      </c>
      <c r="H467" s="88" t="s">
        <v>687</v>
      </c>
    </row>
    <row r="468" spans="1:10" x14ac:dyDescent="0.35">
      <c r="A468" s="167"/>
      <c r="B468" s="88" t="s">
        <v>817</v>
      </c>
      <c r="C468" s="71">
        <v>1</v>
      </c>
      <c r="D468" s="71">
        <v>77.781999999999996</v>
      </c>
      <c r="E468" s="71">
        <v>77.781999999999996</v>
      </c>
      <c r="F468" s="71">
        <v>29.5428</v>
      </c>
      <c r="G468" s="7" t="s">
        <v>194</v>
      </c>
      <c r="H468" s="88"/>
    </row>
    <row r="469" spans="1:10" x14ac:dyDescent="0.35">
      <c r="A469" s="167"/>
      <c r="B469" s="88" t="s">
        <v>196</v>
      </c>
      <c r="C469" s="71">
        <v>75</v>
      </c>
      <c r="D469" s="71">
        <v>197.465</v>
      </c>
      <c r="E469" s="71">
        <v>2.633</v>
      </c>
      <c r="F469" s="71"/>
      <c r="G469" s="88"/>
      <c r="H469" s="88"/>
    </row>
    <row r="470" spans="1:10" x14ac:dyDescent="0.35">
      <c r="A470" s="166" t="s">
        <v>838</v>
      </c>
      <c r="B470" s="86" t="s">
        <v>926</v>
      </c>
      <c r="C470" s="71">
        <v>1</v>
      </c>
      <c r="D470" s="71">
        <v>0.26</v>
      </c>
      <c r="E470" s="71">
        <v>0.26</v>
      </c>
      <c r="F470" s="71">
        <v>1.67E-2</v>
      </c>
      <c r="G470" s="88">
        <v>0.89739999999999998</v>
      </c>
      <c r="H470" s="88"/>
      <c r="J470" s="10"/>
    </row>
    <row r="471" spans="1:10" x14ac:dyDescent="0.35">
      <c r="A471" s="166"/>
      <c r="B471" s="3" t="s">
        <v>105</v>
      </c>
      <c r="C471" s="71">
        <v>1</v>
      </c>
      <c r="D471" s="71">
        <v>1.32</v>
      </c>
      <c r="E471" s="71">
        <v>1.32</v>
      </c>
      <c r="F471" s="71">
        <v>8.4099999999999994E-2</v>
      </c>
      <c r="G471" s="88">
        <v>0.77270000000000005</v>
      </c>
      <c r="H471" s="88"/>
    </row>
    <row r="472" spans="1:10" x14ac:dyDescent="0.35">
      <c r="A472" s="166"/>
      <c r="B472" s="87" t="s">
        <v>521</v>
      </c>
      <c r="C472" s="71">
        <v>1</v>
      </c>
      <c r="D472" s="71">
        <v>1023.17</v>
      </c>
      <c r="E472" s="71">
        <v>1023.17</v>
      </c>
      <c r="F472" s="71">
        <v>65.182100000000005</v>
      </c>
      <c r="G472" s="7" t="s">
        <v>194</v>
      </c>
      <c r="H472" s="88" t="s">
        <v>687</v>
      </c>
    </row>
    <row r="473" spans="1:10" x14ac:dyDescent="0.35">
      <c r="A473" s="166"/>
      <c r="B473" s="88" t="s">
        <v>196</v>
      </c>
      <c r="C473" s="71">
        <v>75</v>
      </c>
      <c r="D473" s="71">
        <v>1177.29</v>
      </c>
      <c r="E473" s="71">
        <v>15.7</v>
      </c>
      <c r="F473" s="71"/>
      <c r="G473" s="88"/>
      <c r="H473" s="88"/>
    </row>
    <row r="474" spans="1:10" x14ac:dyDescent="0.35">
      <c r="A474" s="166" t="s">
        <v>839</v>
      </c>
      <c r="B474" s="86" t="s">
        <v>926</v>
      </c>
      <c r="C474" s="7">
        <v>1</v>
      </c>
      <c r="D474" s="7">
        <v>1.409</v>
      </c>
      <c r="E474" s="7">
        <v>1.409</v>
      </c>
      <c r="F474" s="7">
        <v>1.0257000000000001</v>
      </c>
      <c r="G474" s="7">
        <v>0.31447910000000001</v>
      </c>
      <c r="H474" s="7"/>
    </row>
    <row r="475" spans="1:10" x14ac:dyDescent="0.35">
      <c r="A475" s="166"/>
      <c r="B475" s="3" t="s">
        <v>105</v>
      </c>
      <c r="C475" s="7">
        <v>1</v>
      </c>
      <c r="D475" s="7">
        <v>12.191000000000001</v>
      </c>
      <c r="E475" s="7">
        <v>12.191000000000001</v>
      </c>
      <c r="F475" s="7">
        <v>8.8751999999999995</v>
      </c>
      <c r="G475" s="91">
        <v>3.9078999999999997E-3</v>
      </c>
      <c r="H475" s="88" t="s">
        <v>687</v>
      </c>
    </row>
    <row r="476" spans="1:10" x14ac:dyDescent="0.35">
      <c r="A476" s="166"/>
      <c r="B476" s="87" t="s">
        <v>521</v>
      </c>
      <c r="C476" s="7">
        <v>1</v>
      </c>
      <c r="D476" s="7">
        <v>47.591000000000001</v>
      </c>
      <c r="E476" s="7">
        <v>47.591000000000001</v>
      </c>
      <c r="F476" s="7">
        <v>34.647799999999997</v>
      </c>
      <c r="G476" s="7" t="s">
        <v>194</v>
      </c>
      <c r="H476" s="88" t="s">
        <v>687</v>
      </c>
    </row>
    <row r="477" spans="1:10" x14ac:dyDescent="0.35">
      <c r="A477" s="166"/>
      <c r="B477" s="7" t="s">
        <v>817</v>
      </c>
      <c r="C477" s="7">
        <v>1</v>
      </c>
      <c r="D477" s="7">
        <v>22.213999999999999</v>
      </c>
      <c r="E477" s="7">
        <v>22.213999999999999</v>
      </c>
      <c r="F477" s="7">
        <v>16.172799999999999</v>
      </c>
      <c r="G477" s="91">
        <v>1.3789999999999999E-4</v>
      </c>
      <c r="H477" s="7"/>
    </row>
    <row r="478" spans="1:10" x14ac:dyDescent="0.35">
      <c r="A478" s="166"/>
      <c r="B478" s="7" t="s">
        <v>196</v>
      </c>
      <c r="C478" s="7">
        <v>74</v>
      </c>
      <c r="D478" s="7">
        <v>101.643</v>
      </c>
      <c r="E478" s="7">
        <v>1.3740000000000001</v>
      </c>
      <c r="F478" s="7"/>
      <c r="G478" s="7"/>
      <c r="H478" s="7"/>
    </row>
    <row r="479" spans="1:10" x14ac:dyDescent="0.35">
      <c r="A479" s="166" t="s">
        <v>840</v>
      </c>
      <c r="B479" s="86" t="s">
        <v>926</v>
      </c>
      <c r="C479" s="7">
        <v>1</v>
      </c>
      <c r="D479" s="7">
        <v>18</v>
      </c>
      <c r="E479" s="7">
        <v>18</v>
      </c>
      <c r="F479" s="7">
        <v>4.9413999999999998</v>
      </c>
      <c r="G479" s="91">
        <v>2.93175E-2</v>
      </c>
      <c r="H479" s="7" t="s">
        <v>688</v>
      </c>
      <c r="J479" s="89"/>
    </row>
    <row r="480" spans="1:10" x14ac:dyDescent="0.35">
      <c r="A480" s="166"/>
      <c r="B480" s="3" t="s">
        <v>105</v>
      </c>
      <c r="C480" s="7">
        <v>1</v>
      </c>
      <c r="D480" s="7">
        <v>48.353000000000002</v>
      </c>
      <c r="E480" s="7">
        <v>48.353000000000002</v>
      </c>
      <c r="F480" s="7">
        <v>13.273899999999999</v>
      </c>
      <c r="G480" s="91">
        <v>5.0049999999999997E-4</v>
      </c>
      <c r="H480" s="88" t="s">
        <v>687</v>
      </c>
    </row>
    <row r="481" spans="1:8" x14ac:dyDescent="0.35">
      <c r="A481" s="166"/>
      <c r="B481" s="87" t="s">
        <v>521</v>
      </c>
      <c r="C481" s="7">
        <v>1</v>
      </c>
      <c r="D481" s="7">
        <v>101.08</v>
      </c>
      <c r="E481" s="7">
        <v>101.08</v>
      </c>
      <c r="F481" s="7">
        <v>27.748200000000001</v>
      </c>
      <c r="G481" s="7" t="s">
        <v>194</v>
      </c>
      <c r="H481" s="88" t="s">
        <v>687</v>
      </c>
    </row>
    <row r="482" spans="1:8" x14ac:dyDescent="0.35">
      <c r="A482" s="166"/>
      <c r="B482" s="7" t="s">
        <v>817</v>
      </c>
      <c r="C482" s="7">
        <v>1</v>
      </c>
      <c r="D482" s="7">
        <v>79.316000000000003</v>
      </c>
      <c r="E482" s="7">
        <v>79.316000000000003</v>
      </c>
      <c r="F482" s="7">
        <v>21.773700000000002</v>
      </c>
      <c r="G482" s="7" t="s">
        <v>194</v>
      </c>
      <c r="H482" s="7"/>
    </row>
    <row r="483" spans="1:8" x14ac:dyDescent="0.35">
      <c r="A483" s="166"/>
      <c r="B483" s="7" t="s">
        <v>930</v>
      </c>
      <c r="C483" s="7">
        <v>1</v>
      </c>
      <c r="D483" s="7">
        <v>52</v>
      </c>
      <c r="E483" s="7">
        <v>52</v>
      </c>
      <c r="F483" s="7">
        <v>14.275</v>
      </c>
      <c r="G483" s="91">
        <v>3.1980000000000002E-4</v>
      </c>
      <c r="H483" s="7"/>
    </row>
    <row r="484" spans="1:8" x14ac:dyDescent="0.35">
      <c r="A484" s="166"/>
      <c r="B484" s="7" t="s">
        <v>196</v>
      </c>
      <c r="C484" s="7">
        <v>73</v>
      </c>
      <c r="D484" s="7">
        <v>265.92099999999999</v>
      </c>
      <c r="E484" s="7">
        <v>3.6429999999999998</v>
      </c>
      <c r="F484" s="7"/>
      <c r="G484" s="7"/>
      <c r="H484" s="7"/>
    </row>
  </sheetData>
  <autoFilter ref="B1:B484" xr:uid="{A74C7B94-50FD-46DA-A3BE-363EA6D2D8DE}"/>
  <mergeCells count="90">
    <mergeCell ref="A339:A343"/>
    <mergeCell ref="A288:A294"/>
    <mergeCell ref="A295:A300"/>
    <mergeCell ref="A334:A338"/>
    <mergeCell ref="A301:A306"/>
    <mergeCell ref="A307:A314"/>
    <mergeCell ref="A321:A325"/>
    <mergeCell ref="A319:A320"/>
    <mergeCell ref="A440:A443"/>
    <mergeCell ref="A378:A383"/>
    <mergeCell ref="A426:A430"/>
    <mergeCell ref="A435:A439"/>
    <mergeCell ref="A348:A353"/>
    <mergeCell ref="A402:A409"/>
    <mergeCell ref="A389:A392"/>
    <mergeCell ref="A410:A413"/>
    <mergeCell ref="A444:A447"/>
    <mergeCell ref="A248:A253"/>
    <mergeCell ref="A326:A333"/>
    <mergeCell ref="A354:A359"/>
    <mergeCell ref="A360:A364"/>
    <mergeCell ref="A365:A369"/>
    <mergeCell ref="A370:A377"/>
    <mergeCell ref="A421:A425"/>
    <mergeCell ref="A431:A434"/>
    <mergeCell ref="A315:A318"/>
    <mergeCell ref="A393:A401"/>
    <mergeCell ref="A414:A420"/>
    <mergeCell ref="A384:A388"/>
    <mergeCell ref="A260:A265"/>
    <mergeCell ref="A344:A347"/>
    <mergeCell ref="A266:A272"/>
    <mergeCell ref="A273:A276"/>
    <mergeCell ref="A277:A278"/>
    <mergeCell ref="A279:A287"/>
    <mergeCell ref="A199:A203"/>
    <mergeCell ref="A204:A209"/>
    <mergeCell ref="A210:A214"/>
    <mergeCell ref="A215:A219"/>
    <mergeCell ref="A220:A221"/>
    <mergeCell ref="A254:A259"/>
    <mergeCell ref="A222:A223"/>
    <mergeCell ref="A224:A229"/>
    <mergeCell ref="A230:A233"/>
    <mergeCell ref="A234:A237"/>
    <mergeCell ref="A238:A239"/>
    <mergeCell ref="A240:A247"/>
    <mergeCell ref="A99:A104"/>
    <mergeCell ref="A105:A112"/>
    <mergeCell ref="A78:A83"/>
    <mergeCell ref="A84:A88"/>
    <mergeCell ref="A89:A93"/>
    <mergeCell ref="A94:A98"/>
    <mergeCell ref="A189:A198"/>
    <mergeCell ref="A59:A62"/>
    <mergeCell ref="A132:A140"/>
    <mergeCell ref="A141:A144"/>
    <mergeCell ref="A145:A148"/>
    <mergeCell ref="A149:A153"/>
    <mergeCell ref="A154:A159"/>
    <mergeCell ref="A160:A168"/>
    <mergeCell ref="A169:A173"/>
    <mergeCell ref="A174:A178"/>
    <mergeCell ref="A179:A183"/>
    <mergeCell ref="A184:A188"/>
    <mergeCell ref="A63:A66"/>
    <mergeCell ref="A113:A116"/>
    <mergeCell ref="A117:A120"/>
    <mergeCell ref="A121:A125"/>
    <mergeCell ref="A448:A455"/>
    <mergeCell ref="A456:A460"/>
    <mergeCell ref="A461:A464"/>
    <mergeCell ref="A465:A469"/>
    <mergeCell ref="A470:A473"/>
    <mergeCell ref="A479:A484"/>
    <mergeCell ref="A474:A478"/>
    <mergeCell ref="A3:A7"/>
    <mergeCell ref="A8:A12"/>
    <mergeCell ref="A13:A17"/>
    <mergeCell ref="A67:A71"/>
    <mergeCell ref="A23:A27"/>
    <mergeCell ref="A18:A22"/>
    <mergeCell ref="A126:A131"/>
    <mergeCell ref="A38:A45"/>
    <mergeCell ref="A46:A49"/>
    <mergeCell ref="A50:A53"/>
    <mergeCell ref="A28:A31"/>
    <mergeCell ref="A72:A77"/>
    <mergeCell ref="A54:A58"/>
    <mergeCell ref="A32:A37"/>
  </mergeCells>
  <conditionalFormatting sqref="B1:B74 B78:B428 B431:B438 B440:B450 B485:B1048576">
    <cfRule type="containsText" dxfId="43" priority="241" operator="containsText" text="Fertility">
      <formula>NOT(ISERROR(SEARCH("Fertility",B1)))</formula>
    </cfRule>
    <cfRule type="containsText" dxfId="42" priority="240" operator="containsText" text="Myc">
      <formula>NOT(ISERROR(SEARCH("Myc",B1)))</formula>
    </cfRule>
    <cfRule type="containsText" dxfId="41" priority="239" operator="containsText" text=":">
      <formula>NOT(ISERROR(SEARCH(":",B1)))</formula>
    </cfRule>
    <cfRule type="containsText" dxfId="40" priority="238" operator="containsText" text=":">
      <formula>NOT(ISERROR(SEARCH(":",B1)))</formula>
    </cfRule>
    <cfRule type="containsText" priority="237" operator="containsText" text=":">
      <formula>NOT(ISERROR(SEARCH(":",B1)))</formula>
    </cfRule>
    <cfRule type="containsText" dxfId="39" priority="242" operator="containsText" text="Water">
      <formula>NOT(ISERROR(SEARCH("Water",B1)))</formula>
    </cfRule>
    <cfRule type="cellIs" dxfId="38" priority="236" operator="equal">
      <formula>"Date"</formula>
    </cfRule>
  </conditionalFormatting>
  <conditionalFormatting sqref="B456:B458">
    <cfRule type="containsText" dxfId="37" priority="74" operator="containsText" text=":">
      <formula>NOT(ISERROR(SEARCH(":",B456)))</formula>
    </cfRule>
    <cfRule type="containsText" dxfId="36" priority="77" operator="containsText" text="Water">
      <formula>NOT(ISERROR(SEARCH("Water",B456)))</formula>
    </cfRule>
    <cfRule type="containsText" dxfId="35" priority="76" operator="containsText" text="Fertility">
      <formula>NOT(ISERROR(SEARCH("Fertility",B456)))</formula>
    </cfRule>
    <cfRule type="containsText" dxfId="34" priority="75" operator="containsText" text="Myc">
      <formula>NOT(ISERROR(SEARCH("Myc",B456)))</formula>
    </cfRule>
    <cfRule type="containsText" dxfId="33" priority="73" operator="containsText" text=":">
      <formula>NOT(ISERROR(SEARCH(":",B456)))</formula>
    </cfRule>
    <cfRule type="containsText" priority="72" operator="containsText" text=":">
      <formula>NOT(ISERROR(SEARCH(":",B456)))</formula>
    </cfRule>
    <cfRule type="cellIs" dxfId="32" priority="71" operator="equal">
      <formula>"Date"</formula>
    </cfRule>
  </conditionalFormatting>
  <conditionalFormatting sqref="B461:B463">
    <cfRule type="containsText" dxfId="31" priority="63" operator="containsText" text="Water">
      <formula>NOT(ISERROR(SEARCH("Water",B461)))</formula>
    </cfRule>
    <cfRule type="containsText" dxfId="30" priority="62" operator="containsText" text="Fertility">
      <formula>NOT(ISERROR(SEARCH("Fertility",B461)))</formula>
    </cfRule>
    <cfRule type="containsText" dxfId="29" priority="61" operator="containsText" text="Myc">
      <formula>NOT(ISERROR(SEARCH("Myc",B461)))</formula>
    </cfRule>
    <cfRule type="containsText" dxfId="28" priority="59" operator="containsText" text=":">
      <formula>NOT(ISERROR(SEARCH(":",B461)))</formula>
    </cfRule>
    <cfRule type="containsText" priority="58" operator="containsText" text=":">
      <formula>NOT(ISERROR(SEARCH(":",B461)))</formula>
    </cfRule>
    <cfRule type="containsText" dxfId="27" priority="60" operator="containsText" text=":">
      <formula>NOT(ISERROR(SEARCH(":",B461)))</formula>
    </cfRule>
    <cfRule type="cellIs" dxfId="26" priority="57" operator="equal">
      <formula>"Date"</formula>
    </cfRule>
  </conditionalFormatting>
  <conditionalFormatting sqref="B465:B467">
    <cfRule type="cellIs" dxfId="25" priority="43" operator="equal">
      <formula>"Date"</formula>
    </cfRule>
    <cfRule type="containsText" priority="44" operator="containsText" text=":">
      <formula>NOT(ISERROR(SEARCH(":",B465)))</formula>
    </cfRule>
    <cfRule type="containsText" dxfId="24" priority="45" operator="containsText" text=":">
      <formula>NOT(ISERROR(SEARCH(":",B465)))</formula>
    </cfRule>
    <cfRule type="containsText" dxfId="23" priority="46" operator="containsText" text=":">
      <formula>NOT(ISERROR(SEARCH(":",B465)))</formula>
    </cfRule>
    <cfRule type="containsText" dxfId="22" priority="47" operator="containsText" text="Myc">
      <formula>NOT(ISERROR(SEARCH("Myc",B465)))</formula>
    </cfRule>
    <cfRule type="containsText" dxfId="21" priority="48" operator="containsText" text="Fertility">
      <formula>NOT(ISERROR(SEARCH("Fertility",B465)))</formula>
    </cfRule>
    <cfRule type="containsText" dxfId="20" priority="49" operator="containsText" text="Water">
      <formula>NOT(ISERROR(SEARCH("Water",B465)))</formula>
    </cfRule>
  </conditionalFormatting>
  <conditionalFormatting sqref="B470:B472">
    <cfRule type="containsText" dxfId="19" priority="35" operator="containsText" text="Water">
      <formula>NOT(ISERROR(SEARCH("Water",B470)))</formula>
    </cfRule>
    <cfRule type="containsText" dxfId="18" priority="33" operator="containsText" text="Myc">
      <formula>NOT(ISERROR(SEARCH("Myc",B470)))</formula>
    </cfRule>
    <cfRule type="containsText" dxfId="17" priority="32" operator="containsText" text=":">
      <formula>NOT(ISERROR(SEARCH(":",B470)))</formula>
    </cfRule>
    <cfRule type="containsText" dxfId="16" priority="34" operator="containsText" text="Fertility">
      <formula>NOT(ISERROR(SEARCH("Fertility",B470)))</formula>
    </cfRule>
    <cfRule type="containsText" dxfId="15" priority="31" operator="containsText" text=":">
      <formula>NOT(ISERROR(SEARCH(":",B470)))</formula>
    </cfRule>
    <cfRule type="containsText" priority="30" operator="containsText" text=":">
      <formula>NOT(ISERROR(SEARCH(":",B470)))</formula>
    </cfRule>
    <cfRule type="cellIs" dxfId="14" priority="29" operator="equal">
      <formula>"Date"</formula>
    </cfRule>
  </conditionalFormatting>
  <conditionalFormatting sqref="B474:B476">
    <cfRule type="containsText" dxfId="13" priority="21" operator="containsText" text="Water">
      <formula>NOT(ISERROR(SEARCH("Water",B474)))</formula>
    </cfRule>
    <cfRule type="containsText" dxfId="12" priority="19" operator="containsText" text="Myc">
      <formula>NOT(ISERROR(SEARCH("Myc",B474)))</formula>
    </cfRule>
    <cfRule type="containsText" dxfId="11" priority="18" operator="containsText" text=":">
      <formula>NOT(ISERROR(SEARCH(":",B474)))</formula>
    </cfRule>
    <cfRule type="containsText" dxfId="10" priority="17" operator="containsText" text=":">
      <formula>NOT(ISERROR(SEARCH(":",B474)))</formula>
    </cfRule>
    <cfRule type="containsText" priority="16" operator="containsText" text=":">
      <formula>NOT(ISERROR(SEARCH(":",B474)))</formula>
    </cfRule>
    <cfRule type="cellIs" dxfId="9" priority="15" operator="equal">
      <formula>"Date"</formula>
    </cfRule>
    <cfRule type="containsText" dxfId="8" priority="20" operator="containsText" text="Fertility">
      <formula>NOT(ISERROR(SEARCH("Fertility",B474)))</formula>
    </cfRule>
  </conditionalFormatting>
  <conditionalFormatting sqref="B479:B481">
    <cfRule type="containsText" dxfId="7" priority="7" operator="containsText" text="Water">
      <formula>NOT(ISERROR(SEARCH("Water",B479)))</formula>
    </cfRule>
    <cfRule type="cellIs" dxfId="6" priority="1" operator="equal">
      <formula>"Date"</formula>
    </cfRule>
    <cfRule type="containsText" dxfId="5" priority="6" operator="containsText" text="Fertility">
      <formula>NOT(ISERROR(SEARCH("Fertility",B479)))</formula>
    </cfRule>
    <cfRule type="containsText" dxfId="4" priority="5" operator="containsText" text="Myc">
      <formula>NOT(ISERROR(SEARCH("Myc",B479)))</formula>
    </cfRule>
    <cfRule type="containsText" dxfId="3" priority="4" operator="containsText" text=":">
      <formula>NOT(ISERROR(SEARCH(":",B479)))</formula>
    </cfRule>
    <cfRule type="containsText" dxfId="2" priority="3" operator="containsText" text=":">
      <formula>NOT(ISERROR(SEARCH(":",B479)))</formula>
    </cfRule>
    <cfRule type="containsText" priority="2" operator="containsText" text=":">
      <formula>NOT(ISERROR(SEARCH(":",B479)))</formula>
    </cfRule>
  </conditionalFormatting>
  <conditionalFormatting sqref="G1:G1048576">
    <cfRule type="cellIs" dxfId="1" priority="190" operator="lessThan">
      <formula>0.05</formula>
    </cfRule>
    <cfRule type="cellIs" dxfId="0" priority="191" operator="equal">
      <formula>"&lt; 0.0001"</formula>
    </cfRule>
  </conditionalFormatting>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6F3C7-89EB-4A10-AF98-BAF8DA3DEEBE}">
  <dimension ref="A1:K634"/>
  <sheetViews>
    <sheetView zoomScaleNormal="100" workbookViewId="0"/>
  </sheetViews>
  <sheetFormatPr defaultRowHeight="14.5" x14ac:dyDescent="0.35"/>
  <cols>
    <col min="1" max="1" width="6.1796875" bestFit="1" customWidth="1"/>
    <col min="2" max="3" width="7.54296875" bestFit="1" customWidth="1"/>
    <col min="4" max="4" width="8.1796875" bestFit="1" customWidth="1"/>
    <col min="5" max="5" width="6.7265625" bestFit="1" customWidth="1"/>
    <col min="6" max="6" width="4.1796875" bestFit="1" customWidth="1"/>
    <col min="7" max="7" width="8" bestFit="1" customWidth="1"/>
    <col min="8" max="9" width="8.26953125" bestFit="1" customWidth="1"/>
    <col min="10" max="10" width="37.1796875" bestFit="1" customWidth="1"/>
    <col min="11" max="11" width="20.26953125" bestFit="1" customWidth="1"/>
  </cols>
  <sheetData>
    <row r="1" spans="1:11" x14ac:dyDescent="0.35">
      <c r="A1" t="s">
        <v>939</v>
      </c>
    </row>
    <row r="2" spans="1:11" x14ac:dyDescent="0.35">
      <c r="A2" s="33" t="s">
        <v>104</v>
      </c>
      <c r="B2" s="33" t="s">
        <v>105</v>
      </c>
      <c r="C2" s="33" t="s">
        <v>106</v>
      </c>
      <c r="D2" s="33" t="s">
        <v>526</v>
      </c>
      <c r="E2" s="33" t="s">
        <v>523</v>
      </c>
      <c r="F2" s="33" t="s">
        <v>527</v>
      </c>
      <c r="G2" s="33" t="s">
        <v>528</v>
      </c>
      <c r="H2" s="33" t="s">
        <v>529</v>
      </c>
      <c r="I2" s="33" t="s">
        <v>530</v>
      </c>
      <c r="J2" s="33" t="s">
        <v>518</v>
      </c>
      <c r="K2" s="33" t="s">
        <v>531</v>
      </c>
    </row>
    <row r="3" spans="1:11" x14ac:dyDescent="0.35">
      <c r="A3" s="3" t="s">
        <v>112</v>
      </c>
      <c r="B3" s="3" t="s">
        <v>113</v>
      </c>
      <c r="C3" s="3" t="s">
        <v>114</v>
      </c>
      <c r="D3" s="70">
        <v>1.09464487499999</v>
      </c>
      <c r="E3" s="70">
        <v>0.41140157131388799</v>
      </c>
      <c r="F3" s="3">
        <v>75</v>
      </c>
      <c r="G3" s="70">
        <v>-5.9645044837521401E-2</v>
      </c>
      <c r="H3" s="70">
        <v>2.2489347948375</v>
      </c>
      <c r="I3" s="3" t="s">
        <v>532</v>
      </c>
      <c r="J3" s="3" t="s">
        <v>288</v>
      </c>
      <c r="K3" s="3" t="s">
        <v>245</v>
      </c>
    </row>
    <row r="4" spans="1:11" x14ac:dyDescent="0.35">
      <c r="A4" s="3" t="s">
        <v>112</v>
      </c>
      <c r="B4" s="3" t="s">
        <v>113</v>
      </c>
      <c r="C4" s="3" t="s">
        <v>106</v>
      </c>
      <c r="D4" s="70">
        <v>1.7364433749999999</v>
      </c>
      <c r="E4" s="70">
        <v>0.41140157131388899</v>
      </c>
      <c r="F4" s="3">
        <v>75</v>
      </c>
      <c r="G4" s="70">
        <v>0.58215345516248496</v>
      </c>
      <c r="H4" s="70">
        <v>2.89073329483751</v>
      </c>
      <c r="I4" s="3" t="s">
        <v>533</v>
      </c>
      <c r="J4" s="3" t="s">
        <v>288</v>
      </c>
      <c r="K4" s="3" t="s">
        <v>245</v>
      </c>
    </row>
    <row r="5" spans="1:11" x14ac:dyDescent="0.35">
      <c r="A5" s="3" t="s">
        <v>112</v>
      </c>
      <c r="B5" s="3" t="s">
        <v>130</v>
      </c>
      <c r="C5" s="3" t="s">
        <v>114</v>
      </c>
      <c r="D5" s="70">
        <v>2.33037337499999</v>
      </c>
      <c r="E5" s="70">
        <v>0.41140157131388899</v>
      </c>
      <c r="F5" s="3">
        <v>75</v>
      </c>
      <c r="G5" s="70">
        <v>1.1760834551624799</v>
      </c>
      <c r="H5" s="70">
        <v>3.4846632948375</v>
      </c>
      <c r="I5" s="3" t="s">
        <v>534</v>
      </c>
      <c r="J5" s="3" t="s">
        <v>288</v>
      </c>
      <c r="K5" s="3" t="s">
        <v>245</v>
      </c>
    </row>
    <row r="6" spans="1:11" x14ac:dyDescent="0.35">
      <c r="A6" s="3" t="s">
        <v>134</v>
      </c>
      <c r="B6" s="3" t="s">
        <v>113</v>
      </c>
      <c r="C6" s="3" t="s">
        <v>114</v>
      </c>
      <c r="D6" s="70">
        <v>2.5488981249999898</v>
      </c>
      <c r="E6" s="70">
        <v>0.41140157131388799</v>
      </c>
      <c r="F6" s="3">
        <v>75</v>
      </c>
      <c r="G6" s="70">
        <v>1.39460820516248</v>
      </c>
      <c r="H6" s="70">
        <v>3.7031880448374999</v>
      </c>
      <c r="I6" s="3" t="s">
        <v>535</v>
      </c>
      <c r="J6" s="3" t="s">
        <v>288</v>
      </c>
      <c r="K6" s="3" t="s">
        <v>245</v>
      </c>
    </row>
    <row r="7" spans="1:11" x14ac:dyDescent="0.35">
      <c r="A7" s="3" t="s">
        <v>134</v>
      </c>
      <c r="B7" s="3" t="s">
        <v>113</v>
      </c>
      <c r="C7" s="3" t="s">
        <v>106</v>
      </c>
      <c r="D7" s="70">
        <v>3.1906966250000002</v>
      </c>
      <c r="E7" s="70">
        <v>0.41140157131388799</v>
      </c>
      <c r="F7" s="3">
        <v>75</v>
      </c>
      <c r="G7" s="70">
        <v>2.0364067051624901</v>
      </c>
      <c r="H7" s="70">
        <v>4.3449865448375098</v>
      </c>
      <c r="I7" s="3" t="s">
        <v>536</v>
      </c>
      <c r="J7" s="3" t="s">
        <v>288</v>
      </c>
      <c r="K7" s="3" t="s">
        <v>245</v>
      </c>
    </row>
    <row r="8" spans="1:11" x14ac:dyDescent="0.35">
      <c r="A8" s="3" t="s">
        <v>134</v>
      </c>
      <c r="B8" s="3" t="s">
        <v>130</v>
      </c>
      <c r="C8" s="3" t="s">
        <v>114</v>
      </c>
      <c r="D8" s="70">
        <v>3.7846266249999898</v>
      </c>
      <c r="E8" s="70">
        <v>0.41140157131388799</v>
      </c>
      <c r="F8" s="3">
        <v>75</v>
      </c>
      <c r="G8" s="70">
        <v>2.6303367051624802</v>
      </c>
      <c r="H8" s="70">
        <v>4.9389165448375003</v>
      </c>
      <c r="I8" s="3" t="s">
        <v>537</v>
      </c>
      <c r="J8" s="3" t="s">
        <v>288</v>
      </c>
      <c r="K8" s="3" t="s">
        <v>245</v>
      </c>
    </row>
    <row r="9" spans="1:11" x14ac:dyDescent="0.35">
      <c r="A9" s="3" t="s">
        <v>112</v>
      </c>
      <c r="B9" s="3" t="s">
        <v>130</v>
      </c>
      <c r="C9" s="3" t="s">
        <v>106</v>
      </c>
      <c r="D9" s="70">
        <v>10.273378375</v>
      </c>
      <c r="E9" s="70">
        <v>0.41140157131388799</v>
      </c>
      <c r="F9" s="3">
        <v>75</v>
      </c>
      <c r="G9" s="70">
        <v>9.1190884551624798</v>
      </c>
      <c r="H9" s="70">
        <v>11.427668294837501</v>
      </c>
      <c r="I9" s="3" t="s">
        <v>538</v>
      </c>
      <c r="J9" s="3" t="s">
        <v>288</v>
      </c>
      <c r="K9" s="3" t="s">
        <v>245</v>
      </c>
    </row>
    <row r="10" spans="1:11" x14ac:dyDescent="0.35">
      <c r="A10" s="3" t="s">
        <v>134</v>
      </c>
      <c r="B10" s="3" t="s">
        <v>130</v>
      </c>
      <c r="C10" s="3" t="s">
        <v>106</v>
      </c>
      <c r="D10" s="70">
        <v>11.727631625000001</v>
      </c>
      <c r="E10" s="70">
        <v>0.41140157131388799</v>
      </c>
      <c r="F10" s="3">
        <v>75</v>
      </c>
      <c r="G10" s="70">
        <v>10.5733417051625</v>
      </c>
      <c r="H10" s="70">
        <v>12.8819215448375</v>
      </c>
      <c r="I10" s="3" t="s">
        <v>539</v>
      </c>
      <c r="J10" s="3" t="s">
        <v>288</v>
      </c>
      <c r="K10" s="3" t="s">
        <v>245</v>
      </c>
    </row>
    <row r="11" spans="1:11" x14ac:dyDescent="0.35">
      <c r="A11" s="3" t="s">
        <v>112</v>
      </c>
      <c r="B11" s="3" t="s">
        <v>113</v>
      </c>
      <c r="C11" s="3" t="s">
        <v>114</v>
      </c>
      <c r="D11" s="70">
        <v>0.39879874999999598</v>
      </c>
      <c r="E11" s="70">
        <v>0.15627992746291</v>
      </c>
      <c r="F11" s="3">
        <v>75</v>
      </c>
      <c r="G11" s="70">
        <v>-3.9683641710998099E-2</v>
      </c>
      <c r="H11" s="70">
        <v>0.837281141710989</v>
      </c>
      <c r="I11" s="3" t="s">
        <v>540</v>
      </c>
      <c r="J11" s="3" t="s">
        <v>287</v>
      </c>
      <c r="K11" s="3" t="s">
        <v>245</v>
      </c>
    </row>
    <row r="12" spans="1:11" x14ac:dyDescent="0.35">
      <c r="A12" s="3" t="s">
        <v>112</v>
      </c>
      <c r="B12" s="3" t="s">
        <v>130</v>
      </c>
      <c r="C12" s="3" t="s">
        <v>114</v>
      </c>
      <c r="D12" s="70">
        <v>0.58979374999999701</v>
      </c>
      <c r="E12" s="70">
        <v>0.15627992746291</v>
      </c>
      <c r="F12" s="3">
        <v>75</v>
      </c>
      <c r="G12" s="70">
        <v>0.151311358289003</v>
      </c>
      <c r="H12" s="70">
        <v>1.02827614171099</v>
      </c>
      <c r="I12" s="3" t="s">
        <v>541</v>
      </c>
      <c r="J12" s="3" t="s">
        <v>287</v>
      </c>
      <c r="K12" s="3" t="s">
        <v>245</v>
      </c>
    </row>
    <row r="13" spans="1:11" x14ac:dyDescent="0.35">
      <c r="A13" s="3" t="s">
        <v>112</v>
      </c>
      <c r="B13" s="3" t="s">
        <v>113</v>
      </c>
      <c r="C13" s="3" t="s">
        <v>106</v>
      </c>
      <c r="D13" s="70">
        <v>0.68199874999999899</v>
      </c>
      <c r="E13" s="70">
        <v>0.15627992746291</v>
      </c>
      <c r="F13" s="3">
        <v>75</v>
      </c>
      <c r="G13" s="70">
        <v>0.243516358289005</v>
      </c>
      <c r="H13" s="70">
        <v>1.1204811417109899</v>
      </c>
      <c r="I13" s="3" t="s">
        <v>542</v>
      </c>
      <c r="J13" s="3" t="s">
        <v>287</v>
      </c>
      <c r="K13" s="3" t="s">
        <v>245</v>
      </c>
    </row>
    <row r="14" spans="1:11" x14ac:dyDescent="0.35">
      <c r="A14" s="3" t="s">
        <v>134</v>
      </c>
      <c r="B14" s="3" t="s">
        <v>113</v>
      </c>
      <c r="C14" s="3" t="s">
        <v>114</v>
      </c>
      <c r="D14" s="70">
        <v>0.949421249999997</v>
      </c>
      <c r="E14" s="70">
        <v>0.15627992746291</v>
      </c>
      <c r="F14" s="3">
        <v>75</v>
      </c>
      <c r="G14" s="70">
        <v>0.51093885828900298</v>
      </c>
      <c r="H14" s="70">
        <v>1.38790364171099</v>
      </c>
      <c r="I14" s="3" t="s">
        <v>543</v>
      </c>
      <c r="J14" s="3" t="s">
        <v>287</v>
      </c>
      <c r="K14" s="3" t="s">
        <v>245</v>
      </c>
    </row>
    <row r="15" spans="1:11" x14ac:dyDescent="0.35">
      <c r="A15" s="3" t="s">
        <v>134</v>
      </c>
      <c r="B15" s="3" t="s">
        <v>130</v>
      </c>
      <c r="C15" s="3" t="s">
        <v>114</v>
      </c>
      <c r="D15" s="70">
        <v>1.1404162499999999</v>
      </c>
      <c r="E15" s="70">
        <v>0.15627992746291</v>
      </c>
      <c r="F15" s="3">
        <v>75</v>
      </c>
      <c r="G15" s="70">
        <v>0.70193385828900501</v>
      </c>
      <c r="H15" s="70">
        <v>1.57889864171099</v>
      </c>
      <c r="I15" s="3" t="s">
        <v>544</v>
      </c>
      <c r="J15" s="3" t="s">
        <v>287</v>
      </c>
      <c r="K15" s="3" t="s">
        <v>245</v>
      </c>
    </row>
    <row r="16" spans="1:11" x14ac:dyDescent="0.35">
      <c r="A16" s="3" t="s">
        <v>134</v>
      </c>
      <c r="B16" s="3" t="s">
        <v>113</v>
      </c>
      <c r="C16" s="3" t="s">
        <v>106</v>
      </c>
      <c r="D16" s="70">
        <v>1.23262125</v>
      </c>
      <c r="E16" s="70">
        <v>0.15627992746291</v>
      </c>
      <c r="F16" s="3">
        <v>75</v>
      </c>
      <c r="G16" s="70">
        <v>0.79413885828900599</v>
      </c>
      <c r="H16" s="70">
        <v>1.6711036417109899</v>
      </c>
      <c r="I16" s="3" t="s">
        <v>545</v>
      </c>
      <c r="J16" s="3" t="s">
        <v>287</v>
      </c>
      <c r="K16" s="3" t="s">
        <v>245</v>
      </c>
    </row>
    <row r="17" spans="1:11" x14ac:dyDescent="0.35">
      <c r="A17" s="3" t="s">
        <v>112</v>
      </c>
      <c r="B17" s="3" t="s">
        <v>130</v>
      </c>
      <c r="C17" s="3" t="s">
        <v>106</v>
      </c>
      <c r="D17" s="70">
        <v>3.3788787500000002</v>
      </c>
      <c r="E17" s="70">
        <v>0.15627992746291</v>
      </c>
      <c r="F17" s="3">
        <v>75</v>
      </c>
      <c r="G17" s="70">
        <v>2.940396358289</v>
      </c>
      <c r="H17" s="70">
        <v>3.8173611417109901</v>
      </c>
      <c r="I17" s="3" t="s">
        <v>546</v>
      </c>
      <c r="J17" s="3" t="s">
        <v>287</v>
      </c>
      <c r="K17" s="3" t="s">
        <v>245</v>
      </c>
    </row>
    <row r="18" spans="1:11" x14ac:dyDescent="0.35">
      <c r="A18" s="3" t="s">
        <v>134</v>
      </c>
      <c r="B18" s="3" t="s">
        <v>130</v>
      </c>
      <c r="C18" s="3" t="s">
        <v>106</v>
      </c>
      <c r="D18" s="70">
        <v>3.9295012499999999</v>
      </c>
      <c r="E18" s="70">
        <v>0.15627992746291</v>
      </c>
      <c r="F18" s="3">
        <v>75</v>
      </c>
      <c r="G18" s="70">
        <v>3.49101885828901</v>
      </c>
      <c r="H18" s="70">
        <v>4.3679836417109899</v>
      </c>
      <c r="I18" s="3" t="s">
        <v>547</v>
      </c>
      <c r="J18" s="3" t="s">
        <v>287</v>
      </c>
      <c r="K18" s="3" t="s">
        <v>245</v>
      </c>
    </row>
    <row r="19" spans="1:11" x14ac:dyDescent="0.35">
      <c r="A19" s="3" t="s">
        <v>112</v>
      </c>
      <c r="B19" s="3" t="s">
        <v>113</v>
      </c>
      <c r="C19" s="3" t="s">
        <v>114</v>
      </c>
      <c r="D19" s="70">
        <v>0.195374999999996</v>
      </c>
      <c r="E19" s="70">
        <v>0.13515079155644399</v>
      </c>
      <c r="F19" s="3">
        <v>75</v>
      </c>
      <c r="G19" s="70">
        <v>-0.18382432063807999</v>
      </c>
      <c r="H19" s="70">
        <v>0.57457432063807301</v>
      </c>
      <c r="I19" s="3" t="s">
        <v>548</v>
      </c>
      <c r="J19" s="3" t="s">
        <v>297</v>
      </c>
      <c r="K19" s="3" t="s">
        <v>245</v>
      </c>
    </row>
    <row r="20" spans="1:11" x14ac:dyDescent="0.35">
      <c r="A20" s="3" t="s">
        <v>112</v>
      </c>
      <c r="B20" s="3" t="s">
        <v>113</v>
      </c>
      <c r="C20" s="3" t="s">
        <v>106</v>
      </c>
      <c r="D20" s="70">
        <v>0.24837499999999799</v>
      </c>
      <c r="E20" s="70">
        <v>0.13515079155644399</v>
      </c>
      <c r="F20" s="3">
        <v>75</v>
      </c>
      <c r="G20" s="70">
        <v>-0.130824320638079</v>
      </c>
      <c r="H20" s="70">
        <v>0.62757432063807495</v>
      </c>
      <c r="I20" s="3" t="s">
        <v>549</v>
      </c>
      <c r="J20" s="3" t="s">
        <v>297</v>
      </c>
      <c r="K20" s="3" t="s">
        <v>245</v>
      </c>
    </row>
    <row r="21" spans="1:11" x14ac:dyDescent="0.35">
      <c r="A21" s="3" t="s">
        <v>112</v>
      </c>
      <c r="B21" s="3" t="s">
        <v>130</v>
      </c>
      <c r="C21" s="3" t="s">
        <v>114</v>
      </c>
      <c r="D21" s="70">
        <v>0.34687499999999799</v>
      </c>
      <c r="E21" s="70">
        <v>0.13515079155644399</v>
      </c>
      <c r="F21" s="3">
        <v>75</v>
      </c>
      <c r="G21" s="70">
        <v>-3.2324320638079398E-2</v>
      </c>
      <c r="H21" s="70">
        <v>0.72607432063807498</v>
      </c>
      <c r="I21" s="3" t="s">
        <v>550</v>
      </c>
      <c r="J21" s="3" t="s">
        <v>297</v>
      </c>
      <c r="K21" s="3" t="s">
        <v>245</v>
      </c>
    </row>
    <row r="22" spans="1:11" x14ac:dyDescent="0.35">
      <c r="A22" s="3" t="s">
        <v>134</v>
      </c>
      <c r="B22" s="3" t="s">
        <v>113</v>
      </c>
      <c r="C22" s="3" t="s">
        <v>114</v>
      </c>
      <c r="D22" s="70">
        <v>0.67462499999999703</v>
      </c>
      <c r="E22" s="70">
        <v>0.13515079155644399</v>
      </c>
      <c r="F22" s="3">
        <v>75</v>
      </c>
      <c r="G22" s="70">
        <v>0.29542567936191999</v>
      </c>
      <c r="H22" s="70">
        <v>1.05382432063807</v>
      </c>
      <c r="I22" s="3" t="s">
        <v>551</v>
      </c>
      <c r="J22" s="3" t="s">
        <v>297</v>
      </c>
      <c r="K22" s="3" t="s">
        <v>245</v>
      </c>
    </row>
    <row r="23" spans="1:11" x14ac:dyDescent="0.35">
      <c r="A23" s="3" t="s">
        <v>134</v>
      </c>
      <c r="B23" s="3" t="s">
        <v>113</v>
      </c>
      <c r="C23" s="3" t="s">
        <v>106</v>
      </c>
      <c r="D23" s="70">
        <v>0.72762499999999797</v>
      </c>
      <c r="E23" s="70">
        <v>0.13515079155644399</v>
      </c>
      <c r="F23" s="3">
        <v>75</v>
      </c>
      <c r="G23" s="70">
        <v>0.34842567936192198</v>
      </c>
      <c r="H23" s="70">
        <v>1.1068243206380799</v>
      </c>
      <c r="I23" s="3" t="s">
        <v>552</v>
      </c>
      <c r="J23" s="3" t="s">
        <v>297</v>
      </c>
      <c r="K23" s="3" t="s">
        <v>245</v>
      </c>
    </row>
    <row r="24" spans="1:11" x14ac:dyDescent="0.35">
      <c r="A24" s="3" t="s">
        <v>134</v>
      </c>
      <c r="B24" s="3" t="s">
        <v>130</v>
      </c>
      <c r="C24" s="3" t="s">
        <v>114</v>
      </c>
      <c r="D24" s="70">
        <v>0.826124999999998</v>
      </c>
      <c r="E24" s="70">
        <v>0.13515079155644399</v>
      </c>
      <c r="F24" s="3">
        <v>75</v>
      </c>
      <c r="G24" s="70">
        <v>0.44692567936192101</v>
      </c>
      <c r="H24" s="70">
        <v>1.2053243206380699</v>
      </c>
      <c r="I24" s="3" t="s">
        <v>553</v>
      </c>
      <c r="J24" s="3" t="s">
        <v>297</v>
      </c>
      <c r="K24" s="3" t="s">
        <v>245</v>
      </c>
    </row>
    <row r="25" spans="1:11" x14ac:dyDescent="0.35">
      <c r="A25" s="3" t="s">
        <v>112</v>
      </c>
      <c r="B25" s="3" t="s">
        <v>130</v>
      </c>
      <c r="C25" s="3" t="s">
        <v>106</v>
      </c>
      <c r="D25" s="70">
        <v>2.4773749999999999</v>
      </c>
      <c r="E25" s="70">
        <v>0.13515079155644399</v>
      </c>
      <c r="F25" s="3">
        <v>75</v>
      </c>
      <c r="G25" s="70">
        <v>2.09817567936192</v>
      </c>
      <c r="H25" s="70">
        <v>2.85657432063807</v>
      </c>
      <c r="I25" s="3" t="s">
        <v>554</v>
      </c>
      <c r="J25" s="3" t="s">
        <v>297</v>
      </c>
      <c r="K25" s="3" t="s">
        <v>245</v>
      </c>
    </row>
    <row r="26" spans="1:11" x14ac:dyDescent="0.35">
      <c r="A26" s="3" t="s">
        <v>134</v>
      </c>
      <c r="B26" s="3" t="s">
        <v>130</v>
      </c>
      <c r="C26" s="3" t="s">
        <v>106</v>
      </c>
      <c r="D26" s="70">
        <v>2.9566249999999998</v>
      </c>
      <c r="E26" s="70">
        <v>0.13515079155644399</v>
      </c>
      <c r="F26" s="3">
        <v>75</v>
      </c>
      <c r="G26" s="70">
        <v>2.5774256793619199</v>
      </c>
      <c r="H26" s="70">
        <v>3.33582432063807</v>
      </c>
      <c r="I26" s="3" t="s">
        <v>555</v>
      </c>
      <c r="J26" s="3" t="s">
        <v>297</v>
      </c>
      <c r="K26" s="3" t="s">
        <v>245</v>
      </c>
    </row>
    <row r="27" spans="1:11" x14ac:dyDescent="0.35">
      <c r="A27" s="3" t="s">
        <v>112</v>
      </c>
      <c r="B27" s="3" t="s">
        <v>113</v>
      </c>
      <c r="C27" s="3" t="s">
        <v>114</v>
      </c>
      <c r="D27" s="70">
        <v>0.50047112499999502</v>
      </c>
      <c r="E27" s="70">
        <v>0.18096714278850801</v>
      </c>
      <c r="F27" s="3">
        <v>75</v>
      </c>
      <c r="G27" s="70">
        <v>-7.2774187779149901E-3</v>
      </c>
      <c r="H27" s="70">
        <v>1.0082196687779099</v>
      </c>
      <c r="I27" s="3" t="s">
        <v>556</v>
      </c>
      <c r="J27" s="3" t="s">
        <v>286</v>
      </c>
      <c r="K27" s="3" t="s">
        <v>245</v>
      </c>
    </row>
    <row r="28" spans="1:11" x14ac:dyDescent="0.35">
      <c r="A28" s="3" t="s">
        <v>112</v>
      </c>
      <c r="B28" s="3" t="s">
        <v>113</v>
      </c>
      <c r="C28" s="3" t="s">
        <v>106</v>
      </c>
      <c r="D28" s="70">
        <v>0.80606962499999801</v>
      </c>
      <c r="E28" s="70">
        <v>0.18096714278850901</v>
      </c>
      <c r="F28" s="3">
        <v>75</v>
      </c>
      <c r="G28" s="70">
        <v>0.298321081222088</v>
      </c>
      <c r="H28" s="70">
        <v>1.31381816877791</v>
      </c>
      <c r="I28" s="3" t="s">
        <v>557</v>
      </c>
      <c r="J28" s="3" t="s">
        <v>286</v>
      </c>
      <c r="K28" s="3" t="s">
        <v>245</v>
      </c>
    </row>
    <row r="29" spans="1:11" x14ac:dyDescent="0.35">
      <c r="A29" s="3" t="s">
        <v>134</v>
      </c>
      <c r="B29" s="3" t="s">
        <v>113</v>
      </c>
      <c r="C29" s="3" t="s">
        <v>114</v>
      </c>
      <c r="D29" s="70">
        <v>0.92485187499999599</v>
      </c>
      <c r="E29" s="70">
        <v>0.18096714278850901</v>
      </c>
      <c r="F29" s="3">
        <v>75</v>
      </c>
      <c r="G29" s="70">
        <v>0.41710333122208598</v>
      </c>
      <c r="H29" s="70">
        <v>1.43260041877791</v>
      </c>
      <c r="I29" s="3" t="s">
        <v>557</v>
      </c>
      <c r="J29" s="3" t="s">
        <v>286</v>
      </c>
      <c r="K29" s="3" t="s">
        <v>245</v>
      </c>
    </row>
    <row r="30" spans="1:11" x14ac:dyDescent="0.35">
      <c r="A30" s="3" t="s">
        <v>134</v>
      </c>
      <c r="B30" s="3" t="s">
        <v>113</v>
      </c>
      <c r="C30" s="3" t="s">
        <v>106</v>
      </c>
      <c r="D30" s="70">
        <v>1.230450375</v>
      </c>
      <c r="E30" s="70">
        <v>0.18096714278850901</v>
      </c>
      <c r="F30" s="3">
        <v>75</v>
      </c>
      <c r="G30" s="70">
        <v>0.72270183122208898</v>
      </c>
      <c r="H30" s="70">
        <v>1.7381989187779101</v>
      </c>
      <c r="I30" s="3" t="s">
        <v>558</v>
      </c>
      <c r="J30" s="3" t="s">
        <v>286</v>
      </c>
      <c r="K30" s="3" t="s">
        <v>245</v>
      </c>
    </row>
    <row r="31" spans="1:11" x14ac:dyDescent="0.35">
      <c r="A31" s="3" t="s">
        <v>112</v>
      </c>
      <c r="B31" s="3" t="s">
        <v>130</v>
      </c>
      <c r="C31" s="3" t="s">
        <v>114</v>
      </c>
      <c r="D31" s="70">
        <v>1.393704625</v>
      </c>
      <c r="E31" s="70">
        <v>0.18096714278850901</v>
      </c>
      <c r="F31" s="3">
        <v>75</v>
      </c>
      <c r="G31" s="70">
        <v>0.88595608122208602</v>
      </c>
      <c r="H31" s="70">
        <v>1.9014531687779099</v>
      </c>
      <c r="I31" s="3" t="s">
        <v>559</v>
      </c>
      <c r="J31" s="3" t="s">
        <v>286</v>
      </c>
      <c r="K31" s="3" t="s">
        <v>245</v>
      </c>
    </row>
    <row r="32" spans="1:11" x14ac:dyDescent="0.35">
      <c r="A32" s="3" t="s">
        <v>134</v>
      </c>
      <c r="B32" s="3" t="s">
        <v>130</v>
      </c>
      <c r="C32" s="3" t="s">
        <v>114</v>
      </c>
      <c r="D32" s="70">
        <v>1.8180853749999999</v>
      </c>
      <c r="E32" s="70">
        <v>0.18096714278850901</v>
      </c>
      <c r="F32" s="3">
        <v>75</v>
      </c>
      <c r="G32" s="70">
        <v>1.31033683122209</v>
      </c>
      <c r="H32" s="70">
        <v>2.32583391877791</v>
      </c>
      <c r="I32" s="3" t="s">
        <v>560</v>
      </c>
      <c r="J32" s="3" t="s">
        <v>286</v>
      </c>
      <c r="K32" s="3" t="s">
        <v>245</v>
      </c>
    </row>
    <row r="33" spans="1:11" x14ac:dyDescent="0.35">
      <c r="A33" s="3" t="s">
        <v>112</v>
      </c>
      <c r="B33" s="3" t="s">
        <v>130</v>
      </c>
      <c r="C33" s="3" t="s">
        <v>106</v>
      </c>
      <c r="D33" s="70">
        <v>4.4171246249999996</v>
      </c>
      <c r="E33" s="70">
        <v>0.18096714278850801</v>
      </c>
      <c r="F33" s="3">
        <v>75</v>
      </c>
      <c r="G33" s="70">
        <v>3.9093760812220899</v>
      </c>
      <c r="H33" s="70">
        <v>4.9248731687779097</v>
      </c>
      <c r="I33" s="3" t="s">
        <v>561</v>
      </c>
      <c r="J33" s="3" t="s">
        <v>286</v>
      </c>
      <c r="K33" s="3" t="s">
        <v>245</v>
      </c>
    </row>
    <row r="34" spans="1:11" x14ac:dyDescent="0.35">
      <c r="A34" s="3" t="s">
        <v>134</v>
      </c>
      <c r="B34" s="3" t="s">
        <v>130</v>
      </c>
      <c r="C34" s="3" t="s">
        <v>106</v>
      </c>
      <c r="D34" s="70">
        <v>4.8415053749999997</v>
      </c>
      <c r="E34" s="70">
        <v>0.18096714278850901</v>
      </c>
      <c r="F34" s="3">
        <v>75</v>
      </c>
      <c r="G34" s="70">
        <v>4.3337568312220904</v>
      </c>
      <c r="H34" s="70">
        <v>5.3492539187779098</v>
      </c>
      <c r="I34" s="3" t="s">
        <v>561</v>
      </c>
      <c r="J34" s="3" t="s">
        <v>286</v>
      </c>
      <c r="K34" s="3" t="s">
        <v>245</v>
      </c>
    </row>
    <row r="35" spans="1:11" x14ac:dyDescent="0.35">
      <c r="A35" s="3" t="s">
        <v>134</v>
      </c>
      <c r="B35" s="3" t="s">
        <v>130</v>
      </c>
      <c r="C35" s="3" t="s">
        <v>114</v>
      </c>
      <c r="D35" s="70">
        <v>0.32462494240000001</v>
      </c>
      <c r="E35" s="70">
        <v>5.0774424174650598E-2</v>
      </c>
      <c r="F35" s="3">
        <v>72</v>
      </c>
      <c r="G35" s="70">
        <v>0.18199339945252299</v>
      </c>
      <c r="H35" s="70">
        <v>0.46725648534747699</v>
      </c>
      <c r="I35" s="3" t="s">
        <v>562</v>
      </c>
      <c r="J35" s="3" t="s">
        <v>307</v>
      </c>
      <c r="K35" s="3" t="s">
        <v>250</v>
      </c>
    </row>
    <row r="36" spans="1:11" x14ac:dyDescent="0.35">
      <c r="A36" s="3" t="s">
        <v>112</v>
      </c>
      <c r="B36" s="3" t="s">
        <v>130</v>
      </c>
      <c r="C36" s="3" t="s">
        <v>106</v>
      </c>
      <c r="D36" s="70">
        <v>0.45253772180000001</v>
      </c>
      <c r="E36" s="70">
        <v>5.0774424174650598E-2</v>
      </c>
      <c r="F36" s="3">
        <v>72</v>
      </c>
      <c r="G36" s="70">
        <v>0.30990617885252297</v>
      </c>
      <c r="H36" s="70">
        <v>0.595169264747478</v>
      </c>
      <c r="I36" s="3" t="s">
        <v>563</v>
      </c>
      <c r="J36" s="3" t="s">
        <v>307</v>
      </c>
      <c r="K36" s="3" t="s">
        <v>250</v>
      </c>
    </row>
    <row r="37" spans="1:11" x14ac:dyDescent="0.35">
      <c r="A37" s="3" t="s">
        <v>112</v>
      </c>
      <c r="B37" s="3" t="s">
        <v>130</v>
      </c>
      <c r="C37" s="3" t="s">
        <v>114</v>
      </c>
      <c r="D37" s="70">
        <v>0.54097675680000001</v>
      </c>
      <c r="E37" s="70">
        <v>5.0774424174650598E-2</v>
      </c>
      <c r="F37" s="3">
        <v>72</v>
      </c>
      <c r="G37" s="70">
        <v>0.39834521385252297</v>
      </c>
      <c r="H37" s="70">
        <v>0.68360829974747706</v>
      </c>
      <c r="I37" s="3" t="s">
        <v>564</v>
      </c>
      <c r="J37" s="3" t="s">
        <v>307</v>
      </c>
      <c r="K37" s="3" t="s">
        <v>250</v>
      </c>
    </row>
    <row r="38" spans="1:11" x14ac:dyDescent="0.35">
      <c r="A38" s="3" t="s">
        <v>134</v>
      </c>
      <c r="B38" s="3" t="s">
        <v>130</v>
      </c>
      <c r="C38" s="3" t="s">
        <v>106</v>
      </c>
      <c r="D38" s="70">
        <v>0.5686292221</v>
      </c>
      <c r="E38" s="70">
        <v>5.0774424174650598E-2</v>
      </c>
      <c r="F38" s="3">
        <v>72</v>
      </c>
      <c r="G38" s="70">
        <v>0.42599767915252301</v>
      </c>
      <c r="H38" s="70">
        <v>0.71126076504747704</v>
      </c>
      <c r="I38" s="3" t="s">
        <v>565</v>
      </c>
      <c r="J38" s="3" t="s">
        <v>307</v>
      </c>
      <c r="K38" s="3" t="s">
        <v>250</v>
      </c>
    </row>
    <row r="39" spans="1:11" x14ac:dyDescent="0.35">
      <c r="A39" s="3" t="s">
        <v>112</v>
      </c>
      <c r="B39" s="3" t="s">
        <v>113</v>
      </c>
      <c r="C39" s="3" t="s">
        <v>114</v>
      </c>
      <c r="D39" s="70">
        <v>0.61302011970000003</v>
      </c>
      <c r="E39" s="70">
        <v>5.0774424174650598E-2</v>
      </c>
      <c r="F39" s="3">
        <v>72</v>
      </c>
      <c r="G39" s="70">
        <v>0.47038857675252199</v>
      </c>
      <c r="H39" s="70">
        <v>0.75565166264747696</v>
      </c>
      <c r="I39" s="3" t="s">
        <v>565</v>
      </c>
      <c r="J39" s="3" t="s">
        <v>307</v>
      </c>
      <c r="K39" s="3" t="s">
        <v>250</v>
      </c>
    </row>
    <row r="40" spans="1:11" x14ac:dyDescent="0.35">
      <c r="A40" s="3" t="s">
        <v>134</v>
      </c>
      <c r="B40" s="3" t="s">
        <v>113</v>
      </c>
      <c r="C40" s="3" t="s">
        <v>106</v>
      </c>
      <c r="D40" s="70">
        <v>0.66048198650000001</v>
      </c>
      <c r="E40" s="70">
        <v>5.0774424174650598E-2</v>
      </c>
      <c r="F40" s="3">
        <v>72</v>
      </c>
      <c r="G40" s="70">
        <v>0.51785044355252297</v>
      </c>
      <c r="H40" s="70">
        <v>0.80311352944747705</v>
      </c>
      <c r="I40" s="3" t="s">
        <v>565</v>
      </c>
      <c r="J40" s="3" t="s">
        <v>307</v>
      </c>
      <c r="K40" s="3" t="s">
        <v>250</v>
      </c>
    </row>
    <row r="41" spans="1:11" x14ac:dyDescent="0.35">
      <c r="A41" s="3" t="s">
        <v>134</v>
      </c>
      <c r="B41" s="3" t="s">
        <v>113</v>
      </c>
      <c r="C41" s="3" t="s">
        <v>114</v>
      </c>
      <c r="D41" s="70">
        <v>0.67006693510000004</v>
      </c>
      <c r="E41" s="70">
        <v>5.0774424174650598E-2</v>
      </c>
      <c r="F41" s="3">
        <v>72</v>
      </c>
      <c r="G41" s="70">
        <v>0.527435392152523</v>
      </c>
      <c r="H41" s="70">
        <v>0.81269847804747797</v>
      </c>
      <c r="I41" s="3" t="s">
        <v>565</v>
      </c>
      <c r="J41" s="3" t="s">
        <v>307</v>
      </c>
      <c r="K41" s="3" t="s">
        <v>250</v>
      </c>
    </row>
    <row r="42" spans="1:11" x14ac:dyDescent="0.35">
      <c r="A42" s="3" t="s">
        <v>112</v>
      </c>
      <c r="B42" s="3" t="s">
        <v>113</v>
      </c>
      <c r="C42" s="3" t="s">
        <v>106</v>
      </c>
      <c r="D42" s="70">
        <v>0.68366702830000003</v>
      </c>
      <c r="E42" s="70">
        <v>5.0774424174650702E-2</v>
      </c>
      <c r="F42" s="3">
        <v>72</v>
      </c>
      <c r="G42" s="70">
        <v>0.54103548535252299</v>
      </c>
      <c r="H42" s="70">
        <v>0.82629857124747796</v>
      </c>
      <c r="I42" s="3" t="s">
        <v>566</v>
      </c>
      <c r="J42" s="3" t="s">
        <v>307</v>
      </c>
      <c r="K42" s="3" t="s">
        <v>250</v>
      </c>
    </row>
    <row r="43" spans="1:11" x14ac:dyDescent="0.35">
      <c r="A43" s="3" t="s">
        <v>134</v>
      </c>
      <c r="B43" s="3" t="s">
        <v>130</v>
      </c>
      <c r="C43" s="3" t="s">
        <v>114</v>
      </c>
      <c r="D43" s="70">
        <v>0.43532697434893802</v>
      </c>
      <c r="E43" s="70">
        <v>9.4316263462660102E-2</v>
      </c>
      <c r="F43" s="3">
        <v>72</v>
      </c>
      <c r="G43" s="70">
        <v>0.17038110048836899</v>
      </c>
      <c r="H43" s="70">
        <v>0.70027284820950697</v>
      </c>
      <c r="I43" s="3" t="s">
        <v>562</v>
      </c>
      <c r="J43" s="3" t="s">
        <v>567</v>
      </c>
      <c r="K43" s="3" t="s">
        <v>250</v>
      </c>
    </row>
    <row r="44" spans="1:11" x14ac:dyDescent="0.35">
      <c r="A44" s="3" t="s">
        <v>112</v>
      </c>
      <c r="B44" s="3" t="s">
        <v>130</v>
      </c>
      <c r="C44" s="3" t="s">
        <v>106</v>
      </c>
      <c r="D44" s="70">
        <v>0.66295344933880096</v>
      </c>
      <c r="E44" s="70">
        <v>9.4316263462659797E-2</v>
      </c>
      <c r="F44" s="3">
        <v>72</v>
      </c>
      <c r="G44" s="70">
        <v>0.39800757547823301</v>
      </c>
      <c r="H44" s="70">
        <v>0.92789932319936896</v>
      </c>
      <c r="I44" s="3" t="s">
        <v>563</v>
      </c>
      <c r="J44" s="3" t="s">
        <v>567</v>
      </c>
      <c r="K44" s="3" t="s">
        <v>250</v>
      </c>
    </row>
    <row r="45" spans="1:11" x14ac:dyDescent="0.35">
      <c r="A45" s="3" t="s">
        <v>112</v>
      </c>
      <c r="B45" s="3" t="s">
        <v>130</v>
      </c>
      <c r="C45" s="3" t="s">
        <v>114</v>
      </c>
      <c r="D45" s="70">
        <v>0.79265044591229405</v>
      </c>
      <c r="E45" s="70">
        <v>9.4316263462660102E-2</v>
      </c>
      <c r="F45" s="3">
        <v>72</v>
      </c>
      <c r="G45" s="70">
        <v>0.52770457205172505</v>
      </c>
      <c r="H45" s="70">
        <v>1.0575963197728599</v>
      </c>
      <c r="I45" s="3" t="s">
        <v>564</v>
      </c>
      <c r="J45" s="3" t="s">
        <v>567</v>
      </c>
      <c r="K45" s="3" t="s">
        <v>250</v>
      </c>
    </row>
    <row r="46" spans="1:11" x14ac:dyDescent="0.35">
      <c r="A46" s="3" t="s">
        <v>134</v>
      </c>
      <c r="B46" s="3" t="s">
        <v>130</v>
      </c>
      <c r="C46" s="3" t="s">
        <v>106</v>
      </c>
      <c r="D46" s="70">
        <v>0.96939571745108999</v>
      </c>
      <c r="E46" s="70">
        <v>9.4316263462659894E-2</v>
      </c>
      <c r="F46" s="3">
        <v>72</v>
      </c>
      <c r="G46" s="70">
        <v>0.70444984359052198</v>
      </c>
      <c r="H46" s="70">
        <v>1.23434159131166</v>
      </c>
      <c r="I46" s="3" t="s">
        <v>565</v>
      </c>
      <c r="J46" s="3" t="s">
        <v>567</v>
      </c>
      <c r="K46" s="3" t="s">
        <v>250</v>
      </c>
    </row>
    <row r="47" spans="1:11" x14ac:dyDescent="0.35">
      <c r="A47" s="3" t="s">
        <v>112</v>
      </c>
      <c r="B47" s="3" t="s">
        <v>113</v>
      </c>
      <c r="C47" s="3" t="s">
        <v>114</v>
      </c>
      <c r="D47" s="70">
        <v>0.96953343882546805</v>
      </c>
      <c r="E47" s="70">
        <v>9.4316263462660005E-2</v>
      </c>
      <c r="F47" s="3">
        <v>72</v>
      </c>
      <c r="G47" s="70">
        <v>0.70458756496489905</v>
      </c>
      <c r="H47" s="70">
        <v>1.2344793126860401</v>
      </c>
      <c r="I47" s="3" t="s">
        <v>565</v>
      </c>
      <c r="J47" s="3" t="s">
        <v>567</v>
      </c>
      <c r="K47" s="3" t="s">
        <v>250</v>
      </c>
    </row>
    <row r="48" spans="1:11" x14ac:dyDescent="0.35">
      <c r="A48" s="3" t="s">
        <v>134</v>
      </c>
      <c r="B48" s="3" t="s">
        <v>113</v>
      </c>
      <c r="C48" s="3" t="s">
        <v>106</v>
      </c>
      <c r="D48" s="70">
        <v>0.99774004298872898</v>
      </c>
      <c r="E48" s="70">
        <v>9.4316263462660102E-2</v>
      </c>
      <c r="F48" s="3">
        <v>72</v>
      </c>
      <c r="G48" s="70">
        <v>0.73279416912816098</v>
      </c>
      <c r="H48" s="70">
        <v>1.2626859168493001</v>
      </c>
      <c r="I48" s="3" t="s">
        <v>565</v>
      </c>
      <c r="J48" s="3" t="s">
        <v>567</v>
      </c>
      <c r="K48" s="3" t="s">
        <v>250</v>
      </c>
    </row>
    <row r="49" spans="1:11" x14ac:dyDescent="0.35">
      <c r="A49" s="3" t="s">
        <v>112</v>
      </c>
      <c r="B49" s="3" t="s">
        <v>113</v>
      </c>
      <c r="C49" s="3" t="s">
        <v>106</v>
      </c>
      <c r="D49" s="70">
        <v>1.0096994314212</v>
      </c>
      <c r="E49" s="70">
        <v>9.4316263462660102E-2</v>
      </c>
      <c r="F49" s="3">
        <v>72</v>
      </c>
      <c r="G49" s="70">
        <v>0.744753557560627</v>
      </c>
      <c r="H49" s="70">
        <v>1.2746453052817599</v>
      </c>
      <c r="I49" s="3" t="s">
        <v>565</v>
      </c>
      <c r="J49" s="3" t="s">
        <v>567</v>
      </c>
      <c r="K49" s="3" t="s">
        <v>250</v>
      </c>
    </row>
    <row r="50" spans="1:11" x14ac:dyDescent="0.35">
      <c r="A50" s="3" t="s">
        <v>134</v>
      </c>
      <c r="B50" s="3" t="s">
        <v>113</v>
      </c>
      <c r="C50" s="3" t="s">
        <v>114</v>
      </c>
      <c r="D50" s="70">
        <v>1.1793525109869101</v>
      </c>
      <c r="E50" s="70">
        <v>9.4316263462660102E-2</v>
      </c>
      <c r="F50" s="3">
        <v>72</v>
      </c>
      <c r="G50" s="70">
        <v>0.91440663712633996</v>
      </c>
      <c r="H50" s="70">
        <v>1.44429838484748</v>
      </c>
      <c r="I50" s="3" t="s">
        <v>566</v>
      </c>
      <c r="J50" s="3" t="s">
        <v>567</v>
      </c>
      <c r="K50" s="3" t="s">
        <v>250</v>
      </c>
    </row>
    <row r="51" spans="1:11" x14ac:dyDescent="0.35">
      <c r="A51" s="3" t="s">
        <v>112</v>
      </c>
      <c r="B51" s="3" t="s">
        <v>113</v>
      </c>
      <c r="C51" s="3" t="s">
        <v>106</v>
      </c>
      <c r="D51" s="70">
        <v>11.296250000000001</v>
      </c>
      <c r="E51" s="70">
        <v>0.72681862421101995</v>
      </c>
      <c r="F51" s="3">
        <v>75</v>
      </c>
      <c r="G51" s="70">
        <v>9.2569787138024999</v>
      </c>
      <c r="H51" s="70">
        <v>13.335521286197499</v>
      </c>
      <c r="I51" s="3" t="s">
        <v>568</v>
      </c>
      <c r="J51" s="3" t="s">
        <v>569</v>
      </c>
      <c r="K51" s="3" t="s">
        <v>247</v>
      </c>
    </row>
    <row r="52" spans="1:11" x14ac:dyDescent="0.35">
      <c r="A52" s="3" t="s">
        <v>112</v>
      </c>
      <c r="B52" s="3" t="s">
        <v>113</v>
      </c>
      <c r="C52" s="3" t="s">
        <v>114</v>
      </c>
      <c r="D52" s="70">
        <v>11.46625</v>
      </c>
      <c r="E52" s="70">
        <v>0.72681862421101995</v>
      </c>
      <c r="F52" s="3">
        <v>75</v>
      </c>
      <c r="G52" s="70">
        <v>9.4269787138024892</v>
      </c>
      <c r="H52" s="70">
        <v>13.505521286197499</v>
      </c>
      <c r="I52" s="3" t="s">
        <v>570</v>
      </c>
      <c r="J52" s="3" t="s">
        <v>569</v>
      </c>
      <c r="K52" s="3" t="s">
        <v>247</v>
      </c>
    </row>
    <row r="53" spans="1:11" x14ac:dyDescent="0.35">
      <c r="A53" s="3" t="s">
        <v>134</v>
      </c>
      <c r="B53" s="3" t="s">
        <v>113</v>
      </c>
      <c r="C53" s="3" t="s">
        <v>106</v>
      </c>
      <c r="D53" s="70">
        <v>13.60375</v>
      </c>
      <c r="E53" s="70">
        <v>0.72681862421101995</v>
      </c>
      <c r="F53" s="3">
        <v>75</v>
      </c>
      <c r="G53" s="70">
        <v>11.564478713802499</v>
      </c>
      <c r="H53" s="70">
        <v>15.6430212861975</v>
      </c>
      <c r="I53" s="3" t="s">
        <v>571</v>
      </c>
      <c r="J53" s="3" t="s">
        <v>569</v>
      </c>
      <c r="K53" s="3" t="s">
        <v>247</v>
      </c>
    </row>
    <row r="54" spans="1:11" x14ac:dyDescent="0.35">
      <c r="A54" s="3" t="s">
        <v>134</v>
      </c>
      <c r="B54" s="3" t="s">
        <v>113</v>
      </c>
      <c r="C54" s="3" t="s">
        <v>114</v>
      </c>
      <c r="D54" s="70">
        <v>13.77375</v>
      </c>
      <c r="E54" s="70">
        <v>0.72681862421101995</v>
      </c>
      <c r="F54" s="3">
        <v>75</v>
      </c>
      <c r="G54" s="70">
        <v>11.734478713802501</v>
      </c>
      <c r="H54" s="70">
        <v>15.8130212861975</v>
      </c>
      <c r="I54" s="3" t="s">
        <v>572</v>
      </c>
      <c r="J54" s="3" t="s">
        <v>569</v>
      </c>
      <c r="K54" s="3" t="s">
        <v>247</v>
      </c>
    </row>
    <row r="55" spans="1:11" x14ac:dyDescent="0.35">
      <c r="A55" s="3" t="s">
        <v>112</v>
      </c>
      <c r="B55" s="3" t="s">
        <v>130</v>
      </c>
      <c r="C55" s="3" t="s">
        <v>114</v>
      </c>
      <c r="D55" s="70">
        <v>15.49625</v>
      </c>
      <c r="E55" s="70">
        <v>0.72681862421101995</v>
      </c>
      <c r="F55" s="3">
        <v>75</v>
      </c>
      <c r="G55" s="70">
        <v>13.456978713802499</v>
      </c>
      <c r="H55" s="70">
        <v>17.535521286197501</v>
      </c>
      <c r="I55" s="3" t="s">
        <v>573</v>
      </c>
      <c r="J55" s="3" t="s">
        <v>569</v>
      </c>
      <c r="K55" s="3" t="s">
        <v>247</v>
      </c>
    </row>
    <row r="56" spans="1:11" x14ac:dyDescent="0.35">
      <c r="A56" s="3" t="s">
        <v>134</v>
      </c>
      <c r="B56" s="3" t="s">
        <v>130</v>
      </c>
      <c r="C56" s="3" t="s">
        <v>114</v>
      </c>
      <c r="D56" s="70">
        <v>17.803750000000001</v>
      </c>
      <c r="E56" s="70">
        <v>0.72681862421101995</v>
      </c>
      <c r="F56" s="3">
        <v>75</v>
      </c>
      <c r="G56" s="70">
        <v>15.7644787138025</v>
      </c>
      <c r="H56" s="70">
        <v>19.843021286197501</v>
      </c>
      <c r="I56" s="3" t="s">
        <v>574</v>
      </c>
      <c r="J56" s="3" t="s">
        <v>569</v>
      </c>
      <c r="K56" s="3" t="s">
        <v>247</v>
      </c>
    </row>
    <row r="57" spans="1:11" x14ac:dyDescent="0.35">
      <c r="A57" s="3" t="s">
        <v>112</v>
      </c>
      <c r="B57" s="3" t="s">
        <v>130</v>
      </c>
      <c r="C57" s="3" t="s">
        <v>106</v>
      </c>
      <c r="D57" s="70">
        <v>22.321249999999999</v>
      </c>
      <c r="E57" s="70">
        <v>0.72681862421101995</v>
      </c>
      <c r="F57" s="3">
        <v>75</v>
      </c>
      <c r="G57" s="70">
        <v>20.281978713802499</v>
      </c>
      <c r="H57" s="70">
        <v>24.3605212861975</v>
      </c>
      <c r="I57" s="3" t="s">
        <v>575</v>
      </c>
      <c r="J57" s="3" t="s">
        <v>569</v>
      </c>
      <c r="K57" s="3" t="s">
        <v>247</v>
      </c>
    </row>
    <row r="58" spans="1:11" x14ac:dyDescent="0.35">
      <c r="A58" s="3" t="s">
        <v>134</v>
      </c>
      <c r="B58" s="3" t="s">
        <v>130</v>
      </c>
      <c r="C58" s="3" t="s">
        <v>106</v>
      </c>
      <c r="D58" s="70">
        <v>24.62875</v>
      </c>
      <c r="E58" s="70">
        <v>0.72681862421101995</v>
      </c>
      <c r="F58" s="3">
        <v>75</v>
      </c>
      <c r="G58" s="70">
        <v>22.589478713802499</v>
      </c>
      <c r="H58" s="70">
        <v>26.668021286197501</v>
      </c>
      <c r="I58" s="3" t="s">
        <v>576</v>
      </c>
      <c r="J58" s="3" t="s">
        <v>569</v>
      </c>
      <c r="K58" s="3" t="s">
        <v>247</v>
      </c>
    </row>
    <row r="59" spans="1:11" x14ac:dyDescent="0.35">
      <c r="A59" s="3" t="s">
        <v>112</v>
      </c>
      <c r="B59" s="3" t="s">
        <v>113</v>
      </c>
      <c r="C59" s="3" t="s">
        <v>106</v>
      </c>
      <c r="D59" s="70">
        <v>37.380000000000003</v>
      </c>
      <c r="E59" s="70">
        <v>1.6611059648065201</v>
      </c>
      <c r="F59" s="3">
        <v>76</v>
      </c>
      <c r="G59" s="70">
        <v>32.721118305785197</v>
      </c>
      <c r="H59" s="70">
        <v>42.038881694214801</v>
      </c>
      <c r="I59" s="3" t="s">
        <v>577</v>
      </c>
      <c r="J59" s="3" t="s">
        <v>578</v>
      </c>
      <c r="K59" s="3" t="s">
        <v>247</v>
      </c>
    </row>
    <row r="60" spans="1:11" x14ac:dyDescent="0.35">
      <c r="A60" s="3" t="s">
        <v>112</v>
      </c>
      <c r="B60" s="3" t="s">
        <v>113</v>
      </c>
      <c r="C60" s="3" t="s">
        <v>114</v>
      </c>
      <c r="D60" s="70">
        <v>37.655000000000001</v>
      </c>
      <c r="E60" s="70">
        <v>1.6611059648065201</v>
      </c>
      <c r="F60" s="3">
        <v>76</v>
      </c>
      <c r="G60" s="70">
        <v>32.996118305785203</v>
      </c>
      <c r="H60" s="70">
        <v>42.3138816942147</v>
      </c>
      <c r="I60" s="3" t="s">
        <v>577</v>
      </c>
      <c r="J60" s="3" t="s">
        <v>578</v>
      </c>
      <c r="K60" s="3" t="s">
        <v>247</v>
      </c>
    </row>
    <row r="61" spans="1:11" x14ac:dyDescent="0.35">
      <c r="A61" s="3" t="s">
        <v>134</v>
      </c>
      <c r="B61" s="3" t="s">
        <v>113</v>
      </c>
      <c r="C61" s="3" t="s">
        <v>106</v>
      </c>
      <c r="D61" s="70">
        <v>38.880000000000003</v>
      </c>
      <c r="E61" s="70">
        <v>1.6611059648065201</v>
      </c>
      <c r="F61" s="3">
        <v>76</v>
      </c>
      <c r="G61" s="70">
        <v>34.221118305785197</v>
      </c>
      <c r="H61" s="70">
        <v>43.538881694214801</v>
      </c>
      <c r="I61" s="3" t="s">
        <v>577</v>
      </c>
      <c r="J61" s="3" t="s">
        <v>578</v>
      </c>
      <c r="K61" s="3" t="s">
        <v>247</v>
      </c>
    </row>
    <row r="62" spans="1:11" x14ac:dyDescent="0.35">
      <c r="A62" s="3" t="s">
        <v>134</v>
      </c>
      <c r="B62" s="3" t="s">
        <v>113</v>
      </c>
      <c r="C62" s="3" t="s">
        <v>114</v>
      </c>
      <c r="D62" s="70">
        <v>39.155000000000001</v>
      </c>
      <c r="E62" s="70">
        <v>1.6611059648065201</v>
      </c>
      <c r="F62" s="3">
        <v>76</v>
      </c>
      <c r="G62" s="70">
        <v>34.496118305785203</v>
      </c>
      <c r="H62" s="70">
        <v>43.8138816942147</v>
      </c>
      <c r="I62" s="3" t="s">
        <v>577</v>
      </c>
      <c r="J62" s="3" t="s">
        <v>578</v>
      </c>
      <c r="K62" s="3" t="s">
        <v>247</v>
      </c>
    </row>
    <row r="63" spans="1:11" x14ac:dyDescent="0.35">
      <c r="A63" s="3" t="s">
        <v>112</v>
      </c>
      <c r="B63" s="3" t="s">
        <v>130</v>
      </c>
      <c r="C63" s="3" t="s">
        <v>106</v>
      </c>
      <c r="D63" s="70">
        <v>39.185000000000002</v>
      </c>
      <c r="E63" s="70">
        <v>1.6611059648065201</v>
      </c>
      <c r="F63" s="3">
        <v>76</v>
      </c>
      <c r="G63" s="70">
        <v>34.526118305785197</v>
      </c>
      <c r="H63" s="70">
        <v>43.843881694214801</v>
      </c>
      <c r="I63" s="3" t="s">
        <v>577</v>
      </c>
      <c r="J63" s="3" t="s">
        <v>578</v>
      </c>
      <c r="K63" s="3" t="s">
        <v>247</v>
      </c>
    </row>
    <row r="64" spans="1:11" x14ac:dyDescent="0.35">
      <c r="A64" s="3" t="s">
        <v>112</v>
      </c>
      <c r="B64" s="3" t="s">
        <v>130</v>
      </c>
      <c r="C64" s="3" t="s">
        <v>114</v>
      </c>
      <c r="D64" s="70">
        <v>39.46</v>
      </c>
      <c r="E64" s="70">
        <v>1.6611059648065201</v>
      </c>
      <c r="F64" s="3">
        <v>76</v>
      </c>
      <c r="G64" s="70">
        <v>34.801118305785202</v>
      </c>
      <c r="H64" s="70">
        <v>44.1188816942147</v>
      </c>
      <c r="I64" s="3" t="s">
        <v>577</v>
      </c>
      <c r="J64" s="3" t="s">
        <v>578</v>
      </c>
      <c r="K64" s="3" t="s">
        <v>247</v>
      </c>
    </row>
    <row r="65" spans="1:11" x14ac:dyDescent="0.35">
      <c r="A65" s="3" t="s">
        <v>134</v>
      </c>
      <c r="B65" s="3" t="s">
        <v>130</v>
      </c>
      <c r="C65" s="3" t="s">
        <v>106</v>
      </c>
      <c r="D65" s="70">
        <v>40.685000000000002</v>
      </c>
      <c r="E65" s="70">
        <v>1.6611059648065201</v>
      </c>
      <c r="F65" s="3">
        <v>76</v>
      </c>
      <c r="G65" s="70">
        <v>36.026118305785197</v>
      </c>
      <c r="H65" s="70">
        <v>45.343881694214801</v>
      </c>
      <c r="I65" s="3" t="s">
        <v>577</v>
      </c>
      <c r="J65" s="3" t="s">
        <v>578</v>
      </c>
      <c r="K65" s="3" t="s">
        <v>247</v>
      </c>
    </row>
    <row r="66" spans="1:11" x14ac:dyDescent="0.35">
      <c r="A66" s="3" t="s">
        <v>134</v>
      </c>
      <c r="B66" s="3" t="s">
        <v>130</v>
      </c>
      <c r="C66" s="3" t="s">
        <v>114</v>
      </c>
      <c r="D66" s="70">
        <v>40.96</v>
      </c>
      <c r="E66" s="70">
        <v>1.6611059648065201</v>
      </c>
      <c r="F66" s="3">
        <v>76</v>
      </c>
      <c r="G66" s="70">
        <v>36.301118305785202</v>
      </c>
      <c r="H66" s="70">
        <v>45.618881694214799</v>
      </c>
      <c r="I66" s="3" t="s">
        <v>577</v>
      </c>
      <c r="J66" s="3" t="s">
        <v>578</v>
      </c>
      <c r="K66" s="3" t="s">
        <v>247</v>
      </c>
    </row>
    <row r="67" spans="1:11" x14ac:dyDescent="0.35">
      <c r="A67" s="3" t="s">
        <v>112</v>
      </c>
      <c r="B67" s="3" t="s">
        <v>113</v>
      </c>
      <c r="C67" s="3" t="s">
        <v>106</v>
      </c>
      <c r="D67" s="70">
        <v>113.77</v>
      </c>
      <c r="E67" s="70">
        <v>39.6812880443807</v>
      </c>
      <c r="F67" s="3">
        <v>72</v>
      </c>
      <c r="G67" s="70">
        <v>2.3004278302580401</v>
      </c>
      <c r="H67" s="70">
        <v>225.23957216974199</v>
      </c>
      <c r="I67" s="3" t="s">
        <v>556</v>
      </c>
      <c r="J67" s="3" t="s">
        <v>296</v>
      </c>
      <c r="K67" s="3" t="s">
        <v>246</v>
      </c>
    </row>
    <row r="68" spans="1:11" x14ac:dyDescent="0.35">
      <c r="A68" s="3" t="s">
        <v>134</v>
      </c>
      <c r="B68" s="3" t="s">
        <v>113</v>
      </c>
      <c r="C68" s="3" t="s">
        <v>114</v>
      </c>
      <c r="D68" s="70">
        <v>129.74799999999999</v>
      </c>
      <c r="E68" s="70">
        <v>39.6812880443807</v>
      </c>
      <c r="F68" s="3">
        <v>72</v>
      </c>
      <c r="G68" s="70">
        <v>18.278427830258</v>
      </c>
      <c r="H68" s="70">
        <v>241.217572169742</v>
      </c>
      <c r="I68" s="3" t="s">
        <v>556</v>
      </c>
      <c r="J68" s="3" t="s">
        <v>296</v>
      </c>
      <c r="K68" s="3" t="s">
        <v>246</v>
      </c>
    </row>
    <row r="69" spans="1:11" x14ac:dyDescent="0.35">
      <c r="A69" s="3" t="s">
        <v>112</v>
      </c>
      <c r="B69" s="3" t="s">
        <v>113</v>
      </c>
      <c r="C69" s="3" t="s">
        <v>114</v>
      </c>
      <c r="D69" s="70">
        <v>136.50299999999899</v>
      </c>
      <c r="E69" s="70">
        <v>39.6812880443807</v>
      </c>
      <c r="F69" s="3">
        <v>72</v>
      </c>
      <c r="G69" s="70">
        <v>25.033427830257502</v>
      </c>
      <c r="H69" s="70">
        <v>247.972572169741</v>
      </c>
      <c r="I69" s="3" t="s">
        <v>556</v>
      </c>
      <c r="J69" s="3" t="s">
        <v>296</v>
      </c>
      <c r="K69" s="3" t="s">
        <v>246</v>
      </c>
    </row>
    <row r="70" spans="1:11" x14ac:dyDescent="0.35">
      <c r="A70" s="3" t="s">
        <v>134</v>
      </c>
      <c r="B70" s="3" t="s">
        <v>113</v>
      </c>
      <c r="C70" s="3" t="s">
        <v>106</v>
      </c>
      <c r="D70" s="70">
        <v>172.18799999999999</v>
      </c>
      <c r="E70" s="70">
        <v>39.6812880443807</v>
      </c>
      <c r="F70" s="3">
        <v>72</v>
      </c>
      <c r="G70" s="70">
        <v>60.718427830258001</v>
      </c>
      <c r="H70" s="70">
        <v>283.65757216974202</v>
      </c>
      <c r="I70" s="3" t="s">
        <v>557</v>
      </c>
      <c r="J70" s="3" t="s">
        <v>296</v>
      </c>
      <c r="K70" s="3" t="s">
        <v>246</v>
      </c>
    </row>
    <row r="71" spans="1:11" x14ac:dyDescent="0.35">
      <c r="A71" s="3" t="s">
        <v>112</v>
      </c>
      <c r="B71" s="3" t="s">
        <v>130</v>
      </c>
      <c r="C71" s="3" t="s">
        <v>114</v>
      </c>
      <c r="D71" s="70">
        <v>329.69200000000001</v>
      </c>
      <c r="E71" s="70">
        <v>39.6812880443808</v>
      </c>
      <c r="F71" s="3">
        <v>72</v>
      </c>
      <c r="G71" s="70">
        <v>218.222427830258</v>
      </c>
      <c r="H71" s="70">
        <v>441.16157216974199</v>
      </c>
      <c r="I71" s="3" t="s">
        <v>579</v>
      </c>
      <c r="J71" s="3" t="s">
        <v>296</v>
      </c>
      <c r="K71" s="3" t="s">
        <v>246</v>
      </c>
    </row>
    <row r="72" spans="1:11" x14ac:dyDescent="0.35">
      <c r="A72" s="3" t="s">
        <v>134</v>
      </c>
      <c r="B72" s="3" t="s">
        <v>130</v>
      </c>
      <c r="C72" s="3" t="s">
        <v>114</v>
      </c>
      <c r="D72" s="70">
        <v>520.10400000000004</v>
      </c>
      <c r="E72" s="70">
        <v>39.6812880443807</v>
      </c>
      <c r="F72" s="3">
        <v>72</v>
      </c>
      <c r="G72" s="70">
        <v>408.63442783025801</v>
      </c>
      <c r="H72" s="70">
        <v>631.57357216974196</v>
      </c>
      <c r="I72" s="3" t="s">
        <v>560</v>
      </c>
      <c r="J72" s="3" t="s">
        <v>296</v>
      </c>
      <c r="K72" s="3" t="s">
        <v>246</v>
      </c>
    </row>
    <row r="73" spans="1:11" x14ac:dyDescent="0.35">
      <c r="A73" s="3" t="s">
        <v>134</v>
      </c>
      <c r="B73" s="3" t="s">
        <v>130</v>
      </c>
      <c r="C73" s="3" t="s">
        <v>106</v>
      </c>
      <c r="D73" s="70">
        <v>642.39499999999998</v>
      </c>
      <c r="E73" s="70">
        <v>39.6812880443807</v>
      </c>
      <c r="F73" s="3">
        <v>72</v>
      </c>
      <c r="G73" s="70">
        <v>530.92542783025795</v>
      </c>
      <c r="H73" s="70">
        <v>753.86457216974202</v>
      </c>
      <c r="I73" s="3" t="s">
        <v>580</v>
      </c>
      <c r="J73" s="3" t="s">
        <v>296</v>
      </c>
      <c r="K73" s="3" t="s">
        <v>246</v>
      </c>
    </row>
    <row r="74" spans="1:11" x14ac:dyDescent="0.35">
      <c r="A74" s="3" t="s">
        <v>112</v>
      </c>
      <c r="B74" s="3" t="s">
        <v>130</v>
      </c>
      <c r="C74" s="3" t="s">
        <v>106</v>
      </c>
      <c r="D74" s="70">
        <v>738.89400000000001</v>
      </c>
      <c r="E74" s="70">
        <v>39.6812880443807</v>
      </c>
      <c r="F74" s="3">
        <v>72</v>
      </c>
      <c r="G74" s="70">
        <v>627.42442783025797</v>
      </c>
      <c r="H74" s="70">
        <v>850.36357216974204</v>
      </c>
      <c r="I74" s="3" t="s">
        <v>561</v>
      </c>
      <c r="J74" s="3" t="s">
        <v>296</v>
      </c>
      <c r="K74" s="3" t="s">
        <v>246</v>
      </c>
    </row>
    <row r="75" spans="1:11" x14ac:dyDescent="0.35">
      <c r="A75" s="3" t="s">
        <v>134</v>
      </c>
      <c r="B75" s="3" t="s">
        <v>113</v>
      </c>
      <c r="C75" s="3" t="s">
        <v>106</v>
      </c>
      <c r="D75" s="70">
        <v>129.7049579925</v>
      </c>
      <c r="E75" s="70">
        <v>11.658499859753199</v>
      </c>
      <c r="F75" s="3">
        <v>74</v>
      </c>
      <c r="G75" s="70">
        <v>96.981382930017105</v>
      </c>
      <c r="H75" s="70">
        <v>162.42853305498301</v>
      </c>
      <c r="I75" s="3" t="s">
        <v>581</v>
      </c>
      <c r="J75" s="3" t="s">
        <v>306</v>
      </c>
      <c r="K75" s="3" t="s">
        <v>249</v>
      </c>
    </row>
    <row r="76" spans="1:11" x14ac:dyDescent="0.35">
      <c r="A76" s="3" t="s">
        <v>134</v>
      </c>
      <c r="B76" s="3" t="s">
        <v>130</v>
      </c>
      <c r="C76" s="3" t="s">
        <v>106</v>
      </c>
      <c r="D76" s="70">
        <v>133.9265538075</v>
      </c>
      <c r="E76" s="70">
        <v>11.658499859753199</v>
      </c>
      <c r="F76" s="3">
        <v>74</v>
      </c>
      <c r="G76" s="70">
        <v>101.20297874501701</v>
      </c>
      <c r="H76" s="70">
        <v>166.65012886998301</v>
      </c>
      <c r="I76" s="3" t="s">
        <v>582</v>
      </c>
      <c r="J76" s="3" t="s">
        <v>306</v>
      </c>
      <c r="K76" s="3" t="s">
        <v>249</v>
      </c>
    </row>
    <row r="77" spans="1:11" x14ac:dyDescent="0.35">
      <c r="A77" s="3" t="s">
        <v>112</v>
      </c>
      <c r="B77" s="3" t="s">
        <v>113</v>
      </c>
      <c r="C77" s="3" t="s">
        <v>106</v>
      </c>
      <c r="D77" s="70">
        <v>163.81992432749999</v>
      </c>
      <c r="E77" s="70">
        <v>11.658499859753199</v>
      </c>
      <c r="F77" s="3">
        <v>74</v>
      </c>
      <c r="G77" s="70">
        <v>131.09634926501701</v>
      </c>
      <c r="H77" s="70">
        <v>196.543499389983</v>
      </c>
      <c r="I77" s="3" t="s">
        <v>583</v>
      </c>
      <c r="J77" s="3" t="s">
        <v>306</v>
      </c>
      <c r="K77" s="3" t="s">
        <v>249</v>
      </c>
    </row>
    <row r="78" spans="1:11" x14ac:dyDescent="0.35">
      <c r="A78" s="3" t="s">
        <v>112</v>
      </c>
      <c r="B78" s="3" t="s">
        <v>130</v>
      </c>
      <c r="C78" s="3" t="s">
        <v>106</v>
      </c>
      <c r="D78" s="70">
        <v>168.04152014249999</v>
      </c>
      <c r="E78" s="70">
        <v>11.658499859753199</v>
      </c>
      <c r="F78" s="3">
        <v>74</v>
      </c>
      <c r="G78" s="70">
        <v>135.31794508001701</v>
      </c>
      <c r="H78" s="70">
        <v>200.765095204983</v>
      </c>
      <c r="I78" s="3" t="s">
        <v>583</v>
      </c>
      <c r="J78" s="3" t="s">
        <v>306</v>
      </c>
      <c r="K78" s="3" t="s">
        <v>249</v>
      </c>
    </row>
    <row r="79" spans="1:11" x14ac:dyDescent="0.35">
      <c r="A79" s="3" t="s">
        <v>112</v>
      </c>
      <c r="B79" s="3" t="s">
        <v>113</v>
      </c>
      <c r="C79" s="3" t="s">
        <v>114</v>
      </c>
      <c r="D79" s="70">
        <v>181.710118975</v>
      </c>
      <c r="E79" s="70">
        <v>11.658499859753199</v>
      </c>
      <c r="F79" s="3">
        <v>74</v>
      </c>
      <c r="G79" s="70">
        <v>148.98654391251699</v>
      </c>
      <c r="H79" s="70">
        <v>214.43369403748301</v>
      </c>
      <c r="I79" s="3" t="s">
        <v>584</v>
      </c>
      <c r="J79" s="3" t="s">
        <v>306</v>
      </c>
      <c r="K79" s="3" t="s">
        <v>249</v>
      </c>
    </row>
    <row r="80" spans="1:11" x14ac:dyDescent="0.35">
      <c r="A80" s="3" t="s">
        <v>134</v>
      </c>
      <c r="B80" s="3" t="s">
        <v>113</v>
      </c>
      <c r="C80" s="3" t="s">
        <v>114</v>
      </c>
      <c r="D80" s="70">
        <v>196.354262955</v>
      </c>
      <c r="E80" s="70">
        <v>11.658499859753199</v>
      </c>
      <c r="F80" s="3">
        <v>74</v>
      </c>
      <c r="G80" s="70">
        <v>163.63068789251699</v>
      </c>
      <c r="H80" s="70">
        <v>229.077838017483</v>
      </c>
      <c r="I80" s="3" t="s">
        <v>585</v>
      </c>
      <c r="J80" s="3" t="s">
        <v>306</v>
      </c>
      <c r="K80" s="3" t="s">
        <v>249</v>
      </c>
    </row>
    <row r="81" spans="1:11" x14ac:dyDescent="0.35">
      <c r="A81" s="3" t="s">
        <v>112</v>
      </c>
      <c r="B81" s="3" t="s">
        <v>130</v>
      </c>
      <c r="C81" s="3" t="s">
        <v>114</v>
      </c>
      <c r="D81" s="70">
        <v>254.21214652500001</v>
      </c>
      <c r="E81" s="70">
        <v>11.658499859753199</v>
      </c>
      <c r="F81" s="3">
        <v>74</v>
      </c>
      <c r="G81" s="70">
        <v>221.488571462517</v>
      </c>
      <c r="H81" s="70">
        <v>286.93572158748299</v>
      </c>
      <c r="I81" s="3" t="s">
        <v>586</v>
      </c>
      <c r="J81" s="3" t="s">
        <v>306</v>
      </c>
      <c r="K81" s="3" t="s">
        <v>249</v>
      </c>
    </row>
    <row r="82" spans="1:11" x14ac:dyDescent="0.35">
      <c r="A82" s="3" t="s">
        <v>134</v>
      </c>
      <c r="B82" s="3" t="s">
        <v>130</v>
      </c>
      <c r="C82" s="3" t="s">
        <v>114</v>
      </c>
      <c r="D82" s="70">
        <v>268.856290505</v>
      </c>
      <c r="E82" s="70">
        <v>11.658499859753199</v>
      </c>
      <c r="F82" s="3">
        <v>74</v>
      </c>
      <c r="G82" s="70">
        <v>236.132715442517</v>
      </c>
      <c r="H82" s="70">
        <v>301.57986556748301</v>
      </c>
      <c r="I82" s="3" t="s">
        <v>587</v>
      </c>
      <c r="J82" s="3" t="s">
        <v>306</v>
      </c>
      <c r="K82" s="3" t="s">
        <v>249</v>
      </c>
    </row>
    <row r="83" spans="1:11" x14ac:dyDescent="0.35">
      <c r="A83" s="3" t="s">
        <v>134</v>
      </c>
      <c r="B83" s="3" t="s">
        <v>113</v>
      </c>
      <c r="C83" s="3" t="s">
        <v>106</v>
      </c>
      <c r="D83" s="70">
        <v>6.3916339285714301</v>
      </c>
      <c r="E83" s="70">
        <v>0.46970745075272002</v>
      </c>
      <c r="F83" s="3">
        <v>75</v>
      </c>
      <c r="G83" s="70">
        <v>5.0737522930081704</v>
      </c>
      <c r="H83" s="70">
        <v>7.70951556413468</v>
      </c>
      <c r="I83" s="3" t="s">
        <v>588</v>
      </c>
      <c r="J83" s="3" t="s">
        <v>589</v>
      </c>
      <c r="K83" s="3" t="s">
        <v>253</v>
      </c>
    </row>
    <row r="84" spans="1:11" x14ac:dyDescent="0.35">
      <c r="A84" s="3" t="s">
        <v>134</v>
      </c>
      <c r="B84" s="3" t="s">
        <v>130</v>
      </c>
      <c r="C84" s="3" t="s">
        <v>106</v>
      </c>
      <c r="D84" s="70">
        <v>6.5153573673767697</v>
      </c>
      <c r="E84" s="70">
        <v>0.47278753261252299</v>
      </c>
      <c r="F84" s="3">
        <v>75</v>
      </c>
      <c r="G84" s="70">
        <v>5.1888337924264398</v>
      </c>
      <c r="H84" s="70">
        <v>7.8418809423271103</v>
      </c>
      <c r="I84" s="3" t="s">
        <v>588</v>
      </c>
      <c r="J84" s="3" t="s">
        <v>589</v>
      </c>
      <c r="K84" s="3" t="s">
        <v>253</v>
      </c>
    </row>
    <row r="85" spans="1:11" x14ac:dyDescent="0.35">
      <c r="A85" s="3" t="s">
        <v>112</v>
      </c>
      <c r="B85" s="3" t="s">
        <v>113</v>
      </c>
      <c r="C85" s="3" t="s">
        <v>106</v>
      </c>
      <c r="D85" s="70">
        <v>6.7143533469089398</v>
      </c>
      <c r="E85" s="70">
        <v>0.47278753261252399</v>
      </c>
      <c r="F85" s="3">
        <v>75</v>
      </c>
      <c r="G85" s="70">
        <v>5.3878297719586001</v>
      </c>
      <c r="H85" s="70">
        <v>8.0408769218592706</v>
      </c>
      <c r="I85" s="3" t="s">
        <v>588</v>
      </c>
      <c r="J85" s="3" t="s">
        <v>589</v>
      </c>
      <c r="K85" s="3" t="s">
        <v>253</v>
      </c>
    </row>
    <row r="86" spans="1:11" x14ac:dyDescent="0.35">
      <c r="A86" s="3" t="s">
        <v>112</v>
      </c>
      <c r="B86" s="3" t="s">
        <v>130</v>
      </c>
      <c r="C86" s="3" t="s">
        <v>106</v>
      </c>
      <c r="D86" s="70">
        <v>6.8380767857142901</v>
      </c>
      <c r="E86" s="70">
        <v>0.46970745075272002</v>
      </c>
      <c r="F86" s="3">
        <v>75</v>
      </c>
      <c r="G86" s="70">
        <v>5.5201951501510296</v>
      </c>
      <c r="H86" s="70">
        <v>8.1559584212775391</v>
      </c>
      <c r="I86" s="3" t="s">
        <v>588</v>
      </c>
      <c r="J86" s="3" t="s">
        <v>589</v>
      </c>
      <c r="K86" s="3" t="s">
        <v>253</v>
      </c>
    </row>
    <row r="87" spans="1:11" x14ac:dyDescent="0.35">
      <c r="A87" s="3" t="s">
        <v>134</v>
      </c>
      <c r="B87" s="3" t="s">
        <v>113</v>
      </c>
      <c r="C87" s="3" t="s">
        <v>114</v>
      </c>
      <c r="D87" s="70">
        <v>11.7192537959482</v>
      </c>
      <c r="E87" s="70">
        <v>0.47278753261252299</v>
      </c>
      <c r="F87" s="3">
        <v>75</v>
      </c>
      <c r="G87" s="70">
        <v>10.392730220997899</v>
      </c>
      <c r="H87" s="70">
        <v>13.045777370898501</v>
      </c>
      <c r="I87" s="3" t="s">
        <v>590</v>
      </c>
      <c r="J87" s="3" t="s">
        <v>589</v>
      </c>
      <c r="K87" s="3" t="s">
        <v>253</v>
      </c>
    </row>
    <row r="88" spans="1:11" x14ac:dyDescent="0.35">
      <c r="A88" s="3" t="s">
        <v>134</v>
      </c>
      <c r="B88" s="3" t="s">
        <v>130</v>
      </c>
      <c r="C88" s="3" t="s">
        <v>114</v>
      </c>
      <c r="D88" s="70">
        <v>11.8429772347535</v>
      </c>
      <c r="E88" s="70">
        <v>0.48190967628539499</v>
      </c>
      <c r="F88" s="3">
        <v>75</v>
      </c>
      <c r="G88" s="70">
        <v>10.4908592060551</v>
      </c>
      <c r="H88" s="70">
        <v>13.195095263452</v>
      </c>
      <c r="I88" s="3" t="s">
        <v>590</v>
      </c>
      <c r="J88" s="3" t="s">
        <v>589</v>
      </c>
      <c r="K88" s="3" t="s">
        <v>253</v>
      </c>
    </row>
    <row r="89" spans="1:11" x14ac:dyDescent="0.35">
      <c r="A89" s="3" t="s">
        <v>112</v>
      </c>
      <c r="B89" s="3" t="s">
        <v>113</v>
      </c>
      <c r="C89" s="3" t="s">
        <v>114</v>
      </c>
      <c r="D89" s="70">
        <v>12.041973214285701</v>
      </c>
      <c r="E89" s="70">
        <v>0.46970745075272102</v>
      </c>
      <c r="F89" s="3">
        <v>75</v>
      </c>
      <c r="G89" s="70">
        <v>10.724091578722501</v>
      </c>
      <c r="H89" s="70">
        <v>13.359854849849</v>
      </c>
      <c r="I89" s="3" t="s">
        <v>590</v>
      </c>
      <c r="J89" s="3" t="s">
        <v>589</v>
      </c>
      <c r="K89" s="3" t="s">
        <v>253</v>
      </c>
    </row>
    <row r="90" spans="1:11" x14ac:dyDescent="0.35">
      <c r="A90" s="3" t="s">
        <v>112</v>
      </c>
      <c r="B90" s="3" t="s">
        <v>130</v>
      </c>
      <c r="C90" s="3" t="s">
        <v>114</v>
      </c>
      <c r="D90" s="70">
        <v>12.1656966530911</v>
      </c>
      <c r="E90" s="70">
        <v>0.47278753261252399</v>
      </c>
      <c r="F90" s="3">
        <v>75</v>
      </c>
      <c r="G90" s="70">
        <v>10.8391730781407</v>
      </c>
      <c r="H90" s="70">
        <v>13.492220228041401</v>
      </c>
      <c r="I90" s="3" t="s">
        <v>590</v>
      </c>
      <c r="J90" s="3" t="s">
        <v>589</v>
      </c>
      <c r="K90" s="3" t="s">
        <v>253</v>
      </c>
    </row>
    <row r="91" spans="1:11" x14ac:dyDescent="0.35">
      <c r="A91" s="3" t="s">
        <v>134</v>
      </c>
      <c r="B91" s="3" t="s">
        <v>130</v>
      </c>
      <c r="C91" s="3" t="s">
        <v>106</v>
      </c>
      <c r="D91" s="70">
        <v>2.77366337719298</v>
      </c>
      <c r="E91" s="70">
        <v>0.21240497247273299</v>
      </c>
      <c r="F91" s="3">
        <v>75</v>
      </c>
      <c r="G91" s="70">
        <v>2.1777081457493601</v>
      </c>
      <c r="H91" s="70">
        <v>3.36961860863661</v>
      </c>
      <c r="I91" s="3" t="s">
        <v>591</v>
      </c>
      <c r="J91" s="3" t="s">
        <v>332</v>
      </c>
      <c r="K91" s="3" t="s">
        <v>253</v>
      </c>
    </row>
    <row r="92" spans="1:11" x14ac:dyDescent="0.35">
      <c r="A92" s="3" t="s">
        <v>112</v>
      </c>
      <c r="B92" s="3" t="s">
        <v>130</v>
      </c>
      <c r="C92" s="3" t="s">
        <v>106</v>
      </c>
      <c r="D92" s="70">
        <v>3.0085583333333301</v>
      </c>
      <c r="E92" s="70">
        <v>0.211021211993622</v>
      </c>
      <c r="F92" s="3">
        <v>75</v>
      </c>
      <c r="G92" s="70">
        <v>2.4164855877232099</v>
      </c>
      <c r="H92" s="70">
        <v>3.6006310789434601</v>
      </c>
      <c r="I92" s="3" t="s">
        <v>568</v>
      </c>
      <c r="J92" s="3" t="s">
        <v>332</v>
      </c>
      <c r="K92" s="3" t="s">
        <v>253</v>
      </c>
    </row>
    <row r="93" spans="1:11" x14ac:dyDescent="0.35">
      <c r="A93" s="3" t="s">
        <v>134</v>
      </c>
      <c r="B93" s="3" t="s">
        <v>113</v>
      </c>
      <c r="C93" s="3" t="s">
        <v>106</v>
      </c>
      <c r="D93" s="70">
        <v>3.9064749999999999</v>
      </c>
      <c r="E93" s="70">
        <v>0.211021211993622</v>
      </c>
      <c r="F93" s="3">
        <v>75</v>
      </c>
      <c r="G93" s="70">
        <v>3.3144022543898801</v>
      </c>
      <c r="H93" s="70">
        <v>4.4985477456101197</v>
      </c>
      <c r="I93" s="3" t="s">
        <v>592</v>
      </c>
      <c r="J93" s="3" t="s">
        <v>332</v>
      </c>
      <c r="K93" s="3" t="s">
        <v>253</v>
      </c>
    </row>
    <row r="94" spans="1:11" x14ac:dyDescent="0.35">
      <c r="A94" s="3" t="s">
        <v>112</v>
      </c>
      <c r="B94" s="3" t="s">
        <v>113</v>
      </c>
      <c r="C94" s="3" t="s">
        <v>106</v>
      </c>
      <c r="D94" s="70">
        <v>4.1413699561403501</v>
      </c>
      <c r="E94" s="70">
        <v>0.21240497247273299</v>
      </c>
      <c r="F94" s="3">
        <v>75</v>
      </c>
      <c r="G94" s="70">
        <v>3.54541472469672</v>
      </c>
      <c r="H94" s="70">
        <v>4.7373251875839797</v>
      </c>
      <c r="I94" s="3" t="s">
        <v>571</v>
      </c>
      <c r="J94" s="3" t="s">
        <v>332</v>
      </c>
      <c r="K94" s="3" t="s">
        <v>253</v>
      </c>
    </row>
    <row r="95" spans="1:11" x14ac:dyDescent="0.35">
      <c r="A95" s="3" t="s">
        <v>134</v>
      </c>
      <c r="B95" s="3" t="s">
        <v>130</v>
      </c>
      <c r="C95" s="3" t="s">
        <v>114</v>
      </c>
      <c r="D95" s="70">
        <v>4.8812017543859598</v>
      </c>
      <c r="E95" s="70">
        <v>0.216503195336229</v>
      </c>
      <c r="F95" s="3">
        <v>75</v>
      </c>
      <c r="G95" s="70">
        <v>4.2737479345303599</v>
      </c>
      <c r="H95" s="70">
        <v>5.4886555742415704</v>
      </c>
      <c r="I95" s="3" t="s">
        <v>593</v>
      </c>
      <c r="J95" s="3" t="s">
        <v>332</v>
      </c>
      <c r="K95" s="3" t="s">
        <v>253</v>
      </c>
    </row>
    <row r="96" spans="1:11" x14ac:dyDescent="0.35">
      <c r="A96" s="3" t="s">
        <v>112</v>
      </c>
      <c r="B96" s="3" t="s">
        <v>130</v>
      </c>
      <c r="C96" s="3" t="s">
        <v>114</v>
      </c>
      <c r="D96" s="70">
        <v>5.1160967105263104</v>
      </c>
      <c r="E96" s="70">
        <v>0.21240497247273299</v>
      </c>
      <c r="F96" s="3">
        <v>75</v>
      </c>
      <c r="G96" s="70">
        <v>4.5201414790826897</v>
      </c>
      <c r="H96" s="70">
        <v>5.71205194196994</v>
      </c>
      <c r="I96" s="3" t="s">
        <v>594</v>
      </c>
      <c r="J96" s="3" t="s">
        <v>332</v>
      </c>
      <c r="K96" s="3" t="s">
        <v>253</v>
      </c>
    </row>
    <row r="97" spans="1:11" x14ac:dyDescent="0.35">
      <c r="A97" s="3" t="s">
        <v>134</v>
      </c>
      <c r="B97" s="3" t="s">
        <v>113</v>
      </c>
      <c r="C97" s="3" t="s">
        <v>114</v>
      </c>
      <c r="D97" s="70">
        <v>6.0140133771929802</v>
      </c>
      <c r="E97" s="70">
        <v>0.21240497247273299</v>
      </c>
      <c r="F97" s="3">
        <v>75</v>
      </c>
      <c r="G97" s="70">
        <v>5.4180581457493604</v>
      </c>
      <c r="H97" s="70">
        <v>6.6099686086366098</v>
      </c>
      <c r="I97" s="3" t="s">
        <v>595</v>
      </c>
      <c r="J97" s="3" t="s">
        <v>332</v>
      </c>
      <c r="K97" s="3" t="s">
        <v>253</v>
      </c>
    </row>
    <row r="98" spans="1:11" x14ac:dyDescent="0.35">
      <c r="A98" s="3" t="s">
        <v>112</v>
      </c>
      <c r="B98" s="3" t="s">
        <v>113</v>
      </c>
      <c r="C98" s="3" t="s">
        <v>114</v>
      </c>
      <c r="D98" s="70">
        <v>6.24890833333333</v>
      </c>
      <c r="E98" s="70">
        <v>0.211021211993623</v>
      </c>
      <c r="F98" s="3">
        <v>75</v>
      </c>
      <c r="G98" s="70">
        <v>5.6568355877232097</v>
      </c>
      <c r="H98" s="70">
        <v>6.84098107894346</v>
      </c>
      <c r="I98" s="3" t="s">
        <v>576</v>
      </c>
      <c r="J98" s="3" t="s">
        <v>332</v>
      </c>
      <c r="K98" s="3" t="s">
        <v>253</v>
      </c>
    </row>
    <row r="99" spans="1:11" x14ac:dyDescent="0.35">
      <c r="A99" s="3" t="s">
        <v>134</v>
      </c>
      <c r="B99" s="3" t="s">
        <v>130</v>
      </c>
      <c r="C99" s="3" t="s">
        <v>106</v>
      </c>
      <c r="D99" s="70">
        <v>0.68967999999999996</v>
      </c>
      <c r="E99" s="70">
        <v>0.157377539733637</v>
      </c>
      <c r="F99" s="3">
        <v>74</v>
      </c>
      <c r="G99" s="70">
        <v>0.247946003639028</v>
      </c>
      <c r="H99" s="70">
        <v>1.13141399636097</v>
      </c>
      <c r="I99" s="3" t="s">
        <v>581</v>
      </c>
      <c r="J99" s="3" t="s">
        <v>327</v>
      </c>
      <c r="K99" s="3" t="s">
        <v>253</v>
      </c>
    </row>
    <row r="100" spans="1:11" x14ac:dyDescent="0.35">
      <c r="A100" s="3" t="s">
        <v>112</v>
      </c>
      <c r="B100" s="3" t="s">
        <v>130</v>
      </c>
      <c r="C100" s="3" t="s">
        <v>106</v>
      </c>
      <c r="D100" s="70">
        <v>1.2094</v>
      </c>
      <c r="E100" s="70">
        <v>0.162322538165211</v>
      </c>
      <c r="F100" s="3">
        <v>74</v>
      </c>
      <c r="G100" s="70">
        <v>0.75378617095848899</v>
      </c>
      <c r="H100" s="70">
        <v>1.66501382904151</v>
      </c>
      <c r="I100" s="3" t="s">
        <v>582</v>
      </c>
      <c r="J100" s="3" t="s">
        <v>327</v>
      </c>
      <c r="K100" s="3" t="s">
        <v>253</v>
      </c>
    </row>
    <row r="101" spans="1:11" x14ac:dyDescent="0.35">
      <c r="A101" s="3" t="s">
        <v>134</v>
      </c>
      <c r="B101" s="3" t="s">
        <v>113</v>
      </c>
      <c r="C101" s="3" t="s">
        <v>106</v>
      </c>
      <c r="D101" s="70">
        <v>1.46282</v>
      </c>
      <c r="E101" s="70">
        <v>0.157377539733637</v>
      </c>
      <c r="F101" s="3">
        <v>74</v>
      </c>
      <c r="G101" s="70">
        <v>1.0210860036390299</v>
      </c>
      <c r="H101" s="70">
        <v>1.9045539963609699</v>
      </c>
      <c r="I101" s="3" t="s">
        <v>584</v>
      </c>
      <c r="J101" s="3" t="s">
        <v>327</v>
      </c>
      <c r="K101" s="3" t="s">
        <v>253</v>
      </c>
    </row>
    <row r="102" spans="1:11" x14ac:dyDescent="0.35">
      <c r="A102" s="3" t="s">
        <v>112</v>
      </c>
      <c r="B102" s="3" t="s">
        <v>130</v>
      </c>
      <c r="C102" s="3" t="s">
        <v>114</v>
      </c>
      <c r="D102" s="70">
        <v>1.54393</v>
      </c>
      <c r="E102" s="70">
        <v>0.157377539733637</v>
      </c>
      <c r="F102" s="3">
        <v>74</v>
      </c>
      <c r="G102" s="70">
        <v>1.1021960036390299</v>
      </c>
      <c r="H102" s="70">
        <v>1.9856639963609699</v>
      </c>
      <c r="I102" s="3" t="s">
        <v>584</v>
      </c>
      <c r="J102" s="3" t="s">
        <v>327</v>
      </c>
      <c r="K102" s="3" t="s">
        <v>253</v>
      </c>
    </row>
    <row r="103" spans="1:11" x14ac:dyDescent="0.35">
      <c r="A103" s="3" t="s">
        <v>134</v>
      </c>
      <c r="B103" s="3" t="s">
        <v>130</v>
      </c>
      <c r="C103" s="3" t="s">
        <v>114</v>
      </c>
      <c r="D103" s="70">
        <v>1.66743</v>
      </c>
      <c r="E103" s="70">
        <v>0.157377539733637</v>
      </c>
      <c r="F103" s="3">
        <v>74</v>
      </c>
      <c r="G103" s="70">
        <v>1.2256960036390301</v>
      </c>
      <c r="H103" s="70">
        <v>2.1091639963609699</v>
      </c>
      <c r="I103" s="3" t="s">
        <v>596</v>
      </c>
      <c r="J103" s="3" t="s">
        <v>327</v>
      </c>
      <c r="K103" s="3" t="s">
        <v>253</v>
      </c>
    </row>
    <row r="104" spans="1:11" x14ac:dyDescent="0.35">
      <c r="A104" s="3" t="s">
        <v>112</v>
      </c>
      <c r="B104" s="3" t="s">
        <v>113</v>
      </c>
      <c r="C104" s="3" t="s">
        <v>106</v>
      </c>
      <c r="D104" s="70">
        <v>1.98254</v>
      </c>
      <c r="E104" s="70">
        <v>0.15904295690328599</v>
      </c>
      <c r="F104" s="3">
        <v>74</v>
      </c>
      <c r="G104" s="70">
        <v>1.53613143963706</v>
      </c>
      <c r="H104" s="70">
        <v>2.4289485603629402</v>
      </c>
      <c r="I104" s="3" t="s">
        <v>597</v>
      </c>
      <c r="J104" s="3" t="s">
        <v>327</v>
      </c>
      <c r="K104" s="3" t="s">
        <v>253</v>
      </c>
    </row>
    <row r="105" spans="1:11" x14ac:dyDescent="0.35">
      <c r="A105" s="3" t="s">
        <v>112</v>
      </c>
      <c r="B105" s="3" t="s">
        <v>113</v>
      </c>
      <c r="C105" s="3" t="s">
        <v>114</v>
      </c>
      <c r="D105" s="70">
        <v>2.3170700000000002</v>
      </c>
      <c r="E105" s="70">
        <v>0.157377539733637</v>
      </c>
      <c r="F105" s="3">
        <v>74</v>
      </c>
      <c r="G105" s="70">
        <v>1.8753360036390301</v>
      </c>
      <c r="H105" s="70">
        <v>2.7588039963609701</v>
      </c>
      <c r="I105" s="3" t="s">
        <v>586</v>
      </c>
      <c r="J105" s="3" t="s">
        <v>327</v>
      </c>
      <c r="K105" s="3" t="s">
        <v>253</v>
      </c>
    </row>
    <row r="106" spans="1:11" x14ac:dyDescent="0.35">
      <c r="A106" s="3" t="s">
        <v>134</v>
      </c>
      <c r="B106" s="3" t="s">
        <v>113</v>
      </c>
      <c r="C106" s="3" t="s">
        <v>114</v>
      </c>
      <c r="D106" s="70">
        <v>2.4405700000000001</v>
      </c>
      <c r="E106" s="70">
        <v>0.157377539733637</v>
      </c>
      <c r="F106" s="3">
        <v>74</v>
      </c>
      <c r="G106" s="70">
        <v>1.99883600363903</v>
      </c>
      <c r="H106" s="70">
        <v>2.88230399636097</v>
      </c>
      <c r="I106" s="3" t="s">
        <v>587</v>
      </c>
      <c r="J106" s="3" t="s">
        <v>327</v>
      </c>
      <c r="K106" s="3" t="s">
        <v>253</v>
      </c>
    </row>
    <row r="107" spans="1:11" x14ac:dyDescent="0.35">
      <c r="A107" s="3" t="s">
        <v>134</v>
      </c>
      <c r="B107" s="3" t="s">
        <v>130</v>
      </c>
      <c r="C107" s="3" t="s">
        <v>106</v>
      </c>
      <c r="D107" s="70">
        <v>4.1500000000000099E-2</v>
      </c>
      <c r="E107" s="70">
        <v>1.40207375369872E-2</v>
      </c>
      <c r="F107" s="3">
        <v>74</v>
      </c>
      <c r="G107" s="70">
        <v>2.14599539029493E-3</v>
      </c>
      <c r="H107" s="70">
        <v>8.0854004609705293E-2</v>
      </c>
      <c r="I107" s="3" t="s">
        <v>581</v>
      </c>
      <c r="J107" s="3" t="s">
        <v>322</v>
      </c>
      <c r="K107" s="3" t="s">
        <v>253</v>
      </c>
    </row>
    <row r="108" spans="1:11" x14ac:dyDescent="0.35">
      <c r="A108" s="3" t="s">
        <v>112</v>
      </c>
      <c r="B108" s="3" t="s">
        <v>130</v>
      </c>
      <c r="C108" s="3" t="s">
        <v>106</v>
      </c>
      <c r="D108" s="70">
        <v>4.6500000000000201E-2</v>
      </c>
      <c r="E108" s="70">
        <v>1.40207375369872E-2</v>
      </c>
      <c r="F108" s="3">
        <v>74</v>
      </c>
      <c r="G108" s="70">
        <v>7.1459953902949704E-3</v>
      </c>
      <c r="H108" s="70">
        <v>8.5854004609705298E-2</v>
      </c>
      <c r="I108" s="3" t="s">
        <v>581</v>
      </c>
      <c r="J108" s="3" t="s">
        <v>322</v>
      </c>
      <c r="K108" s="3" t="s">
        <v>253</v>
      </c>
    </row>
    <row r="109" spans="1:11" x14ac:dyDescent="0.35">
      <c r="A109" s="3" t="s">
        <v>134</v>
      </c>
      <c r="B109" s="3" t="s">
        <v>113</v>
      </c>
      <c r="C109" s="3" t="s">
        <v>114</v>
      </c>
      <c r="D109" s="70">
        <v>0.1235</v>
      </c>
      <c r="E109" s="70">
        <v>1.40207375369872E-2</v>
      </c>
      <c r="F109" s="3">
        <v>74</v>
      </c>
      <c r="G109" s="70">
        <v>8.4145995390294895E-2</v>
      </c>
      <c r="H109" s="70">
        <v>0.16285400460970501</v>
      </c>
      <c r="I109" s="3" t="s">
        <v>584</v>
      </c>
      <c r="J109" s="3" t="s">
        <v>322</v>
      </c>
      <c r="K109" s="3" t="s">
        <v>253</v>
      </c>
    </row>
    <row r="110" spans="1:11" x14ac:dyDescent="0.35">
      <c r="A110" s="3" t="s">
        <v>134</v>
      </c>
      <c r="B110" s="3" t="s">
        <v>113</v>
      </c>
      <c r="C110" s="3" t="s">
        <v>106</v>
      </c>
      <c r="D110" s="70">
        <v>0.1245</v>
      </c>
      <c r="E110" s="70">
        <v>1.40207375369872E-2</v>
      </c>
      <c r="F110" s="3">
        <v>74</v>
      </c>
      <c r="G110" s="70">
        <v>8.5145995390294701E-2</v>
      </c>
      <c r="H110" s="70">
        <v>0.16385400460970501</v>
      </c>
      <c r="I110" s="3" t="s">
        <v>598</v>
      </c>
      <c r="J110" s="3" t="s">
        <v>322</v>
      </c>
      <c r="K110" s="3" t="s">
        <v>253</v>
      </c>
    </row>
    <row r="111" spans="1:11" x14ac:dyDescent="0.35">
      <c r="A111" s="3" t="s">
        <v>134</v>
      </c>
      <c r="B111" s="3" t="s">
        <v>130</v>
      </c>
      <c r="C111" s="3" t="s">
        <v>114</v>
      </c>
      <c r="D111" s="70">
        <v>0.1265</v>
      </c>
      <c r="E111" s="70">
        <v>1.40207375369872E-2</v>
      </c>
      <c r="F111" s="3">
        <v>74</v>
      </c>
      <c r="G111" s="70">
        <v>8.7145995390294897E-2</v>
      </c>
      <c r="H111" s="70">
        <v>0.16585400460970501</v>
      </c>
      <c r="I111" s="3" t="s">
        <v>599</v>
      </c>
      <c r="J111" s="3" t="s">
        <v>322</v>
      </c>
      <c r="K111" s="3" t="s">
        <v>253</v>
      </c>
    </row>
    <row r="112" spans="1:11" x14ac:dyDescent="0.35">
      <c r="A112" s="3" t="s">
        <v>112</v>
      </c>
      <c r="B112" s="3" t="s">
        <v>130</v>
      </c>
      <c r="C112" s="3" t="s">
        <v>114</v>
      </c>
      <c r="D112" s="70">
        <v>0.13150000000000001</v>
      </c>
      <c r="E112" s="70">
        <v>1.40207375369872E-2</v>
      </c>
      <c r="F112" s="3">
        <v>74</v>
      </c>
      <c r="G112" s="70">
        <v>9.2145995390294999E-2</v>
      </c>
      <c r="H112" s="70">
        <v>0.17085400460970501</v>
      </c>
      <c r="I112" s="3" t="s">
        <v>599</v>
      </c>
      <c r="J112" s="3" t="s">
        <v>322</v>
      </c>
      <c r="K112" s="3" t="s">
        <v>253</v>
      </c>
    </row>
    <row r="113" spans="1:11" x14ac:dyDescent="0.35">
      <c r="A113" s="3" t="s">
        <v>112</v>
      </c>
      <c r="B113" s="3" t="s">
        <v>113</v>
      </c>
      <c r="C113" s="3" t="s">
        <v>114</v>
      </c>
      <c r="D113" s="70">
        <v>0.1835</v>
      </c>
      <c r="E113" s="70">
        <v>1.40207375369872E-2</v>
      </c>
      <c r="F113" s="3">
        <v>74</v>
      </c>
      <c r="G113" s="70">
        <v>0.14414599539029499</v>
      </c>
      <c r="H113" s="70">
        <v>0.222854004609706</v>
      </c>
      <c r="I113" s="3" t="s">
        <v>586</v>
      </c>
      <c r="J113" s="3" t="s">
        <v>322</v>
      </c>
      <c r="K113" s="3" t="s">
        <v>253</v>
      </c>
    </row>
    <row r="114" spans="1:11" x14ac:dyDescent="0.35">
      <c r="A114" s="3" t="s">
        <v>112</v>
      </c>
      <c r="B114" s="3" t="s">
        <v>113</v>
      </c>
      <c r="C114" s="3" t="s">
        <v>106</v>
      </c>
      <c r="D114" s="70">
        <v>0.1845</v>
      </c>
      <c r="E114" s="70">
        <v>1.40207375369872E-2</v>
      </c>
      <c r="F114" s="3">
        <v>74</v>
      </c>
      <c r="G114" s="70">
        <v>0.14514599539029499</v>
      </c>
      <c r="H114" s="70">
        <v>0.223854004609705</v>
      </c>
      <c r="I114" s="3" t="s">
        <v>600</v>
      </c>
      <c r="J114" s="3" t="s">
        <v>322</v>
      </c>
      <c r="K114" s="3" t="s">
        <v>253</v>
      </c>
    </row>
    <row r="115" spans="1:11" x14ac:dyDescent="0.35">
      <c r="A115" s="3" t="s">
        <v>112</v>
      </c>
      <c r="B115" s="3" t="s">
        <v>130</v>
      </c>
      <c r="C115" s="3" t="s">
        <v>106</v>
      </c>
      <c r="D115" s="70">
        <v>362.40694464285701</v>
      </c>
      <c r="E115" s="70">
        <v>18.361395530367801</v>
      </c>
      <c r="F115" s="3">
        <v>75</v>
      </c>
      <c r="G115" s="70">
        <v>310.88946086863399</v>
      </c>
      <c r="H115" s="70">
        <v>413.92442841707998</v>
      </c>
      <c r="I115" s="3" t="s">
        <v>577</v>
      </c>
      <c r="J115" s="3" t="s">
        <v>601</v>
      </c>
      <c r="K115" s="3" t="s">
        <v>247</v>
      </c>
    </row>
    <row r="116" spans="1:11" x14ac:dyDescent="0.35">
      <c r="A116" s="3" t="s">
        <v>134</v>
      </c>
      <c r="B116" s="3" t="s">
        <v>130</v>
      </c>
      <c r="C116" s="3" t="s">
        <v>106</v>
      </c>
      <c r="D116" s="70">
        <v>367.01892242533398</v>
      </c>
      <c r="E116" s="70">
        <v>18.481799414110998</v>
      </c>
      <c r="F116" s="3">
        <v>75</v>
      </c>
      <c r="G116" s="70">
        <v>315.16361546567703</v>
      </c>
      <c r="H116" s="70">
        <v>418.87422938499202</v>
      </c>
      <c r="I116" s="3" t="s">
        <v>577</v>
      </c>
      <c r="J116" s="3" t="s">
        <v>601</v>
      </c>
      <c r="K116" s="3" t="s">
        <v>247</v>
      </c>
    </row>
    <row r="117" spans="1:11" x14ac:dyDescent="0.35">
      <c r="A117" s="3" t="s">
        <v>112</v>
      </c>
      <c r="B117" s="3" t="s">
        <v>113</v>
      </c>
      <c r="C117" s="3" t="s">
        <v>106</v>
      </c>
      <c r="D117" s="70">
        <v>371.33286882466598</v>
      </c>
      <c r="E117" s="70">
        <v>18.481799414110998</v>
      </c>
      <c r="F117" s="3">
        <v>75</v>
      </c>
      <c r="G117" s="70">
        <v>319.477561865008</v>
      </c>
      <c r="H117" s="70">
        <v>423.18817578432402</v>
      </c>
      <c r="I117" s="3" t="s">
        <v>577</v>
      </c>
      <c r="J117" s="3" t="s">
        <v>601</v>
      </c>
      <c r="K117" s="3" t="s">
        <v>247</v>
      </c>
    </row>
    <row r="118" spans="1:11" x14ac:dyDescent="0.35">
      <c r="A118" s="3" t="s">
        <v>134</v>
      </c>
      <c r="B118" s="3" t="s">
        <v>113</v>
      </c>
      <c r="C118" s="3" t="s">
        <v>106</v>
      </c>
      <c r="D118" s="70">
        <v>375.94484660714301</v>
      </c>
      <c r="E118" s="70">
        <v>18.361395530367801</v>
      </c>
      <c r="F118" s="3">
        <v>75</v>
      </c>
      <c r="G118" s="70">
        <v>324.42736283291998</v>
      </c>
      <c r="H118" s="70">
        <v>427.46233038136597</v>
      </c>
      <c r="I118" s="3" t="s">
        <v>577</v>
      </c>
      <c r="J118" s="3" t="s">
        <v>601</v>
      </c>
      <c r="K118" s="3" t="s">
        <v>247</v>
      </c>
    </row>
    <row r="119" spans="1:11" x14ac:dyDescent="0.35">
      <c r="A119" s="3" t="s">
        <v>112</v>
      </c>
      <c r="B119" s="3" t="s">
        <v>130</v>
      </c>
      <c r="C119" s="3" t="s">
        <v>114</v>
      </c>
      <c r="D119" s="70">
        <v>381.82017200866801</v>
      </c>
      <c r="E119" s="70">
        <v>18.481799414110998</v>
      </c>
      <c r="F119" s="3">
        <v>75</v>
      </c>
      <c r="G119" s="70">
        <v>329.96486504900997</v>
      </c>
      <c r="H119" s="70">
        <v>433.67547896832502</v>
      </c>
      <c r="I119" s="3" t="s">
        <v>577</v>
      </c>
      <c r="J119" s="3" t="s">
        <v>601</v>
      </c>
      <c r="K119" s="3" t="s">
        <v>247</v>
      </c>
    </row>
    <row r="120" spans="1:11" x14ac:dyDescent="0.35">
      <c r="A120" s="3" t="s">
        <v>134</v>
      </c>
      <c r="B120" s="3" t="s">
        <v>130</v>
      </c>
      <c r="C120" s="3" t="s">
        <v>114</v>
      </c>
      <c r="D120" s="70">
        <v>386.43214979114498</v>
      </c>
      <c r="E120" s="70">
        <v>18.8383943282305</v>
      </c>
      <c r="F120" s="3">
        <v>75</v>
      </c>
      <c r="G120" s="70">
        <v>333.57632668489401</v>
      </c>
      <c r="H120" s="70">
        <v>439.287972897396</v>
      </c>
      <c r="I120" s="3" t="s">
        <v>577</v>
      </c>
      <c r="J120" s="3" t="s">
        <v>601</v>
      </c>
      <c r="K120" s="3" t="s">
        <v>247</v>
      </c>
    </row>
    <row r="121" spans="1:11" x14ac:dyDescent="0.35">
      <c r="A121" s="3" t="s">
        <v>112</v>
      </c>
      <c r="B121" s="3" t="s">
        <v>113</v>
      </c>
      <c r="C121" s="3" t="s">
        <v>114</v>
      </c>
      <c r="D121" s="70">
        <v>390.74609619047601</v>
      </c>
      <c r="E121" s="70">
        <v>18.361395530367801</v>
      </c>
      <c r="F121" s="3">
        <v>75</v>
      </c>
      <c r="G121" s="70">
        <v>339.22861241625299</v>
      </c>
      <c r="H121" s="70">
        <v>442.26357996469898</v>
      </c>
      <c r="I121" s="3" t="s">
        <v>577</v>
      </c>
      <c r="J121" s="3" t="s">
        <v>601</v>
      </c>
      <c r="K121" s="3" t="s">
        <v>247</v>
      </c>
    </row>
    <row r="122" spans="1:11" x14ac:dyDescent="0.35">
      <c r="A122" s="3" t="s">
        <v>134</v>
      </c>
      <c r="B122" s="3" t="s">
        <v>113</v>
      </c>
      <c r="C122" s="3" t="s">
        <v>114</v>
      </c>
      <c r="D122" s="70">
        <v>395.35807397295298</v>
      </c>
      <c r="E122" s="70">
        <v>18.481799414110998</v>
      </c>
      <c r="F122" s="3">
        <v>75</v>
      </c>
      <c r="G122" s="70">
        <v>343.50276701329602</v>
      </c>
      <c r="H122" s="70">
        <v>447.21338093261102</v>
      </c>
      <c r="I122" s="3" t="s">
        <v>577</v>
      </c>
      <c r="J122" s="3" t="s">
        <v>601</v>
      </c>
      <c r="K122" s="3" t="s">
        <v>247</v>
      </c>
    </row>
    <row r="123" spans="1:11" x14ac:dyDescent="0.35">
      <c r="A123" s="3" t="s">
        <v>112</v>
      </c>
      <c r="B123" s="3" t="s">
        <v>130</v>
      </c>
      <c r="C123" s="3" t="s">
        <v>106</v>
      </c>
      <c r="D123" s="70">
        <v>362.40694464285701</v>
      </c>
      <c r="E123" s="70">
        <v>18.361395530367801</v>
      </c>
      <c r="F123" s="3">
        <v>75</v>
      </c>
      <c r="G123" s="70">
        <v>310.88946086863399</v>
      </c>
      <c r="H123" s="70">
        <v>413.92442841707998</v>
      </c>
      <c r="I123" s="3" t="s">
        <v>577</v>
      </c>
      <c r="J123" s="3" t="s">
        <v>316</v>
      </c>
      <c r="K123" s="3" t="s">
        <v>247</v>
      </c>
    </row>
    <row r="124" spans="1:11" x14ac:dyDescent="0.35">
      <c r="A124" s="3" t="s">
        <v>134</v>
      </c>
      <c r="B124" s="3" t="s">
        <v>130</v>
      </c>
      <c r="C124" s="3" t="s">
        <v>106</v>
      </c>
      <c r="D124" s="70">
        <v>367.01892242533398</v>
      </c>
      <c r="E124" s="70">
        <v>18.481799414110998</v>
      </c>
      <c r="F124" s="3">
        <v>75</v>
      </c>
      <c r="G124" s="70">
        <v>315.16361546567703</v>
      </c>
      <c r="H124" s="70">
        <v>418.87422938499202</v>
      </c>
      <c r="I124" s="3" t="s">
        <v>577</v>
      </c>
      <c r="J124" s="3" t="s">
        <v>316</v>
      </c>
      <c r="K124" s="3" t="s">
        <v>247</v>
      </c>
    </row>
    <row r="125" spans="1:11" x14ac:dyDescent="0.35">
      <c r="A125" s="3" t="s">
        <v>112</v>
      </c>
      <c r="B125" s="3" t="s">
        <v>113</v>
      </c>
      <c r="C125" s="3" t="s">
        <v>106</v>
      </c>
      <c r="D125" s="70">
        <v>371.33286882466598</v>
      </c>
      <c r="E125" s="70">
        <v>18.481799414110998</v>
      </c>
      <c r="F125" s="3">
        <v>75</v>
      </c>
      <c r="G125" s="70">
        <v>319.477561865008</v>
      </c>
      <c r="H125" s="70">
        <v>423.18817578432402</v>
      </c>
      <c r="I125" s="3" t="s">
        <v>577</v>
      </c>
      <c r="J125" s="3" t="s">
        <v>316</v>
      </c>
      <c r="K125" s="3" t="s">
        <v>247</v>
      </c>
    </row>
    <row r="126" spans="1:11" x14ac:dyDescent="0.35">
      <c r="A126" s="3" t="s">
        <v>134</v>
      </c>
      <c r="B126" s="3" t="s">
        <v>113</v>
      </c>
      <c r="C126" s="3" t="s">
        <v>106</v>
      </c>
      <c r="D126" s="70">
        <v>375.94484660714301</v>
      </c>
      <c r="E126" s="70">
        <v>18.361395530367801</v>
      </c>
      <c r="F126" s="3">
        <v>75</v>
      </c>
      <c r="G126" s="70">
        <v>324.42736283291998</v>
      </c>
      <c r="H126" s="70">
        <v>427.46233038136597</v>
      </c>
      <c r="I126" s="3" t="s">
        <v>577</v>
      </c>
      <c r="J126" s="3" t="s">
        <v>316</v>
      </c>
      <c r="K126" s="3" t="s">
        <v>247</v>
      </c>
    </row>
    <row r="127" spans="1:11" x14ac:dyDescent="0.35">
      <c r="A127" s="3" t="s">
        <v>112</v>
      </c>
      <c r="B127" s="3" t="s">
        <v>130</v>
      </c>
      <c r="C127" s="3" t="s">
        <v>114</v>
      </c>
      <c r="D127" s="70">
        <v>381.82017200866801</v>
      </c>
      <c r="E127" s="70">
        <v>18.481799414110998</v>
      </c>
      <c r="F127" s="3">
        <v>75</v>
      </c>
      <c r="G127" s="70">
        <v>329.96486504900997</v>
      </c>
      <c r="H127" s="70">
        <v>433.67547896832502</v>
      </c>
      <c r="I127" s="3" t="s">
        <v>577</v>
      </c>
      <c r="J127" s="3" t="s">
        <v>316</v>
      </c>
      <c r="K127" s="3" t="s">
        <v>247</v>
      </c>
    </row>
    <row r="128" spans="1:11" x14ac:dyDescent="0.35">
      <c r="A128" s="3" t="s">
        <v>134</v>
      </c>
      <c r="B128" s="3" t="s">
        <v>130</v>
      </c>
      <c r="C128" s="3" t="s">
        <v>114</v>
      </c>
      <c r="D128" s="70">
        <v>386.43214979114498</v>
      </c>
      <c r="E128" s="70">
        <v>18.8383943282305</v>
      </c>
      <c r="F128" s="3">
        <v>75</v>
      </c>
      <c r="G128" s="70">
        <v>333.57632668489401</v>
      </c>
      <c r="H128" s="70">
        <v>439.287972897396</v>
      </c>
      <c r="I128" s="3" t="s">
        <v>577</v>
      </c>
      <c r="J128" s="3" t="s">
        <v>316</v>
      </c>
      <c r="K128" s="3" t="s">
        <v>247</v>
      </c>
    </row>
    <row r="129" spans="1:11" x14ac:dyDescent="0.35">
      <c r="A129" s="3" t="s">
        <v>112</v>
      </c>
      <c r="B129" s="3" t="s">
        <v>113</v>
      </c>
      <c r="C129" s="3" t="s">
        <v>114</v>
      </c>
      <c r="D129" s="70">
        <v>390.74609619047601</v>
      </c>
      <c r="E129" s="70">
        <v>18.361395530367801</v>
      </c>
      <c r="F129" s="3">
        <v>75</v>
      </c>
      <c r="G129" s="70">
        <v>339.22861241625299</v>
      </c>
      <c r="H129" s="70">
        <v>442.26357996469898</v>
      </c>
      <c r="I129" s="3" t="s">
        <v>577</v>
      </c>
      <c r="J129" s="3" t="s">
        <v>316</v>
      </c>
      <c r="K129" s="3" t="s">
        <v>247</v>
      </c>
    </row>
    <row r="130" spans="1:11" x14ac:dyDescent="0.35">
      <c r="A130" s="3" t="s">
        <v>134</v>
      </c>
      <c r="B130" s="3" t="s">
        <v>113</v>
      </c>
      <c r="C130" s="3" t="s">
        <v>114</v>
      </c>
      <c r="D130" s="70">
        <v>395.35807397295298</v>
      </c>
      <c r="E130" s="70">
        <v>18.481799414110998</v>
      </c>
      <c r="F130" s="3">
        <v>75</v>
      </c>
      <c r="G130" s="70">
        <v>343.50276701329602</v>
      </c>
      <c r="H130" s="70">
        <v>447.21338093261102</v>
      </c>
      <c r="I130" s="3" t="s">
        <v>577</v>
      </c>
      <c r="J130" s="3" t="s">
        <v>316</v>
      </c>
      <c r="K130" s="3" t="s">
        <v>247</v>
      </c>
    </row>
    <row r="131" spans="1:11" x14ac:dyDescent="0.35">
      <c r="A131" s="3" t="s">
        <v>112</v>
      </c>
      <c r="B131" s="3" t="s">
        <v>113</v>
      </c>
      <c r="C131" s="3" t="s">
        <v>114</v>
      </c>
      <c r="D131" s="70">
        <v>158.254190266666</v>
      </c>
      <c r="E131" s="70">
        <v>30.678555500988601</v>
      </c>
      <c r="F131" s="3">
        <v>74</v>
      </c>
      <c r="G131" s="70">
        <v>72.144311137979997</v>
      </c>
      <c r="H131" s="70">
        <v>244.364069395353</v>
      </c>
      <c r="I131" s="3" t="s">
        <v>562</v>
      </c>
      <c r="J131" s="3" t="s">
        <v>329</v>
      </c>
      <c r="K131" s="3" t="s">
        <v>247</v>
      </c>
    </row>
    <row r="132" spans="1:11" x14ac:dyDescent="0.35">
      <c r="A132" s="3" t="s">
        <v>112</v>
      </c>
      <c r="B132" s="3" t="s">
        <v>130</v>
      </c>
      <c r="C132" s="3" t="s">
        <v>114</v>
      </c>
      <c r="D132" s="70">
        <v>170.684225266666</v>
      </c>
      <c r="E132" s="70">
        <v>30.678555500988601</v>
      </c>
      <c r="F132" s="3">
        <v>74</v>
      </c>
      <c r="G132" s="70">
        <v>84.574346137979902</v>
      </c>
      <c r="H132" s="70">
        <v>256.79410439535297</v>
      </c>
      <c r="I132" s="3" t="s">
        <v>562</v>
      </c>
      <c r="J132" s="3" t="s">
        <v>329</v>
      </c>
      <c r="K132" s="3" t="s">
        <v>247</v>
      </c>
    </row>
    <row r="133" spans="1:11" x14ac:dyDescent="0.35">
      <c r="A133" s="3" t="s">
        <v>112</v>
      </c>
      <c r="B133" s="3" t="s">
        <v>113</v>
      </c>
      <c r="C133" s="3" t="s">
        <v>106</v>
      </c>
      <c r="D133" s="70">
        <v>177.92997526666599</v>
      </c>
      <c r="E133" s="70">
        <v>30.678555500988601</v>
      </c>
      <c r="F133" s="3">
        <v>74</v>
      </c>
      <c r="G133" s="70">
        <v>91.820096137979903</v>
      </c>
      <c r="H133" s="70">
        <v>264.03985439535302</v>
      </c>
      <c r="I133" s="3" t="s">
        <v>562</v>
      </c>
      <c r="J133" s="3" t="s">
        <v>329</v>
      </c>
      <c r="K133" s="3" t="s">
        <v>247</v>
      </c>
    </row>
    <row r="134" spans="1:11" x14ac:dyDescent="0.35">
      <c r="A134" s="3" t="s">
        <v>134</v>
      </c>
      <c r="B134" s="3" t="s">
        <v>113</v>
      </c>
      <c r="C134" s="3" t="s">
        <v>114</v>
      </c>
      <c r="D134" s="70">
        <v>221.658669733333</v>
      </c>
      <c r="E134" s="70">
        <v>30.678555500988601</v>
      </c>
      <c r="F134" s="3">
        <v>74</v>
      </c>
      <c r="G134" s="70">
        <v>135.548790604647</v>
      </c>
      <c r="H134" s="70">
        <v>307.76854886202</v>
      </c>
      <c r="I134" s="3" t="s">
        <v>562</v>
      </c>
      <c r="J134" s="3" t="s">
        <v>329</v>
      </c>
      <c r="K134" s="3" t="s">
        <v>247</v>
      </c>
    </row>
    <row r="135" spans="1:11" x14ac:dyDescent="0.35">
      <c r="A135" s="3" t="s">
        <v>134</v>
      </c>
      <c r="B135" s="3" t="s">
        <v>130</v>
      </c>
      <c r="C135" s="3" t="s">
        <v>114</v>
      </c>
      <c r="D135" s="70">
        <v>234.088704733333</v>
      </c>
      <c r="E135" s="70">
        <v>30.678555500988601</v>
      </c>
      <c r="F135" s="3">
        <v>74</v>
      </c>
      <c r="G135" s="70">
        <v>147.978825604647</v>
      </c>
      <c r="H135" s="70">
        <v>320.19858386201997</v>
      </c>
      <c r="I135" s="3" t="s">
        <v>563</v>
      </c>
      <c r="J135" s="3" t="s">
        <v>329</v>
      </c>
      <c r="K135" s="3" t="s">
        <v>247</v>
      </c>
    </row>
    <row r="136" spans="1:11" x14ac:dyDescent="0.35">
      <c r="A136" s="3" t="s">
        <v>134</v>
      </c>
      <c r="B136" s="3" t="s">
        <v>113</v>
      </c>
      <c r="C136" s="3" t="s">
        <v>106</v>
      </c>
      <c r="D136" s="70">
        <v>241.33445473333299</v>
      </c>
      <c r="E136" s="70">
        <v>30.678555500988601</v>
      </c>
      <c r="F136" s="3">
        <v>74</v>
      </c>
      <c r="G136" s="70">
        <v>155.22457560464699</v>
      </c>
      <c r="H136" s="70">
        <v>327.44433386202002</v>
      </c>
      <c r="I136" s="3" t="s">
        <v>563</v>
      </c>
      <c r="J136" s="3" t="s">
        <v>329</v>
      </c>
      <c r="K136" s="3" t="s">
        <v>247</v>
      </c>
    </row>
    <row r="137" spans="1:11" x14ac:dyDescent="0.35">
      <c r="A137" s="3" t="s">
        <v>112</v>
      </c>
      <c r="B137" s="3" t="s">
        <v>130</v>
      </c>
      <c r="C137" s="3" t="s">
        <v>106</v>
      </c>
      <c r="D137" s="70">
        <v>373.632021333333</v>
      </c>
      <c r="E137" s="70">
        <v>31.642513948249199</v>
      </c>
      <c r="F137" s="3">
        <v>74</v>
      </c>
      <c r="G137" s="70">
        <v>284.81646248722899</v>
      </c>
      <c r="H137" s="70">
        <v>462.44758017943701</v>
      </c>
      <c r="I137" s="3" t="s">
        <v>565</v>
      </c>
      <c r="J137" s="3" t="s">
        <v>329</v>
      </c>
      <c r="K137" s="3" t="s">
        <v>247</v>
      </c>
    </row>
    <row r="138" spans="1:11" x14ac:dyDescent="0.35">
      <c r="A138" s="3" t="s">
        <v>134</v>
      </c>
      <c r="B138" s="3" t="s">
        <v>130</v>
      </c>
      <c r="C138" s="3" t="s">
        <v>106</v>
      </c>
      <c r="D138" s="70">
        <v>437.0365008</v>
      </c>
      <c r="E138" s="70">
        <v>31.003205340844001</v>
      </c>
      <c r="F138" s="3">
        <v>74</v>
      </c>
      <c r="G138" s="70">
        <v>350.01538064276502</v>
      </c>
      <c r="H138" s="70">
        <v>524.05762095723503</v>
      </c>
      <c r="I138" s="3" t="s">
        <v>566</v>
      </c>
      <c r="J138" s="3" t="s">
        <v>329</v>
      </c>
      <c r="K138" s="3" t="s">
        <v>247</v>
      </c>
    </row>
    <row r="139" spans="1:11" x14ac:dyDescent="0.35">
      <c r="A139" s="3" t="s">
        <v>134</v>
      </c>
      <c r="B139" s="3" t="s">
        <v>113</v>
      </c>
      <c r="C139" s="3" t="s">
        <v>114</v>
      </c>
      <c r="D139" s="70">
        <v>43.234495000000003</v>
      </c>
      <c r="E139" s="70">
        <v>4.3951809201004997</v>
      </c>
      <c r="F139" s="3">
        <v>76</v>
      </c>
      <c r="G139" s="70">
        <v>30.907389827150102</v>
      </c>
      <c r="H139" s="70">
        <v>55.5616001728499</v>
      </c>
      <c r="I139" s="3" t="s">
        <v>577</v>
      </c>
      <c r="J139" s="3" t="s">
        <v>324</v>
      </c>
      <c r="K139" s="3" t="s">
        <v>247</v>
      </c>
    </row>
    <row r="140" spans="1:11" x14ac:dyDescent="0.35">
      <c r="A140" s="3" t="s">
        <v>112</v>
      </c>
      <c r="B140" s="3" t="s">
        <v>113</v>
      </c>
      <c r="C140" s="3" t="s">
        <v>114</v>
      </c>
      <c r="D140" s="70">
        <v>44.312942499999998</v>
      </c>
      <c r="E140" s="70">
        <v>4.3951809201004997</v>
      </c>
      <c r="F140" s="3">
        <v>76</v>
      </c>
      <c r="G140" s="70">
        <v>31.985837327150101</v>
      </c>
      <c r="H140" s="70">
        <v>56.640047672849903</v>
      </c>
      <c r="I140" s="3" t="s">
        <v>577</v>
      </c>
      <c r="J140" s="3" t="s">
        <v>324</v>
      </c>
      <c r="K140" s="3" t="s">
        <v>247</v>
      </c>
    </row>
    <row r="141" spans="1:11" x14ac:dyDescent="0.35">
      <c r="A141" s="3" t="s">
        <v>134</v>
      </c>
      <c r="B141" s="3" t="s">
        <v>113</v>
      </c>
      <c r="C141" s="3" t="s">
        <v>106</v>
      </c>
      <c r="D141" s="70">
        <v>46.444982500000002</v>
      </c>
      <c r="E141" s="70">
        <v>4.3951809201004997</v>
      </c>
      <c r="F141" s="3">
        <v>76</v>
      </c>
      <c r="G141" s="70">
        <v>34.117877327150097</v>
      </c>
      <c r="H141" s="70">
        <v>58.772087672849899</v>
      </c>
      <c r="I141" s="3" t="s">
        <v>577</v>
      </c>
      <c r="J141" s="3" t="s">
        <v>324</v>
      </c>
      <c r="K141" s="3" t="s">
        <v>247</v>
      </c>
    </row>
    <row r="142" spans="1:11" x14ac:dyDescent="0.35">
      <c r="A142" s="3" t="s">
        <v>112</v>
      </c>
      <c r="B142" s="3" t="s">
        <v>113</v>
      </c>
      <c r="C142" s="3" t="s">
        <v>106</v>
      </c>
      <c r="D142" s="70">
        <v>47.523429999999998</v>
      </c>
      <c r="E142" s="70">
        <v>4.3951809201004997</v>
      </c>
      <c r="F142" s="3">
        <v>76</v>
      </c>
      <c r="G142" s="70">
        <v>35.1963248271501</v>
      </c>
      <c r="H142" s="70">
        <v>59.850535172849902</v>
      </c>
      <c r="I142" s="3" t="s">
        <v>577</v>
      </c>
      <c r="J142" s="3" t="s">
        <v>324</v>
      </c>
      <c r="K142" s="3" t="s">
        <v>247</v>
      </c>
    </row>
    <row r="143" spans="1:11" x14ac:dyDescent="0.35">
      <c r="A143" s="3" t="s">
        <v>134</v>
      </c>
      <c r="B143" s="3" t="s">
        <v>130</v>
      </c>
      <c r="C143" s="3" t="s">
        <v>114</v>
      </c>
      <c r="D143" s="70">
        <v>54.080172500000003</v>
      </c>
      <c r="E143" s="70">
        <v>4.3951809201004997</v>
      </c>
      <c r="F143" s="3">
        <v>76</v>
      </c>
      <c r="G143" s="70">
        <v>41.753067327150099</v>
      </c>
      <c r="H143" s="70">
        <v>66.407277672849901</v>
      </c>
      <c r="I143" s="3" t="s">
        <v>577</v>
      </c>
      <c r="J143" s="3" t="s">
        <v>324</v>
      </c>
      <c r="K143" s="3" t="s">
        <v>247</v>
      </c>
    </row>
    <row r="144" spans="1:11" x14ac:dyDescent="0.35">
      <c r="A144" s="3" t="s">
        <v>112</v>
      </c>
      <c r="B144" s="3" t="s">
        <v>130</v>
      </c>
      <c r="C144" s="3" t="s">
        <v>114</v>
      </c>
      <c r="D144" s="70">
        <v>55.158619999999999</v>
      </c>
      <c r="E144" s="70">
        <v>4.3951809201004997</v>
      </c>
      <c r="F144" s="3">
        <v>76</v>
      </c>
      <c r="G144" s="70">
        <v>42.831514827150102</v>
      </c>
      <c r="H144" s="70">
        <v>67.485725172849897</v>
      </c>
      <c r="I144" s="3" t="s">
        <v>577</v>
      </c>
      <c r="J144" s="3" t="s">
        <v>324</v>
      </c>
      <c r="K144" s="3" t="s">
        <v>247</v>
      </c>
    </row>
    <row r="145" spans="1:11" x14ac:dyDescent="0.35">
      <c r="A145" s="3" t="s">
        <v>134</v>
      </c>
      <c r="B145" s="3" t="s">
        <v>130</v>
      </c>
      <c r="C145" s="3" t="s">
        <v>106</v>
      </c>
      <c r="D145" s="70">
        <v>57.290660000000003</v>
      </c>
      <c r="E145" s="70">
        <v>4.3951809201004997</v>
      </c>
      <c r="F145" s="3">
        <v>76</v>
      </c>
      <c r="G145" s="70">
        <v>44.963554827150098</v>
      </c>
      <c r="H145" s="70">
        <v>69.6177651728499</v>
      </c>
      <c r="I145" s="3" t="s">
        <v>577</v>
      </c>
      <c r="J145" s="3" t="s">
        <v>324</v>
      </c>
      <c r="K145" s="3" t="s">
        <v>247</v>
      </c>
    </row>
    <row r="146" spans="1:11" x14ac:dyDescent="0.35">
      <c r="A146" s="3" t="s">
        <v>112</v>
      </c>
      <c r="B146" s="3" t="s">
        <v>130</v>
      </c>
      <c r="C146" s="3" t="s">
        <v>106</v>
      </c>
      <c r="D146" s="70">
        <v>58.369107499999998</v>
      </c>
      <c r="E146" s="70">
        <v>4.3951809201004997</v>
      </c>
      <c r="F146" s="3">
        <v>76</v>
      </c>
      <c r="G146" s="70">
        <v>46.042002327150101</v>
      </c>
      <c r="H146" s="70">
        <v>70.696212672849896</v>
      </c>
      <c r="I146" s="3" t="s">
        <v>577</v>
      </c>
      <c r="J146" s="3" t="s">
        <v>324</v>
      </c>
      <c r="K146" s="3" t="s">
        <v>247</v>
      </c>
    </row>
    <row r="147" spans="1:11" x14ac:dyDescent="0.35">
      <c r="A147" s="3" t="s">
        <v>134</v>
      </c>
      <c r="B147" s="3" t="s">
        <v>113</v>
      </c>
      <c r="C147" s="3" t="s">
        <v>106</v>
      </c>
      <c r="D147" s="70">
        <v>0.66458630952380904</v>
      </c>
      <c r="E147" s="70">
        <v>3.8969349183115801E-2</v>
      </c>
      <c r="F147" s="3">
        <v>75</v>
      </c>
      <c r="G147" s="70">
        <v>0.555248061735789</v>
      </c>
      <c r="H147" s="70">
        <v>0.77392455731182896</v>
      </c>
      <c r="I147" s="3" t="s">
        <v>588</v>
      </c>
      <c r="J147" s="3" t="s">
        <v>314</v>
      </c>
      <c r="K147" s="3" t="s">
        <v>254</v>
      </c>
    </row>
    <row r="148" spans="1:11" x14ac:dyDescent="0.35">
      <c r="A148" s="3" t="s">
        <v>134</v>
      </c>
      <c r="B148" s="3" t="s">
        <v>130</v>
      </c>
      <c r="C148" s="3" t="s">
        <v>106</v>
      </c>
      <c r="D148" s="70">
        <v>0.67715494465329995</v>
      </c>
      <c r="E148" s="70">
        <v>3.9224888637120398E-2</v>
      </c>
      <c r="F148" s="3">
        <v>75</v>
      </c>
      <c r="G148" s="70">
        <v>0.56709971706635398</v>
      </c>
      <c r="H148" s="70">
        <v>0.78721017224024503</v>
      </c>
      <c r="I148" s="3" t="s">
        <v>588</v>
      </c>
      <c r="J148" s="3" t="s">
        <v>314</v>
      </c>
      <c r="K148" s="3" t="s">
        <v>254</v>
      </c>
    </row>
    <row r="149" spans="1:11" x14ac:dyDescent="0.35">
      <c r="A149" s="3" t="s">
        <v>112</v>
      </c>
      <c r="B149" s="3" t="s">
        <v>113</v>
      </c>
      <c r="C149" s="3" t="s">
        <v>106</v>
      </c>
      <c r="D149" s="70">
        <v>0.69108910296574799</v>
      </c>
      <c r="E149" s="70">
        <v>3.9224888637120398E-2</v>
      </c>
      <c r="F149" s="3">
        <v>75</v>
      </c>
      <c r="G149" s="70">
        <v>0.58103387537880202</v>
      </c>
      <c r="H149" s="70">
        <v>0.80114433055269296</v>
      </c>
      <c r="I149" s="3" t="s">
        <v>588</v>
      </c>
      <c r="J149" s="3" t="s">
        <v>314</v>
      </c>
      <c r="K149" s="3" t="s">
        <v>254</v>
      </c>
    </row>
    <row r="150" spans="1:11" x14ac:dyDescent="0.35">
      <c r="A150" s="3" t="s">
        <v>112</v>
      </c>
      <c r="B150" s="3" t="s">
        <v>130</v>
      </c>
      <c r="C150" s="3" t="s">
        <v>106</v>
      </c>
      <c r="D150" s="70">
        <v>0.70365773809523802</v>
      </c>
      <c r="E150" s="70">
        <v>3.8969349183115801E-2</v>
      </c>
      <c r="F150" s="3">
        <v>75</v>
      </c>
      <c r="G150" s="70">
        <v>0.59431949030721798</v>
      </c>
      <c r="H150" s="70">
        <v>0.81299598588325805</v>
      </c>
      <c r="I150" s="3" t="s">
        <v>588</v>
      </c>
      <c r="J150" s="3" t="s">
        <v>314</v>
      </c>
      <c r="K150" s="3" t="s">
        <v>254</v>
      </c>
    </row>
    <row r="151" spans="1:11" x14ac:dyDescent="0.35">
      <c r="A151" s="3" t="s">
        <v>134</v>
      </c>
      <c r="B151" s="3" t="s">
        <v>113</v>
      </c>
      <c r="C151" s="3" t="s">
        <v>114</v>
      </c>
      <c r="D151" s="70">
        <v>1.0802561351294899</v>
      </c>
      <c r="E151" s="70">
        <v>3.9224888637120398E-2</v>
      </c>
      <c r="F151" s="3">
        <v>75</v>
      </c>
      <c r="G151" s="70">
        <v>0.97020090754254495</v>
      </c>
      <c r="H151" s="70">
        <v>1.1903113627164399</v>
      </c>
      <c r="I151" s="3" t="s">
        <v>590</v>
      </c>
      <c r="J151" s="3" t="s">
        <v>314</v>
      </c>
      <c r="K151" s="3" t="s">
        <v>254</v>
      </c>
    </row>
    <row r="152" spans="1:11" x14ac:dyDescent="0.35">
      <c r="A152" s="3" t="s">
        <v>134</v>
      </c>
      <c r="B152" s="3" t="s">
        <v>130</v>
      </c>
      <c r="C152" s="3" t="s">
        <v>114</v>
      </c>
      <c r="D152" s="70">
        <v>1.0928247702589799</v>
      </c>
      <c r="E152" s="70">
        <v>3.9981708656724103E-2</v>
      </c>
      <c r="F152" s="3">
        <v>75</v>
      </c>
      <c r="G152" s="70">
        <v>0.98064609497355004</v>
      </c>
      <c r="H152" s="70">
        <v>1.2050034455444101</v>
      </c>
      <c r="I152" s="3" t="s">
        <v>590</v>
      </c>
      <c r="J152" s="3" t="s">
        <v>314</v>
      </c>
      <c r="K152" s="3" t="s">
        <v>254</v>
      </c>
    </row>
    <row r="153" spans="1:11" x14ac:dyDescent="0.35">
      <c r="A153" s="3" t="s">
        <v>112</v>
      </c>
      <c r="B153" s="3" t="s">
        <v>113</v>
      </c>
      <c r="C153" s="3" t="s">
        <v>114</v>
      </c>
      <c r="D153" s="70">
        <v>1.1067589285714301</v>
      </c>
      <c r="E153" s="70">
        <v>3.8969349183115801E-2</v>
      </c>
      <c r="F153" s="3">
        <v>75</v>
      </c>
      <c r="G153" s="70">
        <v>0.99742068078340895</v>
      </c>
      <c r="H153" s="70">
        <v>1.2160971763594499</v>
      </c>
      <c r="I153" s="3" t="s">
        <v>590</v>
      </c>
      <c r="J153" s="3" t="s">
        <v>314</v>
      </c>
      <c r="K153" s="3" t="s">
        <v>254</v>
      </c>
    </row>
    <row r="154" spans="1:11" x14ac:dyDescent="0.35">
      <c r="A154" s="3" t="s">
        <v>112</v>
      </c>
      <c r="B154" s="3" t="s">
        <v>130</v>
      </c>
      <c r="C154" s="3" t="s">
        <v>114</v>
      </c>
      <c r="D154" s="70">
        <v>1.1193275637009199</v>
      </c>
      <c r="E154" s="70">
        <v>3.9224888637120398E-2</v>
      </c>
      <c r="F154" s="3">
        <v>75</v>
      </c>
      <c r="G154" s="70">
        <v>1.0092723361139699</v>
      </c>
      <c r="H154" s="70">
        <v>1.2293827912878601</v>
      </c>
      <c r="I154" s="3" t="s">
        <v>590</v>
      </c>
      <c r="J154" s="3" t="s">
        <v>314</v>
      </c>
      <c r="K154" s="3" t="s">
        <v>254</v>
      </c>
    </row>
    <row r="155" spans="1:11" x14ac:dyDescent="0.35">
      <c r="A155" s="3" t="s">
        <v>134</v>
      </c>
      <c r="B155" s="3" t="s">
        <v>130</v>
      </c>
      <c r="C155" s="3" t="s">
        <v>106</v>
      </c>
      <c r="D155" s="70">
        <v>0.48772017543859703</v>
      </c>
      <c r="E155" s="70">
        <v>2.3029366395973201E-2</v>
      </c>
      <c r="F155" s="3">
        <v>75</v>
      </c>
      <c r="G155" s="70">
        <v>0.42310553284931302</v>
      </c>
      <c r="H155" s="70">
        <v>0.55233481802787998</v>
      </c>
      <c r="I155" s="3" t="s">
        <v>562</v>
      </c>
      <c r="J155" s="3" t="s">
        <v>331</v>
      </c>
      <c r="K155" s="3" t="s">
        <v>254</v>
      </c>
    </row>
    <row r="156" spans="1:11" x14ac:dyDescent="0.35">
      <c r="A156" s="3" t="s">
        <v>112</v>
      </c>
      <c r="B156" s="3" t="s">
        <v>130</v>
      </c>
      <c r="C156" s="3" t="s">
        <v>106</v>
      </c>
      <c r="D156" s="70">
        <v>0.50283333333333302</v>
      </c>
      <c r="E156" s="70">
        <v>2.2879336353330101E-2</v>
      </c>
      <c r="F156" s="3">
        <v>75</v>
      </c>
      <c r="G156" s="70">
        <v>0.43863963752201801</v>
      </c>
      <c r="H156" s="70">
        <v>0.56702702914464898</v>
      </c>
      <c r="I156" s="3" t="s">
        <v>562</v>
      </c>
      <c r="J156" s="3" t="s">
        <v>331</v>
      </c>
      <c r="K156" s="3" t="s">
        <v>254</v>
      </c>
    </row>
    <row r="157" spans="1:11" x14ac:dyDescent="0.35">
      <c r="A157" s="3" t="s">
        <v>134</v>
      </c>
      <c r="B157" s="3" t="s">
        <v>113</v>
      </c>
      <c r="C157" s="3" t="s">
        <v>106</v>
      </c>
      <c r="D157" s="70">
        <v>0.55000000000000004</v>
      </c>
      <c r="E157" s="70">
        <v>2.2879336353330101E-2</v>
      </c>
      <c r="F157" s="3">
        <v>75</v>
      </c>
      <c r="G157" s="70">
        <v>0.48580630418868498</v>
      </c>
      <c r="H157" s="70">
        <v>0.614193695811315</v>
      </c>
      <c r="I157" s="3" t="s">
        <v>562</v>
      </c>
      <c r="J157" s="3" t="s">
        <v>331</v>
      </c>
      <c r="K157" s="3" t="s">
        <v>254</v>
      </c>
    </row>
    <row r="158" spans="1:11" x14ac:dyDescent="0.35">
      <c r="A158" s="3" t="s">
        <v>112</v>
      </c>
      <c r="B158" s="3" t="s">
        <v>113</v>
      </c>
      <c r="C158" s="3" t="s">
        <v>106</v>
      </c>
      <c r="D158" s="70">
        <v>0.56511315789473704</v>
      </c>
      <c r="E158" s="70">
        <v>2.3029366395973201E-2</v>
      </c>
      <c r="F158" s="3">
        <v>75</v>
      </c>
      <c r="G158" s="70">
        <v>0.50049851530545297</v>
      </c>
      <c r="H158" s="70">
        <v>0.62972780048402099</v>
      </c>
      <c r="I158" s="3" t="s">
        <v>563</v>
      </c>
      <c r="J158" s="3" t="s">
        <v>331</v>
      </c>
      <c r="K158" s="3" t="s">
        <v>254</v>
      </c>
    </row>
    <row r="159" spans="1:11" x14ac:dyDescent="0.35">
      <c r="A159" s="3" t="s">
        <v>134</v>
      </c>
      <c r="B159" s="3" t="s">
        <v>130</v>
      </c>
      <c r="C159" s="3" t="s">
        <v>114</v>
      </c>
      <c r="D159" s="70">
        <v>0.68614035087719305</v>
      </c>
      <c r="E159" s="70">
        <v>2.3473703808591501E-2</v>
      </c>
      <c r="F159" s="3">
        <v>75</v>
      </c>
      <c r="G159" s="70">
        <v>0.62027900863444396</v>
      </c>
      <c r="H159" s="70">
        <v>0.75200169311994203</v>
      </c>
      <c r="I159" s="3" t="s">
        <v>565</v>
      </c>
      <c r="J159" s="3" t="s">
        <v>331</v>
      </c>
      <c r="K159" s="3" t="s">
        <v>254</v>
      </c>
    </row>
    <row r="160" spans="1:11" x14ac:dyDescent="0.35">
      <c r="A160" s="3" t="s">
        <v>112</v>
      </c>
      <c r="B160" s="3" t="s">
        <v>130</v>
      </c>
      <c r="C160" s="3" t="s">
        <v>114</v>
      </c>
      <c r="D160" s="70">
        <v>0.70125350877193005</v>
      </c>
      <c r="E160" s="70">
        <v>2.3029366395973201E-2</v>
      </c>
      <c r="F160" s="3">
        <v>75</v>
      </c>
      <c r="G160" s="70">
        <v>0.63663886618264698</v>
      </c>
      <c r="H160" s="70">
        <v>0.765868151361214</v>
      </c>
      <c r="I160" s="3" t="s">
        <v>566</v>
      </c>
      <c r="J160" s="3" t="s">
        <v>331</v>
      </c>
      <c r="K160" s="3" t="s">
        <v>254</v>
      </c>
    </row>
    <row r="161" spans="1:11" x14ac:dyDescent="0.35">
      <c r="A161" s="3" t="s">
        <v>134</v>
      </c>
      <c r="B161" s="3" t="s">
        <v>113</v>
      </c>
      <c r="C161" s="3" t="s">
        <v>114</v>
      </c>
      <c r="D161" s="70">
        <v>0.74842017543859696</v>
      </c>
      <c r="E161" s="70">
        <v>2.3029366395973201E-2</v>
      </c>
      <c r="F161" s="3">
        <v>75</v>
      </c>
      <c r="G161" s="70">
        <v>0.683805532849313</v>
      </c>
      <c r="H161" s="70">
        <v>0.81303481802788002</v>
      </c>
      <c r="I161" s="3" t="s">
        <v>566</v>
      </c>
      <c r="J161" s="3" t="s">
        <v>331</v>
      </c>
      <c r="K161" s="3" t="s">
        <v>254</v>
      </c>
    </row>
    <row r="162" spans="1:11" x14ac:dyDescent="0.35">
      <c r="A162" s="3" t="s">
        <v>112</v>
      </c>
      <c r="B162" s="3" t="s">
        <v>113</v>
      </c>
      <c r="C162" s="3" t="s">
        <v>114</v>
      </c>
      <c r="D162" s="70">
        <v>0.76353333333333395</v>
      </c>
      <c r="E162" s="70">
        <v>2.2879336353330101E-2</v>
      </c>
      <c r="F162" s="3">
        <v>75</v>
      </c>
      <c r="G162" s="70">
        <v>0.699339637522019</v>
      </c>
      <c r="H162" s="70">
        <v>0.82772702914464902</v>
      </c>
      <c r="I162" s="3" t="s">
        <v>566</v>
      </c>
      <c r="J162" s="3" t="s">
        <v>331</v>
      </c>
      <c r="K162" s="3" t="s">
        <v>254</v>
      </c>
    </row>
    <row r="163" spans="1:11" x14ac:dyDescent="0.35">
      <c r="A163" s="3" t="s">
        <v>134</v>
      </c>
      <c r="B163" s="3" t="s">
        <v>130</v>
      </c>
      <c r="C163" s="3" t="s">
        <v>106</v>
      </c>
      <c r="D163" s="70">
        <v>0.27056000000000002</v>
      </c>
      <c r="E163" s="70">
        <v>2.83467731134594E-2</v>
      </c>
      <c r="F163" s="3">
        <v>74</v>
      </c>
      <c r="G163" s="70">
        <v>0.19099506721137399</v>
      </c>
      <c r="H163" s="70">
        <v>0.350124932788626</v>
      </c>
      <c r="I163" s="3" t="s">
        <v>588</v>
      </c>
      <c r="J163" s="3" t="s">
        <v>326</v>
      </c>
      <c r="K163" s="3" t="s">
        <v>254</v>
      </c>
    </row>
    <row r="164" spans="1:11" x14ac:dyDescent="0.35">
      <c r="A164" s="3" t="s">
        <v>112</v>
      </c>
      <c r="B164" s="3" t="s">
        <v>130</v>
      </c>
      <c r="C164" s="3" t="s">
        <v>106</v>
      </c>
      <c r="D164" s="70">
        <v>0.28660000000000002</v>
      </c>
      <c r="E164" s="70">
        <v>2.8931304159341999E-2</v>
      </c>
      <c r="F164" s="3">
        <v>74</v>
      </c>
      <c r="G164" s="70">
        <v>0.20539438052042799</v>
      </c>
      <c r="H164" s="70">
        <v>0.36780561947957202</v>
      </c>
      <c r="I164" s="3" t="s">
        <v>588</v>
      </c>
      <c r="J164" s="3" t="s">
        <v>326</v>
      </c>
      <c r="K164" s="3" t="s">
        <v>254</v>
      </c>
    </row>
    <row r="165" spans="1:11" x14ac:dyDescent="0.35">
      <c r="A165" s="3" t="s">
        <v>134</v>
      </c>
      <c r="B165" s="3" t="s">
        <v>113</v>
      </c>
      <c r="C165" s="3" t="s">
        <v>106</v>
      </c>
      <c r="D165" s="70">
        <v>0.43347999999999998</v>
      </c>
      <c r="E165" s="70">
        <v>2.8049940084405499E-2</v>
      </c>
      <c r="F165" s="3">
        <v>74</v>
      </c>
      <c r="G165" s="70">
        <v>0.35474823082797302</v>
      </c>
      <c r="H165" s="70">
        <v>0.51221176917202704</v>
      </c>
      <c r="I165" s="3" t="s">
        <v>590</v>
      </c>
      <c r="J165" s="3" t="s">
        <v>326</v>
      </c>
      <c r="K165" s="3" t="s">
        <v>254</v>
      </c>
    </row>
    <row r="166" spans="1:11" x14ac:dyDescent="0.35">
      <c r="A166" s="3" t="s">
        <v>134</v>
      </c>
      <c r="B166" s="3" t="s">
        <v>130</v>
      </c>
      <c r="C166" s="3" t="s">
        <v>114</v>
      </c>
      <c r="D166" s="70">
        <v>0.44197999999999998</v>
      </c>
      <c r="E166" s="70">
        <v>2.8049940084405499E-2</v>
      </c>
      <c r="F166" s="3">
        <v>74</v>
      </c>
      <c r="G166" s="70">
        <v>0.36324823082797297</v>
      </c>
      <c r="H166" s="70">
        <v>0.52071176917202699</v>
      </c>
      <c r="I166" s="3" t="s">
        <v>590</v>
      </c>
      <c r="J166" s="3" t="s">
        <v>326</v>
      </c>
      <c r="K166" s="3" t="s">
        <v>254</v>
      </c>
    </row>
    <row r="167" spans="1:11" x14ac:dyDescent="0.35">
      <c r="A167" s="3" t="s">
        <v>112</v>
      </c>
      <c r="B167" s="3" t="s">
        <v>113</v>
      </c>
      <c r="C167" s="3" t="s">
        <v>106</v>
      </c>
      <c r="D167" s="70">
        <v>0.44951999999999998</v>
      </c>
      <c r="E167" s="70">
        <v>2.8049940084405499E-2</v>
      </c>
      <c r="F167" s="3">
        <v>74</v>
      </c>
      <c r="G167" s="70">
        <v>0.37078823082797302</v>
      </c>
      <c r="H167" s="70">
        <v>0.52825176917202699</v>
      </c>
      <c r="I167" s="3" t="s">
        <v>590</v>
      </c>
      <c r="J167" s="3" t="s">
        <v>326</v>
      </c>
      <c r="K167" s="3" t="s">
        <v>254</v>
      </c>
    </row>
    <row r="168" spans="1:11" x14ac:dyDescent="0.35">
      <c r="A168" s="3" t="s">
        <v>112</v>
      </c>
      <c r="B168" s="3" t="s">
        <v>130</v>
      </c>
      <c r="C168" s="3" t="s">
        <v>114</v>
      </c>
      <c r="D168" s="70">
        <v>0.45801999999999998</v>
      </c>
      <c r="E168" s="70">
        <v>2.8049940084405499E-2</v>
      </c>
      <c r="F168" s="3">
        <v>74</v>
      </c>
      <c r="G168" s="70">
        <v>0.37928823082797303</v>
      </c>
      <c r="H168" s="70">
        <v>0.53675176917202705</v>
      </c>
      <c r="I168" s="3" t="s">
        <v>590</v>
      </c>
      <c r="J168" s="3" t="s">
        <v>326</v>
      </c>
      <c r="K168" s="3" t="s">
        <v>254</v>
      </c>
    </row>
    <row r="169" spans="1:11" x14ac:dyDescent="0.35">
      <c r="A169" s="3" t="s">
        <v>134</v>
      </c>
      <c r="B169" s="3" t="s">
        <v>113</v>
      </c>
      <c r="C169" s="3" t="s">
        <v>114</v>
      </c>
      <c r="D169" s="70">
        <v>0.49847999999999998</v>
      </c>
      <c r="E169" s="70">
        <v>2.8049940084405499E-2</v>
      </c>
      <c r="F169" s="3">
        <v>74</v>
      </c>
      <c r="G169" s="70">
        <v>0.41974823082797302</v>
      </c>
      <c r="H169" s="70">
        <v>0.57721176917202699</v>
      </c>
      <c r="I169" s="3" t="s">
        <v>590</v>
      </c>
      <c r="J169" s="3" t="s">
        <v>326</v>
      </c>
      <c r="K169" s="3" t="s">
        <v>254</v>
      </c>
    </row>
    <row r="170" spans="1:11" x14ac:dyDescent="0.35">
      <c r="A170" s="3" t="s">
        <v>112</v>
      </c>
      <c r="B170" s="3" t="s">
        <v>113</v>
      </c>
      <c r="C170" s="3" t="s">
        <v>114</v>
      </c>
      <c r="D170" s="70">
        <v>0.51451999999999998</v>
      </c>
      <c r="E170" s="70">
        <v>2.8049940084405499E-2</v>
      </c>
      <c r="F170" s="3">
        <v>74</v>
      </c>
      <c r="G170" s="70">
        <v>0.43578823082797302</v>
      </c>
      <c r="H170" s="70">
        <v>0.59325176917202704</v>
      </c>
      <c r="I170" s="3" t="s">
        <v>590</v>
      </c>
      <c r="J170" s="3" t="s">
        <v>326</v>
      </c>
      <c r="K170" s="3" t="s">
        <v>254</v>
      </c>
    </row>
    <row r="171" spans="1:11" x14ac:dyDescent="0.35">
      <c r="A171" s="3" t="s">
        <v>112</v>
      </c>
      <c r="B171" s="3" t="s">
        <v>130</v>
      </c>
      <c r="C171" s="3" t="s">
        <v>106</v>
      </c>
      <c r="D171" s="70">
        <v>4.0000000000000098E-2</v>
      </c>
      <c r="E171" s="70">
        <v>6.0236022265570998E-3</v>
      </c>
      <c r="F171" s="3">
        <v>74</v>
      </c>
      <c r="G171" s="70">
        <v>2.3092696146290101E-2</v>
      </c>
      <c r="H171" s="70">
        <v>5.6907303853709998E-2</v>
      </c>
      <c r="I171" s="3" t="s">
        <v>588</v>
      </c>
      <c r="J171" s="3" t="s">
        <v>321</v>
      </c>
      <c r="K171" s="3" t="s">
        <v>254</v>
      </c>
    </row>
    <row r="172" spans="1:11" x14ac:dyDescent="0.35">
      <c r="A172" s="3" t="s">
        <v>134</v>
      </c>
      <c r="B172" s="3" t="s">
        <v>130</v>
      </c>
      <c r="C172" s="3" t="s">
        <v>106</v>
      </c>
      <c r="D172" s="70">
        <v>4.20000000000001E-2</v>
      </c>
      <c r="E172" s="70">
        <v>6.0236022265571102E-3</v>
      </c>
      <c r="F172" s="3">
        <v>74</v>
      </c>
      <c r="G172" s="70">
        <v>2.5092696146290099E-2</v>
      </c>
      <c r="H172" s="70">
        <v>5.890730385371E-2</v>
      </c>
      <c r="I172" s="3" t="s">
        <v>588</v>
      </c>
      <c r="J172" s="3" t="s">
        <v>321</v>
      </c>
      <c r="K172" s="3" t="s">
        <v>254</v>
      </c>
    </row>
    <row r="173" spans="1:11" x14ac:dyDescent="0.35">
      <c r="A173" s="3" t="s">
        <v>134</v>
      </c>
      <c r="B173" s="3" t="s">
        <v>113</v>
      </c>
      <c r="C173" s="3" t="s">
        <v>114</v>
      </c>
      <c r="D173" s="70">
        <v>7.9000000000000098E-2</v>
      </c>
      <c r="E173" s="70">
        <v>6.0236022265571102E-3</v>
      </c>
      <c r="F173" s="3">
        <v>74</v>
      </c>
      <c r="G173" s="70">
        <v>6.2092696146290101E-2</v>
      </c>
      <c r="H173" s="70">
        <v>9.5907303853710102E-2</v>
      </c>
      <c r="I173" s="3" t="s">
        <v>590</v>
      </c>
      <c r="J173" s="3" t="s">
        <v>321</v>
      </c>
      <c r="K173" s="3" t="s">
        <v>254</v>
      </c>
    </row>
    <row r="174" spans="1:11" x14ac:dyDescent="0.35">
      <c r="A174" s="3" t="s">
        <v>134</v>
      </c>
      <c r="B174" s="3" t="s">
        <v>113</v>
      </c>
      <c r="C174" s="3" t="s">
        <v>106</v>
      </c>
      <c r="D174" s="70">
        <v>0.08</v>
      </c>
      <c r="E174" s="70">
        <v>6.0236022265571102E-3</v>
      </c>
      <c r="F174" s="3">
        <v>74</v>
      </c>
      <c r="G174" s="70">
        <v>6.3092696146290095E-2</v>
      </c>
      <c r="H174" s="70">
        <v>9.6907303853710006E-2</v>
      </c>
      <c r="I174" s="3" t="s">
        <v>590</v>
      </c>
      <c r="J174" s="3" t="s">
        <v>321</v>
      </c>
      <c r="K174" s="3" t="s">
        <v>254</v>
      </c>
    </row>
    <row r="175" spans="1:11" x14ac:dyDescent="0.35">
      <c r="A175" s="3" t="s">
        <v>112</v>
      </c>
      <c r="B175" s="3" t="s">
        <v>130</v>
      </c>
      <c r="C175" s="3" t="s">
        <v>114</v>
      </c>
      <c r="D175" s="70">
        <v>8.3000000000000101E-2</v>
      </c>
      <c r="E175" s="70">
        <v>6.0236022265571102E-3</v>
      </c>
      <c r="F175" s="3">
        <v>74</v>
      </c>
      <c r="G175" s="70">
        <v>6.6092696146290097E-2</v>
      </c>
      <c r="H175" s="70">
        <v>9.9907303853710105E-2</v>
      </c>
      <c r="I175" s="3" t="s">
        <v>590</v>
      </c>
      <c r="J175" s="3" t="s">
        <v>321</v>
      </c>
      <c r="K175" s="3" t="s">
        <v>254</v>
      </c>
    </row>
    <row r="176" spans="1:11" x14ac:dyDescent="0.35">
      <c r="A176" s="3" t="s">
        <v>134</v>
      </c>
      <c r="B176" s="3" t="s">
        <v>130</v>
      </c>
      <c r="C176" s="3" t="s">
        <v>114</v>
      </c>
      <c r="D176" s="70">
        <v>8.5000000000000103E-2</v>
      </c>
      <c r="E176" s="70">
        <v>6.0236022265571102E-3</v>
      </c>
      <c r="F176" s="3">
        <v>74</v>
      </c>
      <c r="G176" s="70">
        <v>6.8092696146290099E-2</v>
      </c>
      <c r="H176" s="70">
        <v>0.10190730385371</v>
      </c>
      <c r="I176" s="3" t="s">
        <v>590</v>
      </c>
      <c r="J176" s="3" t="s">
        <v>321</v>
      </c>
      <c r="K176" s="3" t="s">
        <v>254</v>
      </c>
    </row>
    <row r="177" spans="1:11" x14ac:dyDescent="0.35">
      <c r="A177" s="3" t="s">
        <v>112</v>
      </c>
      <c r="B177" s="3" t="s">
        <v>113</v>
      </c>
      <c r="C177" s="3" t="s">
        <v>114</v>
      </c>
      <c r="D177" s="70">
        <v>9.9000000000000199E-2</v>
      </c>
      <c r="E177" s="70">
        <v>6.0236022265571102E-3</v>
      </c>
      <c r="F177" s="3">
        <v>74</v>
      </c>
      <c r="G177" s="70">
        <v>8.2092696146290195E-2</v>
      </c>
      <c r="H177" s="70">
        <v>0.11590730385370999</v>
      </c>
      <c r="I177" s="3" t="s">
        <v>590</v>
      </c>
      <c r="J177" s="3" t="s">
        <v>321</v>
      </c>
      <c r="K177" s="3" t="s">
        <v>254</v>
      </c>
    </row>
    <row r="178" spans="1:11" x14ac:dyDescent="0.35">
      <c r="A178" s="3" t="s">
        <v>112</v>
      </c>
      <c r="B178" s="3" t="s">
        <v>113</v>
      </c>
      <c r="C178" s="3" t="s">
        <v>106</v>
      </c>
      <c r="D178" s="70">
        <v>0.1</v>
      </c>
      <c r="E178" s="70">
        <v>6.0236022265571197E-3</v>
      </c>
      <c r="F178" s="3">
        <v>74</v>
      </c>
      <c r="G178" s="70">
        <v>8.3092696146290099E-2</v>
      </c>
      <c r="H178" s="70">
        <v>0.11690730385371</v>
      </c>
      <c r="I178" s="3" t="s">
        <v>590</v>
      </c>
      <c r="J178" s="3" t="s">
        <v>321</v>
      </c>
      <c r="K178" s="3" t="s">
        <v>254</v>
      </c>
    </row>
    <row r="179" spans="1:11" x14ac:dyDescent="0.35">
      <c r="A179" s="3" t="s">
        <v>112</v>
      </c>
      <c r="B179" s="3" t="s">
        <v>113</v>
      </c>
      <c r="C179" s="3" t="s">
        <v>114</v>
      </c>
      <c r="D179" s="70">
        <v>0.118125794764533</v>
      </c>
      <c r="E179" s="70">
        <v>3.8855053320642598E-3</v>
      </c>
      <c r="F179" s="3">
        <v>72</v>
      </c>
      <c r="G179" s="70">
        <v>0.107210936946812</v>
      </c>
      <c r="H179" s="70">
        <v>0.129040652582255</v>
      </c>
      <c r="I179" s="3" t="s">
        <v>588</v>
      </c>
      <c r="J179" s="3" t="s">
        <v>315</v>
      </c>
      <c r="K179" s="3" t="s">
        <v>255</v>
      </c>
    </row>
    <row r="180" spans="1:11" x14ac:dyDescent="0.35">
      <c r="A180" s="3" t="s">
        <v>112</v>
      </c>
      <c r="B180" s="3" t="s">
        <v>130</v>
      </c>
      <c r="C180" s="3" t="s">
        <v>114</v>
      </c>
      <c r="D180" s="70">
        <v>0.121334882323528</v>
      </c>
      <c r="E180" s="70">
        <v>4.0532156255411404E-3</v>
      </c>
      <c r="F180" s="3">
        <v>72</v>
      </c>
      <c r="G180" s="70">
        <v>0.10994890586063</v>
      </c>
      <c r="H180" s="70">
        <v>0.132720858786426</v>
      </c>
      <c r="I180" s="3" t="s">
        <v>588</v>
      </c>
      <c r="J180" s="3" t="s">
        <v>315</v>
      </c>
      <c r="K180" s="3" t="s">
        <v>255</v>
      </c>
    </row>
    <row r="181" spans="1:11" x14ac:dyDescent="0.35">
      <c r="A181" s="3" t="s">
        <v>134</v>
      </c>
      <c r="B181" s="3" t="s">
        <v>113</v>
      </c>
      <c r="C181" s="3" t="s">
        <v>114</v>
      </c>
      <c r="D181" s="70">
        <v>0.123541374071181</v>
      </c>
      <c r="E181" s="70">
        <v>3.8855053320642498E-3</v>
      </c>
      <c r="F181" s="3">
        <v>72</v>
      </c>
      <c r="G181" s="70">
        <v>0.11262651625346</v>
      </c>
      <c r="H181" s="70">
        <v>0.13445623188890199</v>
      </c>
      <c r="I181" s="3" t="s">
        <v>588</v>
      </c>
      <c r="J181" s="3" t="s">
        <v>315</v>
      </c>
      <c r="K181" s="3" t="s">
        <v>255</v>
      </c>
    </row>
    <row r="182" spans="1:11" x14ac:dyDescent="0.35">
      <c r="A182" s="3" t="s">
        <v>134</v>
      </c>
      <c r="B182" s="3" t="s">
        <v>130</v>
      </c>
      <c r="C182" s="3" t="s">
        <v>114</v>
      </c>
      <c r="D182" s="70">
        <v>0.126750461630176</v>
      </c>
      <c r="E182" s="70">
        <v>4.0532156255411404E-3</v>
      </c>
      <c r="F182" s="3">
        <v>72</v>
      </c>
      <c r="G182" s="70">
        <v>0.115364485167278</v>
      </c>
      <c r="H182" s="70">
        <v>0.13813643809307399</v>
      </c>
      <c r="I182" s="3" t="s">
        <v>588</v>
      </c>
      <c r="J182" s="3" t="s">
        <v>315</v>
      </c>
      <c r="K182" s="3" t="s">
        <v>255</v>
      </c>
    </row>
    <row r="183" spans="1:11" x14ac:dyDescent="0.35">
      <c r="A183" s="3" t="s">
        <v>112</v>
      </c>
      <c r="B183" s="3" t="s">
        <v>130</v>
      </c>
      <c r="C183" s="3" t="s">
        <v>106</v>
      </c>
      <c r="D183" s="70">
        <v>0.16584498552191401</v>
      </c>
      <c r="E183" s="70">
        <v>3.8855053320642498E-3</v>
      </c>
      <c r="F183" s="3">
        <v>72</v>
      </c>
      <c r="G183" s="70">
        <v>0.15493012770419301</v>
      </c>
      <c r="H183" s="70">
        <v>0.17675984333963499</v>
      </c>
      <c r="I183" s="3" t="s">
        <v>590</v>
      </c>
      <c r="J183" s="3" t="s">
        <v>315</v>
      </c>
      <c r="K183" s="3" t="s">
        <v>255</v>
      </c>
    </row>
    <row r="184" spans="1:11" x14ac:dyDescent="0.35">
      <c r="A184" s="3" t="s">
        <v>134</v>
      </c>
      <c r="B184" s="3" t="s">
        <v>130</v>
      </c>
      <c r="C184" s="3" t="s">
        <v>106</v>
      </c>
      <c r="D184" s="70">
        <v>0.171260564828562</v>
      </c>
      <c r="E184" s="70">
        <v>3.8855053320642498E-3</v>
      </c>
      <c r="F184" s="3">
        <v>72</v>
      </c>
      <c r="G184" s="70">
        <v>0.160345707010841</v>
      </c>
      <c r="H184" s="70">
        <v>0.182175422646283</v>
      </c>
      <c r="I184" s="3" t="s">
        <v>590</v>
      </c>
      <c r="J184" s="3" t="s">
        <v>315</v>
      </c>
      <c r="K184" s="3" t="s">
        <v>255</v>
      </c>
    </row>
    <row r="185" spans="1:11" x14ac:dyDescent="0.35">
      <c r="A185" s="3" t="s">
        <v>112</v>
      </c>
      <c r="B185" s="3" t="s">
        <v>113</v>
      </c>
      <c r="C185" s="3" t="s">
        <v>106</v>
      </c>
      <c r="D185" s="70">
        <v>0.178998955657377</v>
      </c>
      <c r="E185" s="70">
        <v>3.9253792370396202E-3</v>
      </c>
      <c r="F185" s="3">
        <v>72</v>
      </c>
      <c r="G185" s="70">
        <v>0.167972087183062</v>
      </c>
      <c r="H185" s="70">
        <v>0.190025824131692</v>
      </c>
      <c r="I185" s="3" t="s">
        <v>590</v>
      </c>
      <c r="J185" s="3" t="s">
        <v>315</v>
      </c>
      <c r="K185" s="3" t="s">
        <v>255</v>
      </c>
    </row>
    <row r="186" spans="1:11" x14ac:dyDescent="0.35">
      <c r="A186" s="3" t="s">
        <v>134</v>
      </c>
      <c r="B186" s="3" t="s">
        <v>113</v>
      </c>
      <c r="C186" s="3" t="s">
        <v>106</v>
      </c>
      <c r="D186" s="70">
        <v>0.18441453496402499</v>
      </c>
      <c r="E186" s="70">
        <v>4.0080278632575704E-3</v>
      </c>
      <c r="F186" s="3">
        <v>72</v>
      </c>
      <c r="G186" s="70">
        <v>0.173155496430245</v>
      </c>
      <c r="H186" s="70">
        <v>0.19567357349780601</v>
      </c>
      <c r="I186" s="3" t="s">
        <v>590</v>
      </c>
      <c r="J186" s="3" t="s">
        <v>315</v>
      </c>
      <c r="K186" s="3" t="s">
        <v>255</v>
      </c>
    </row>
    <row r="187" spans="1:11" x14ac:dyDescent="0.35">
      <c r="A187" s="3" t="s">
        <v>134</v>
      </c>
      <c r="B187" s="3" t="s">
        <v>113</v>
      </c>
      <c r="C187" s="3" t="s">
        <v>114</v>
      </c>
      <c r="D187" s="70">
        <v>0.13228074612266699</v>
      </c>
      <c r="E187" s="70">
        <v>6.3848468663704498E-3</v>
      </c>
      <c r="F187" s="3">
        <v>74</v>
      </c>
      <c r="G187" s="70">
        <v>0.11435948539379701</v>
      </c>
      <c r="H187" s="70">
        <v>0.15020200685153701</v>
      </c>
      <c r="I187" s="3" t="s">
        <v>556</v>
      </c>
      <c r="J187" s="3" t="s">
        <v>330</v>
      </c>
      <c r="K187" s="3" t="s">
        <v>255</v>
      </c>
    </row>
    <row r="188" spans="1:11" x14ac:dyDescent="0.35">
      <c r="A188" s="3" t="s">
        <v>112</v>
      </c>
      <c r="B188" s="3" t="s">
        <v>113</v>
      </c>
      <c r="C188" s="3" t="s">
        <v>114</v>
      </c>
      <c r="D188" s="70">
        <v>0.13277472377733299</v>
      </c>
      <c r="E188" s="70">
        <v>6.3848468663704498E-3</v>
      </c>
      <c r="F188" s="3">
        <v>74</v>
      </c>
      <c r="G188" s="70">
        <v>0.114853463048463</v>
      </c>
      <c r="H188" s="70">
        <v>0.150695984506204</v>
      </c>
      <c r="I188" s="3" t="s">
        <v>556</v>
      </c>
      <c r="J188" s="3" t="s">
        <v>330</v>
      </c>
      <c r="K188" s="3" t="s">
        <v>255</v>
      </c>
    </row>
    <row r="189" spans="1:11" x14ac:dyDescent="0.35">
      <c r="A189" s="3" t="s">
        <v>134</v>
      </c>
      <c r="B189" s="3" t="s">
        <v>130</v>
      </c>
      <c r="C189" s="3" t="s">
        <v>114</v>
      </c>
      <c r="D189" s="70">
        <v>0.13640656447999999</v>
      </c>
      <c r="E189" s="70">
        <v>6.5854667120833696E-3</v>
      </c>
      <c r="F189" s="3">
        <v>74</v>
      </c>
      <c r="G189" s="70">
        <v>0.1179221954045</v>
      </c>
      <c r="H189" s="70">
        <v>0.15489093355549999</v>
      </c>
      <c r="I189" s="3" t="s">
        <v>556</v>
      </c>
      <c r="J189" s="3" t="s">
        <v>330</v>
      </c>
      <c r="K189" s="3" t="s">
        <v>255</v>
      </c>
    </row>
    <row r="190" spans="1:11" x14ac:dyDescent="0.35">
      <c r="A190" s="3" t="s">
        <v>112</v>
      </c>
      <c r="B190" s="3" t="s">
        <v>130</v>
      </c>
      <c r="C190" s="3" t="s">
        <v>114</v>
      </c>
      <c r="D190" s="70">
        <v>0.13690054213466701</v>
      </c>
      <c r="E190" s="70">
        <v>6.4524132650753104E-3</v>
      </c>
      <c r="F190" s="3">
        <v>74</v>
      </c>
      <c r="G190" s="70">
        <v>0.11878963315376399</v>
      </c>
      <c r="H190" s="70">
        <v>0.15501145111556899</v>
      </c>
      <c r="I190" s="3" t="s">
        <v>556</v>
      </c>
      <c r="J190" s="3" t="s">
        <v>330</v>
      </c>
      <c r="K190" s="3" t="s">
        <v>255</v>
      </c>
    </row>
    <row r="191" spans="1:11" x14ac:dyDescent="0.35">
      <c r="A191" s="3" t="s">
        <v>134</v>
      </c>
      <c r="B191" s="3" t="s">
        <v>130</v>
      </c>
      <c r="C191" s="3" t="s">
        <v>106</v>
      </c>
      <c r="D191" s="70">
        <v>0.14228551095600001</v>
      </c>
      <c r="E191" s="70">
        <v>6.3848468663704498E-3</v>
      </c>
      <c r="F191" s="3">
        <v>74</v>
      </c>
      <c r="G191" s="70">
        <v>0.12436425022713</v>
      </c>
      <c r="H191" s="70">
        <v>0.16020677168486999</v>
      </c>
      <c r="I191" s="3" t="s">
        <v>557</v>
      </c>
      <c r="J191" s="3" t="s">
        <v>330</v>
      </c>
      <c r="K191" s="3" t="s">
        <v>255</v>
      </c>
    </row>
    <row r="192" spans="1:11" x14ac:dyDescent="0.35">
      <c r="A192" s="3" t="s">
        <v>112</v>
      </c>
      <c r="B192" s="3" t="s">
        <v>130</v>
      </c>
      <c r="C192" s="3" t="s">
        <v>106</v>
      </c>
      <c r="D192" s="70">
        <v>0.142779488610667</v>
      </c>
      <c r="E192" s="70">
        <v>6.3848468663704498E-3</v>
      </c>
      <c r="F192" s="3">
        <v>74</v>
      </c>
      <c r="G192" s="70">
        <v>0.124858227881796</v>
      </c>
      <c r="H192" s="70">
        <v>0.16070074933953701</v>
      </c>
      <c r="I192" s="3" t="s">
        <v>602</v>
      </c>
      <c r="J192" s="3" t="s">
        <v>330</v>
      </c>
      <c r="K192" s="3" t="s">
        <v>255</v>
      </c>
    </row>
    <row r="193" spans="1:11" x14ac:dyDescent="0.35">
      <c r="A193" s="3" t="s">
        <v>134</v>
      </c>
      <c r="B193" s="3" t="s">
        <v>113</v>
      </c>
      <c r="C193" s="3" t="s">
        <v>106</v>
      </c>
      <c r="D193" s="70">
        <v>0.17198553038933301</v>
      </c>
      <c r="E193" s="70">
        <v>6.3848468663704602E-3</v>
      </c>
      <c r="F193" s="3">
        <v>74</v>
      </c>
      <c r="G193" s="70">
        <v>0.15406426966046299</v>
      </c>
      <c r="H193" s="70">
        <v>0.18990679111820399</v>
      </c>
      <c r="I193" s="3" t="s">
        <v>580</v>
      </c>
      <c r="J193" s="3" t="s">
        <v>330</v>
      </c>
      <c r="K193" s="3" t="s">
        <v>255</v>
      </c>
    </row>
    <row r="194" spans="1:11" x14ac:dyDescent="0.35">
      <c r="A194" s="3" t="s">
        <v>112</v>
      </c>
      <c r="B194" s="3" t="s">
        <v>113</v>
      </c>
      <c r="C194" s="3" t="s">
        <v>106</v>
      </c>
      <c r="D194" s="70">
        <v>0.172479508044</v>
      </c>
      <c r="E194" s="70">
        <v>6.3848468663704498E-3</v>
      </c>
      <c r="F194" s="3">
        <v>74</v>
      </c>
      <c r="G194" s="70">
        <v>0.15455824731512999</v>
      </c>
      <c r="H194" s="70">
        <v>0.19040076877286999</v>
      </c>
      <c r="I194" s="3" t="s">
        <v>603</v>
      </c>
      <c r="J194" s="3" t="s">
        <v>330</v>
      </c>
      <c r="K194" s="3" t="s">
        <v>255</v>
      </c>
    </row>
    <row r="195" spans="1:11" x14ac:dyDescent="0.35">
      <c r="A195" s="3" t="s">
        <v>134</v>
      </c>
      <c r="B195" s="3" t="s">
        <v>130</v>
      </c>
      <c r="C195" s="3" t="s">
        <v>114</v>
      </c>
      <c r="D195" s="70">
        <v>0.10635106777599999</v>
      </c>
      <c r="E195" s="70">
        <v>6.1391910154642397E-3</v>
      </c>
      <c r="F195" s="3">
        <v>74</v>
      </c>
      <c r="G195" s="70">
        <v>8.9119324375548606E-2</v>
      </c>
      <c r="H195" s="70">
        <v>0.12358281117645099</v>
      </c>
      <c r="I195" s="3" t="s">
        <v>556</v>
      </c>
      <c r="J195" s="3" t="s">
        <v>325</v>
      </c>
      <c r="K195" s="3" t="s">
        <v>255</v>
      </c>
    </row>
    <row r="196" spans="1:11" x14ac:dyDescent="0.35">
      <c r="A196" s="3" t="s">
        <v>112</v>
      </c>
      <c r="B196" s="3" t="s">
        <v>130</v>
      </c>
      <c r="C196" s="3" t="s">
        <v>114</v>
      </c>
      <c r="D196" s="70">
        <v>0.10947982512399999</v>
      </c>
      <c r="E196" s="70">
        <v>6.1391910154642397E-3</v>
      </c>
      <c r="F196" s="3">
        <v>74</v>
      </c>
      <c r="G196" s="70">
        <v>9.2248081723548606E-2</v>
      </c>
      <c r="H196" s="70">
        <v>0.12671156852445101</v>
      </c>
      <c r="I196" s="3" t="s">
        <v>557</v>
      </c>
      <c r="J196" s="3" t="s">
        <v>325</v>
      </c>
      <c r="K196" s="3" t="s">
        <v>255</v>
      </c>
    </row>
    <row r="197" spans="1:11" x14ac:dyDescent="0.35">
      <c r="A197" s="3" t="s">
        <v>134</v>
      </c>
      <c r="B197" s="3" t="s">
        <v>113</v>
      </c>
      <c r="C197" s="3" t="s">
        <v>114</v>
      </c>
      <c r="D197" s="70">
        <v>0.109952391676</v>
      </c>
      <c r="E197" s="70">
        <v>6.1391910154642397E-3</v>
      </c>
      <c r="F197" s="3">
        <v>74</v>
      </c>
      <c r="G197" s="70">
        <v>9.2720648275548503E-2</v>
      </c>
      <c r="H197" s="70">
        <v>0.12718413507645099</v>
      </c>
      <c r="I197" s="3" t="s">
        <v>602</v>
      </c>
      <c r="J197" s="3" t="s">
        <v>325</v>
      </c>
      <c r="K197" s="3" t="s">
        <v>255</v>
      </c>
    </row>
    <row r="198" spans="1:11" x14ac:dyDescent="0.35">
      <c r="A198" s="3" t="s">
        <v>112</v>
      </c>
      <c r="B198" s="3" t="s">
        <v>113</v>
      </c>
      <c r="C198" s="3" t="s">
        <v>114</v>
      </c>
      <c r="D198" s="70">
        <v>0.113081149024</v>
      </c>
      <c r="E198" s="70">
        <v>6.1391910154642397E-3</v>
      </c>
      <c r="F198" s="3">
        <v>74</v>
      </c>
      <c r="G198" s="70">
        <v>9.5849405623548503E-2</v>
      </c>
      <c r="H198" s="70">
        <v>0.13031289242445099</v>
      </c>
      <c r="I198" s="3" t="s">
        <v>557</v>
      </c>
      <c r="J198" s="3" t="s">
        <v>325</v>
      </c>
      <c r="K198" s="3" t="s">
        <v>255</v>
      </c>
    </row>
    <row r="199" spans="1:11" x14ac:dyDescent="0.35">
      <c r="A199" s="3" t="s">
        <v>134</v>
      </c>
      <c r="B199" s="3" t="s">
        <v>113</v>
      </c>
      <c r="C199" s="3" t="s">
        <v>106</v>
      </c>
      <c r="D199" s="70">
        <v>0.115830970576</v>
      </c>
      <c r="E199" s="70">
        <v>6.1391910154642397E-3</v>
      </c>
      <c r="F199" s="3">
        <v>74</v>
      </c>
      <c r="G199" s="70">
        <v>9.8599227175548504E-2</v>
      </c>
      <c r="H199" s="70">
        <v>0.133062713976451</v>
      </c>
      <c r="I199" s="3" t="s">
        <v>604</v>
      </c>
      <c r="J199" s="3" t="s">
        <v>325</v>
      </c>
      <c r="K199" s="3" t="s">
        <v>255</v>
      </c>
    </row>
    <row r="200" spans="1:11" x14ac:dyDescent="0.35">
      <c r="A200" s="3" t="s">
        <v>112</v>
      </c>
      <c r="B200" s="3" t="s">
        <v>113</v>
      </c>
      <c r="C200" s="3" t="s">
        <v>106</v>
      </c>
      <c r="D200" s="70">
        <v>0.118959727924</v>
      </c>
      <c r="E200" s="70">
        <v>6.1391910154642397E-3</v>
      </c>
      <c r="F200" s="3">
        <v>74</v>
      </c>
      <c r="G200" s="70">
        <v>0.101727984523549</v>
      </c>
      <c r="H200" s="70">
        <v>0.136191471324451</v>
      </c>
      <c r="I200" s="3" t="s">
        <v>604</v>
      </c>
      <c r="J200" s="3" t="s">
        <v>325</v>
      </c>
      <c r="K200" s="3" t="s">
        <v>255</v>
      </c>
    </row>
    <row r="201" spans="1:11" x14ac:dyDescent="0.35">
      <c r="A201" s="3" t="s">
        <v>134</v>
      </c>
      <c r="B201" s="3" t="s">
        <v>130</v>
      </c>
      <c r="C201" s="3" t="s">
        <v>106</v>
      </c>
      <c r="D201" s="70">
        <v>0.136223087572</v>
      </c>
      <c r="E201" s="70">
        <v>6.2041578089610198E-3</v>
      </c>
      <c r="F201" s="3">
        <v>74</v>
      </c>
      <c r="G201" s="70">
        <v>0.11880899260238099</v>
      </c>
      <c r="H201" s="70">
        <v>0.15363718254161901</v>
      </c>
      <c r="I201" s="3" t="s">
        <v>603</v>
      </c>
      <c r="J201" s="3" t="s">
        <v>325</v>
      </c>
      <c r="K201" s="3" t="s">
        <v>255</v>
      </c>
    </row>
    <row r="202" spans="1:11" x14ac:dyDescent="0.35">
      <c r="A202" s="3" t="s">
        <v>112</v>
      </c>
      <c r="B202" s="3" t="s">
        <v>130</v>
      </c>
      <c r="C202" s="3" t="s">
        <v>106</v>
      </c>
      <c r="D202" s="70">
        <v>0.13935184492</v>
      </c>
      <c r="E202" s="70">
        <v>6.3320920481909097E-3</v>
      </c>
      <c r="F202" s="3">
        <v>74</v>
      </c>
      <c r="G202" s="70">
        <v>0.121578658666695</v>
      </c>
      <c r="H202" s="70">
        <v>0.15712503117330501</v>
      </c>
      <c r="I202" s="3" t="s">
        <v>580</v>
      </c>
      <c r="J202" s="3" t="s">
        <v>325</v>
      </c>
      <c r="K202" s="3" t="s">
        <v>255</v>
      </c>
    </row>
    <row r="203" spans="1:11" x14ac:dyDescent="0.35">
      <c r="A203" s="3" t="s">
        <v>112</v>
      </c>
      <c r="B203" s="3" t="s">
        <v>113</v>
      </c>
      <c r="C203" s="3" t="s">
        <v>106</v>
      </c>
      <c r="D203" s="70">
        <v>0.22902998536249999</v>
      </c>
      <c r="E203" s="70">
        <v>2.0873113253288202E-2</v>
      </c>
      <c r="F203" s="3">
        <v>75</v>
      </c>
      <c r="G203" s="70">
        <v>0.170465249824544</v>
      </c>
      <c r="H203" s="70">
        <v>0.28759472090045601</v>
      </c>
      <c r="I203" s="3" t="s">
        <v>562</v>
      </c>
      <c r="J203" s="3" t="s">
        <v>320</v>
      </c>
      <c r="K203" s="3" t="s">
        <v>255</v>
      </c>
    </row>
    <row r="204" spans="1:11" x14ac:dyDescent="0.35">
      <c r="A204" s="3" t="s">
        <v>134</v>
      </c>
      <c r="B204" s="3" t="s">
        <v>113</v>
      </c>
      <c r="C204" s="3" t="s">
        <v>106</v>
      </c>
      <c r="D204" s="70">
        <v>0.23372584993750001</v>
      </c>
      <c r="E204" s="70">
        <v>2.0873113253288202E-2</v>
      </c>
      <c r="F204" s="3">
        <v>75</v>
      </c>
      <c r="G204" s="70">
        <v>0.17516111439954399</v>
      </c>
      <c r="H204" s="70">
        <v>0.292290585475456</v>
      </c>
      <c r="I204" s="3" t="s">
        <v>562</v>
      </c>
      <c r="J204" s="3" t="s">
        <v>320</v>
      </c>
      <c r="K204" s="3" t="s">
        <v>255</v>
      </c>
    </row>
    <row r="205" spans="1:11" x14ac:dyDescent="0.35">
      <c r="A205" s="3" t="s">
        <v>112</v>
      </c>
      <c r="B205" s="3" t="s">
        <v>130</v>
      </c>
      <c r="C205" s="3" t="s">
        <v>114</v>
      </c>
      <c r="D205" s="70">
        <v>0.2366059330625</v>
      </c>
      <c r="E205" s="70">
        <v>2.0873113253288202E-2</v>
      </c>
      <c r="F205" s="3">
        <v>75</v>
      </c>
      <c r="G205" s="70">
        <v>0.178041197524544</v>
      </c>
      <c r="H205" s="70">
        <v>0.29517066860045599</v>
      </c>
      <c r="I205" s="3" t="s">
        <v>562</v>
      </c>
      <c r="J205" s="3" t="s">
        <v>320</v>
      </c>
      <c r="K205" s="3" t="s">
        <v>255</v>
      </c>
    </row>
    <row r="206" spans="1:11" x14ac:dyDescent="0.35">
      <c r="A206" s="3" t="s">
        <v>134</v>
      </c>
      <c r="B206" s="3" t="s">
        <v>130</v>
      </c>
      <c r="C206" s="3" t="s">
        <v>114</v>
      </c>
      <c r="D206" s="70">
        <v>0.24130179763750001</v>
      </c>
      <c r="E206" s="70">
        <v>2.0873113253288202E-2</v>
      </c>
      <c r="F206" s="3">
        <v>75</v>
      </c>
      <c r="G206" s="70">
        <v>0.18273706209954399</v>
      </c>
      <c r="H206" s="70">
        <v>0.29986653317545597</v>
      </c>
      <c r="I206" s="3" t="s">
        <v>562</v>
      </c>
      <c r="J206" s="3" t="s">
        <v>320</v>
      </c>
      <c r="K206" s="3" t="s">
        <v>255</v>
      </c>
    </row>
    <row r="207" spans="1:11" x14ac:dyDescent="0.35">
      <c r="A207" s="3" t="s">
        <v>112</v>
      </c>
      <c r="B207" s="3" t="s">
        <v>113</v>
      </c>
      <c r="C207" s="3" t="s">
        <v>114</v>
      </c>
      <c r="D207" s="70">
        <v>0.25186464551249999</v>
      </c>
      <c r="E207" s="70">
        <v>2.0873113253288202E-2</v>
      </c>
      <c r="F207" s="3">
        <v>75</v>
      </c>
      <c r="G207" s="70">
        <v>0.19329990997454399</v>
      </c>
      <c r="H207" s="70">
        <v>0.31042938105045598</v>
      </c>
      <c r="I207" s="3" t="s">
        <v>562</v>
      </c>
      <c r="J207" s="3" t="s">
        <v>320</v>
      </c>
      <c r="K207" s="3" t="s">
        <v>255</v>
      </c>
    </row>
    <row r="208" spans="1:11" x14ac:dyDescent="0.35">
      <c r="A208" s="3" t="s">
        <v>134</v>
      </c>
      <c r="B208" s="3" t="s">
        <v>113</v>
      </c>
      <c r="C208" s="3" t="s">
        <v>114</v>
      </c>
      <c r="D208" s="70">
        <v>0.25656051008750003</v>
      </c>
      <c r="E208" s="70">
        <v>2.0873113253288202E-2</v>
      </c>
      <c r="F208" s="3">
        <v>75</v>
      </c>
      <c r="G208" s="70">
        <v>0.19799577454954401</v>
      </c>
      <c r="H208" s="70">
        <v>0.31512524562545602</v>
      </c>
      <c r="I208" s="3" t="s">
        <v>563</v>
      </c>
      <c r="J208" s="3" t="s">
        <v>320</v>
      </c>
      <c r="K208" s="3" t="s">
        <v>255</v>
      </c>
    </row>
    <row r="209" spans="1:11" x14ac:dyDescent="0.35">
      <c r="A209" s="3" t="s">
        <v>112</v>
      </c>
      <c r="B209" s="3" t="s">
        <v>130</v>
      </c>
      <c r="C209" s="3" t="s">
        <v>106</v>
      </c>
      <c r="D209" s="70">
        <v>0.35009402246249999</v>
      </c>
      <c r="E209" s="70">
        <v>2.0873113253288202E-2</v>
      </c>
      <c r="F209" s="3">
        <v>75</v>
      </c>
      <c r="G209" s="70">
        <v>0.291529286924544</v>
      </c>
      <c r="H209" s="70">
        <v>0.40865875800045598</v>
      </c>
      <c r="I209" s="3" t="s">
        <v>565</v>
      </c>
      <c r="J209" s="3" t="s">
        <v>320</v>
      </c>
      <c r="K209" s="3" t="s">
        <v>255</v>
      </c>
    </row>
    <row r="210" spans="1:11" x14ac:dyDescent="0.35">
      <c r="A210" s="3" t="s">
        <v>134</v>
      </c>
      <c r="B210" s="3" t="s">
        <v>130</v>
      </c>
      <c r="C210" s="3" t="s">
        <v>106</v>
      </c>
      <c r="D210" s="70">
        <v>0.35478988703749997</v>
      </c>
      <c r="E210" s="70">
        <v>2.0873113253288202E-2</v>
      </c>
      <c r="F210" s="3">
        <v>75</v>
      </c>
      <c r="G210" s="70">
        <v>0.29622515149954398</v>
      </c>
      <c r="H210" s="70">
        <v>0.41335462257545602</v>
      </c>
      <c r="I210" s="3" t="s">
        <v>566</v>
      </c>
      <c r="J210" s="3" t="s">
        <v>320</v>
      </c>
      <c r="K210" s="3" t="s">
        <v>255</v>
      </c>
    </row>
    <row r="211" spans="1:11" x14ac:dyDescent="0.35">
      <c r="A211" s="3" t="s">
        <v>134</v>
      </c>
      <c r="B211" s="3" t="s">
        <v>113</v>
      </c>
      <c r="C211" s="3" t="s">
        <v>114</v>
      </c>
      <c r="D211" s="70">
        <v>0.29112912158730198</v>
      </c>
      <c r="E211" s="70">
        <v>4.5226149091584598E-3</v>
      </c>
      <c r="F211" s="3">
        <v>74</v>
      </c>
      <c r="G211" s="70">
        <v>0.27843485300739201</v>
      </c>
      <c r="H211" s="70">
        <v>0.30382339016721199</v>
      </c>
      <c r="I211" s="3" t="s">
        <v>581</v>
      </c>
      <c r="J211" s="3" t="s">
        <v>605</v>
      </c>
      <c r="K211" s="3" t="s">
        <v>251</v>
      </c>
    </row>
    <row r="212" spans="1:11" x14ac:dyDescent="0.35">
      <c r="A212" s="3" t="s">
        <v>134</v>
      </c>
      <c r="B212" s="3" t="s">
        <v>130</v>
      </c>
      <c r="C212" s="3" t="s">
        <v>114</v>
      </c>
      <c r="D212" s="70">
        <v>0.29127998835978802</v>
      </c>
      <c r="E212" s="70">
        <v>4.6158745127258E-3</v>
      </c>
      <c r="F212" s="3">
        <v>74</v>
      </c>
      <c r="G212" s="70">
        <v>0.27832395474369498</v>
      </c>
      <c r="H212" s="70">
        <v>0.30423602197588201</v>
      </c>
      <c r="I212" s="3" t="s">
        <v>581</v>
      </c>
      <c r="J212" s="3" t="s">
        <v>605</v>
      </c>
      <c r="K212" s="3" t="s">
        <v>251</v>
      </c>
    </row>
    <row r="213" spans="1:11" x14ac:dyDescent="0.35">
      <c r="A213" s="3" t="s">
        <v>112</v>
      </c>
      <c r="B213" s="3" t="s">
        <v>113</v>
      </c>
      <c r="C213" s="3" t="s">
        <v>114</v>
      </c>
      <c r="D213" s="70">
        <v>0.299137066613757</v>
      </c>
      <c r="E213" s="70">
        <v>4.4752563799404501E-3</v>
      </c>
      <c r="F213" s="3">
        <v>74</v>
      </c>
      <c r="G213" s="70">
        <v>0.28657572597520797</v>
      </c>
      <c r="H213" s="70">
        <v>0.31169840725230602</v>
      </c>
      <c r="I213" s="3" t="s">
        <v>581</v>
      </c>
      <c r="J213" s="3" t="s">
        <v>605</v>
      </c>
      <c r="K213" s="3" t="s">
        <v>251</v>
      </c>
    </row>
    <row r="214" spans="1:11" x14ac:dyDescent="0.35">
      <c r="A214" s="3" t="s">
        <v>112</v>
      </c>
      <c r="B214" s="3" t="s">
        <v>130</v>
      </c>
      <c r="C214" s="3" t="s">
        <v>114</v>
      </c>
      <c r="D214" s="70">
        <v>0.29928793338624299</v>
      </c>
      <c r="E214" s="70">
        <v>4.4752563799404501E-3</v>
      </c>
      <c r="F214" s="3">
        <v>74</v>
      </c>
      <c r="G214" s="70">
        <v>0.28672659274769402</v>
      </c>
      <c r="H214" s="70">
        <v>0.31184927402479301</v>
      </c>
      <c r="I214" s="3" t="s">
        <v>581</v>
      </c>
      <c r="J214" s="3" t="s">
        <v>605</v>
      </c>
      <c r="K214" s="3" t="s">
        <v>251</v>
      </c>
    </row>
    <row r="215" spans="1:11" x14ac:dyDescent="0.35">
      <c r="A215" s="3" t="s">
        <v>112</v>
      </c>
      <c r="B215" s="3" t="s">
        <v>113</v>
      </c>
      <c r="C215" s="3" t="s">
        <v>106</v>
      </c>
      <c r="D215" s="70">
        <v>0.32137823328042298</v>
      </c>
      <c r="E215" s="70">
        <v>4.4752563799404501E-3</v>
      </c>
      <c r="F215" s="3">
        <v>74</v>
      </c>
      <c r="G215" s="70">
        <v>0.30881689264187401</v>
      </c>
      <c r="H215" s="70">
        <v>0.333939573918973</v>
      </c>
      <c r="I215" s="3" t="s">
        <v>584</v>
      </c>
      <c r="J215" s="3" t="s">
        <v>605</v>
      </c>
      <c r="K215" s="3" t="s">
        <v>251</v>
      </c>
    </row>
    <row r="216" spans="1:11" x14ac:dyDescent="0.35">
      <c r="A216" s="3" t="s">
        <v>112</v>
      </c>
      <c r="B216" s="3" t="s">
        <v>130</v>
      </c>
      <c r="C216" s="3" t="s">
        <v>106</v>
      </c>
      <c r="D216" s="70">
        <v>0.32152910005291002</v>
      </c>
      <c r="E216" s="70">
        <v>4.4752563799404501E-3</v>
      </c>
      <c r="F216" s="3">
        <v>74</v>
      </c>
      <c r="G216" s="70">
        <v>0.308967759414361</v>
      </c>
      <c r="H216" s="70">
        <v>0.33409044069145899</v>
      </c>
      <c r="I216" s="3" t="s">
        <v>598</v>
      </c>
      <c r="J216" s="3" t="s">
        <v>605</v>
      </c>
      <c r="K216" s="3" t="s">
        <v>251</v>
      </c>
    </row>
    <row r="217" spans="1:11" x14ac:dyDescent="0.35">
      <c r="A217" s="3" t="s">
        <v>134</v>
      </c>
      <c r="B217" s="3" t="s">
        <v>113</v>
      </c>
      <c r="C217" s="3" t="s">
        <v>106</v>
      </c>
      <c r="D217" s="70">
        <v>0.34245891185185201</v>
      </c>
      <c r="E217" s="70">
        <v>4.4752563799404597E-3</v>
      </c>
      <c r="F217" s="3">
        <v>74</v>
      </c>
      <c r="G217" s="70">
        <v>0.32989757121330299</v>
      </c>
      <c r="H217" s="70">
        <v>0.35502025249040098</v>
      </c>
      <c r="I217" s="3" t="s">
        <v>586</v>
      </c>
      <c r="J217" s="3" t="s">
        <v>605</v>
      </c>
      <c r="K217" s="3" t="s">
        <v>251</v>
      </c>
    </row>
    <row r="218" spans="1:11" x14ac:dyDescent="0.35">
      <c r="A218" s="3" t="s">
        <v>134</v>
      </c>
      <c r="B218" s="3" t="s">
        <v>130</v>
      </c>
      <c r="C218" s="3" t="s">
        <v>106</v>
      </c>
      <c r="D218" s="70">
        <v>0.342609778624339</v>
      </c>
      <c r="E218" s="70">
        <v>4.4752563799404501E-3</v>
      </c>
      <c r="F218" s="3">
        <v>74</v>
      </c>
      <c r="G218" s="70">
        <v>0.33004843798578998</v>
      </c>
      <c r="H218" s="70">
        <v>0.35517111926288802</v>
      </c>
      <c r="I218" s="3" t="s">
        <v>600</v>
      </c>
      <c r="J218" s="3" t="s">
        <v>605</v>
      </c>
      <c r="K218" s="3" t="s">
        <v>251</v>
      </c>
    </row>
    <row r="219" spans="1:11" x14ac:dyDescent="0.35">
      <c r="A219" s="3" t="s">
        <v>134</v>
      </c>
      <c r="B219" s="3" t="s">
        <v>113</v>
      </c>
      <c r="C219" s="3" t="s">
        <v>114</v>
      </c>
      <c r="D219" s="70">
        <v>0.39431021620360401</v>
      </c>
      <c r="E219" s="70">
        <v>2.0396829872147498E-2</v>
      </c>
      <c r="F219" s="3">
        <v>73</v>
      </c>
      <c r="G219" s="70">
        <v>0.33703660693846799</v>
      </c>
      <c r="H219" s="70">
        <v>0.45158382546873899</v>
      </c>
      <c r="I219" s="3" t="s">
        <v>557</v>
      </c>
      <c r="J219" s="3" t="s">
        <v>606</v>
      </c>
      <c r="K219" s="3" t="s">
        <v>251</v>
      </c>
    </row>
    <row r="220" spans="1:11" x14ac:dyDescent="0.35">
      <c r="A220" s="3" t="s">
        <v>112</v>
      </c>
      <c r="B220" s="3" t="s">
        <v>113</v>
      </c>
      <c r="C220" s="3" t="s">
        <v>106</v>
      </c>
      <c r="D220" s="70">
        <v>0.39500283333333303</v>
      </c>
      <c r="E220" s="70">
        <v>2.03055684306097E-2</v>
      </c>
      <c r="F220" s="3">
        <v>73</v>
      </c>
      <c r="G220" s="70">
        <v>0.337985483113175</v>
      </c>
      <c r="H220" s="70">
        <v>0.45202018355349199</v>
      </c>
      <c r="I220" s="3" t="s">
        <v>556</v>
      </c>
      <c r="J220" s="3" t="s">
        <v>606</v>
      </c>
      <c r="K220" s="3" t="s">
        <v>251</v>
      </c>
    </row>
    <row r="221" spans="1:11" x14ac:dyDescent="0.35">
      <c r="A221" s="3" t="s">
        <v>112</v>
      </c>
      <c r="B221" s="3" t="s">
        <v>113</v>
      </c>
      <c r="C221" s="3" t="s">
        <v>114</v>
      </c>
      <c r="D221" s="70">
        <v>0.41723845044639601</v>
      </c>
      <c r="E221" s="70">
        <v>2.0396829872147498E-2</v>
      </c>
      <c r="F221" s="3">
        <v>73</v>
      </c>
      <c r="G221" s="70">
        <v>0.35996484118126099</v>
      </c>
      <c r="H221" s="70">
        <v>0.47451205971153199</v>
      </c>
      <c r="I221" s="3" t="s">
        <v>557</v>
      </c>
      <c r="J221" s="3" t="s">
        <v>606</v>
      </c>
      <c r="K221" s="3" t="s">
        <v>251</v>
      </c>
    </row>
    <row r="222" spans="1:11" x14ac:dyDescent="0.35">
      <c r="A222" s="3" t="s">
        <v>134</v>
      </c>
      <c r="B222" s="3" t="s">
        <v>130</v>
      </c>
      <c r="C222" s="3" t="s">
        <v>114</v>
      </c>
      <c r="D222" s="70">
        <v>0.42745531531081099</v>
      </c>
      <c r="E222" s="70">
        <v>2.11127247218015E-2</v>
      </c>
      <c r="F222" s="3">
        <v>73</v>
      </c>
      <c r="G222" s="70">
        <v>0.36817149749115902</v>
      </c>
      <c r="H222" s="70">
        <v>0.48673913313046302</v>
      </c>
      <c r="I222" s="3" t="s">
        <v>557</v>
      </c>
      <c r="J222" s="3" t="s">
        <v>606</v>
      </c>
      <c r="K222" s="3" t="s">
        <v>251</v>
      </c>
    </row>
    <row r="223" spans="1:11" x14ac:dyDescent="0.35">
      <c r="A223" s="3" t="s">
        <v>112</v>
      </c>
      <c r="B223" s="3" t="s">
        <v>130</v>
      </c>
      <c r="C223" s="3" t="s">
        <v>114</v>
      </c>
      <c r="D223" s="70">
        <v>0.45038354955360399</v>
      </c>
      <c r="E223" s="70">
        <v>2.0396829872147498E-2</v>
      </c>
      <c r="F223" s="3">
        <v>73</v>
      </c>
      <c r="G223" s="70">
        <v>0.39310994028846802</v>
      </c>
      <c r="H223" s="70">
        <v>0.50765715881873996</v>
      </c>
      <c r="I223" s="3" t="s">
        <v>557</v>
      </c>
      <c r="J223" s="3" t="s">
        <v>606</v>
      </c>
      <c r="K223" s="3" t="s">
        <v>251</v>
      </c>
    </row>
    <row r="224" spans="1:11" x14ac:dyDescent="0.35">
      <c r="A224" s="3" t="s">
        <v>134</v>
      </c>
      <c r="B224" s="3" t="s">
        <v>113</v>
      </c>
      <c r="C224" s="3" t="s">
        <v>106</v>
      </c>
      <c r="D224" s="70">
        <v>0.47255716666666697</v>
      </c>
      <c r="E224" s="70">
        <v>2.0305568430609801E-2</v>
      </c>
      <c r="F224" s="3">
        <v>73</v>
      </c>
      <c r="G224" s="70">
        <v>0.415539816446509</v>
      </c>
      <c r="H224" s="70">
        <v>0.529574516886825</v>
      </c>
      <c r="I224" s="3" t="s">
        <v>559</v>
      </c>
      <c r="J224" s="3" t="s">
        <v>606</v>
      </c>
      <c r="K224" s="3" t="s">
        <v>251</v>
      </c>
    </row>
    <row r="225" spans="1:11" x14ac:dyDescent="0.35">
      <c r="A225" s="3" t="s">
        <v>112</v>
      </c>
      <c r="B225" s="3" t="s">
        <v>130</v>
      </c>
      <c r="C225" s="3" t="s">
        <v>106</v>
      </c>
      <c r="D225" s="70">
        <v>0.56616049999999996</v>
      </c>
      <c r="E225" s="70">
        <v>2.03055684306097E-2</v>
      </c>
      <c r="F225" s="3">
        <v>73</v>
      </c>
      <c r="G225" s="70">
        <v>0.50914314977984199</v>
      </c>
      <c r="H225" s="70">
        <v>0.62317785022015804</v>
      </c>
      <c r="I225" s="3" t="s">
        <v>560</v>
      </c>
      <c r="J225" s="3" t="s">
        <v>606</v>
      </c>
      <c r="K225" s="3" t="s">
        <v>251</v>
      </c>
    </row>
    <row r="226" spans="1:11" x14ac:dyDescent="0.35">
      <c r="A226" s="3" t="s">
        <v>134</v>
      </c>
      <c r="B226" s="3" t="s">
        <v>130</v>
      </c>
      <c r="C226" s="3" t="s">
        <v>106</v>
      </c>
      <c r="D226" s="70">
        <v>0.64371483333333301</v>
      </c>
      <c r="E226" s="70">
        <v>2.03055684306097E-2</v>
      </c>
      <c r="F226" s="3">
        <v>73</v>
      </c>
      <c r="G226" s="70">
        <v>0.58669748311317504</v>
      </c>
      <c r="H226" s="70">
        <v>0.70073218355349198</v>
      </c>
      <c r="I226" s="3" t="s">
        <v>561</v>
      </c>
      <c r="J226" s="3" t="s">
        <v>606</v>
      </c>
      <c r="K226" s="3" t="s">
        <v>251</v>
      </c>
    </row>
    <row r="227" spans="1:11" x14ac:dyDescent="0.35">
      <c r="A227" s="3" t="s">
        <v>134</v>
      </c>
      <c r="B227" s="3" t="s">
        <v>113</v>
      </c>
      <c r="C227" s="3" t="s">
        <v>114</v>
      </c>
      <c r="D227" s="70">
        <v>0.72338000000000002</v>
      </c>
      <c r="E227" s="70">
        <v>5.7971652789209599E-2</v>
      </c>
      <c r="F227" s="3">
        <v>71</v>
      </c>
      <c r="G227" s="70">
        <v>0.56046163306795205</v>
      </c>
      <c r="H227" s="70">
        <v>0.886298366932047</v>
      </c>
      <c r="I227" s="3" t="s">
        <v>562</v>
      </c>
      <c r="J227" s="3" t="s">
        <v>607</v>
      </c>
      <c r="K227" s="3" t="s">
        <v>251</v>
      </c>
    </row>
    <row r="228" spans="1:11" x14ac:dyDescent="0.35">
      <c r="A228" s="3" t="s">
        <v>112</v>
      </c>
      <c r="B228" s="3" t="s">
        <v>113</v>
      </c>
      <c r="C228" s="3" t="s">
        <v>106</v>
      </c>
      <c r="D228" s="70">
        <v>0.73122999999999905</v>
      </c>
      <c r="E228" s="70">
        <v>5.7971652789209703E-2</v>
      </c>
      <c r="F228" s="3">
        <v>71</v>
      </c>
      <c r="G228" s="70">
        <v>0.56831163306795196</v>
      </c>
      <c r="H228" s="70">
        <v>0.89414836693204702</v>
      </c>
      <c r="I228" s="3" t="s">
        <v>562</v>
      </c>
      <c r="J228" s="3" t="s">
        <v>607</v>
      </c>
      <c r="K228" s="3" t="s">
        <v>251</v>
      </c>
    </row>
    <row r="229" spans="1:11" x14ac:dyDescent="0.35">
      <c r="A229" s="3" t="s">
        <v>112</v>
      </c>
      <c r="B229" s="3" t="s">
        <v>113</v>
      </c>
      <c r="C229" s="3" t="s">
        <v>114</v>
      </c>
      <c r="D229" s="70">
        <v>0.75861999999999896</v>
      </c>
      <c r="E229" s="70">
        <v>5.7971652789209599E-2</v>
      </c>
      <c r="F229" s="3">
        <v>71</v>
      </c>
      <c r="G229" s="70">
        <v>0.59570163306795199</v>
      </c>
      <c r="H229" s="70">
        <v>0.92153836693204705</v>
      </c>
      <c r="I229" s="3" t="s">
        <v>562</v>
      </c>
      <c r="J229" s="3" t="s">
        <v>607</v>
      </c>
      <c r="K229" s="3" t="s">
        <v>251</v>
      </c>
    </row>
    <row r="230" spans="1:11" x14ac:dyDescent="0.35">
      <c r="A230" s="3" t="s">
        <v>134</v>
      </c>
      <c r="B230" s="3" t="s">
        <v>130</v>
      </c>
      <c r="C230" s="3" t="s">
        <v>114</v>
      </c>
      <c r="D230" s="70">
        <v>0.86407999999999996</v>
      </c>
      <c r="E230" s="70">
        <v>5.7971652789209599E-2</v>
      </c>
      <c r="F230" s="3">
        <v>71</v>
      </c>
      <c r="G230" s="70">
        <v>0.70116163306795198</v>
      </c>
      <c r="H230" s="70">
        <v>1.0269983669320499</v>
      </c>
      <c r="I230" s="3" t="s">
        <v>563</v>
      </c>
      <c r="J230" s="3" t="s">
        <v>607</v>
      </c>
      <c r="K230" s="3" t="s">
        <v>251</v>
      </c>
    </row>
    <row r="231" spans="1:11" x14ac:dyDescent="0.35">
      <c r="A231" s="3" t="s">
        <v>134</v>
      </c>
      <c r="B231" s="3" t="s">
        <v>113</v>
      </c>
      <c r="C231" s="3" t="s">
        <v>106</v>
      </c>
      <c r="D231" s="70">
        <v>0.91259000000000001</v>
      </c>
      <c r="E231" s="70">
        <v>5.7971652789209599E-2</v>
      </c>
      <c r="F231" s="3">
        <v>71</v>
      </c>
      <c r="G231" s="70">
        <v>0.74967163306795204</v>
      </c>
      <c r="H231" s="70">
        <v>1.07550836693205</v>
      </c>
      <c r="I231" s="3" t="s">
        <v>563</v>
      </c>
      <c r="J231" s="3" t="s">
        <v>607</v>
      </c>
      <c r="K231" s="3" t="s">
        <v>251</v>
      </c>
    </row>
    <row r="232" spans="1:11" x14ac:dyDescent="0.35">
      <c r="A232" s="3" t="s">
        <v>112</v>
      </c>
      <c r="B232" s="3" t="s">
        <v>130</v>
      </c>
      <c r="C232" s="3" t="s">
        <v>114</v>
      </c>
      <c r="D232" s="70">
        <v>0.9153</v>
      </c>
      <c r="E232" s="70">
        <v>5.7971652789209703E-2</v>
      </c>
      <c r="F232" s="3">
        <v>71</v>
      </c>
      <c r="G232" s="70">
        <v>0.75238163306795203</v>
      </c>
      <c r="H232" s="70">
        <v>1.07821836693205</v>
      </c>
      <c r="I232" s="3" t="s">
        <v>563</v>
      </c>
      <c r="J232" s="3" t="s">
        <v>607</v>
      </c>
      <c r="K232" s="3" t="s">
        <v>251</v>
      </c>
    </row>
    <row r="233" spans="1:11" x14ac:dyDescent="0.35">
      <c r="A233" s="3" t="s">
        <v>112</v>
      </c>
      <c r="B233" s="3" t="s">
        <v>130</v>
      </c>
      <c r="C233" s="3" t="s">
        <v>106</v>
      </c>
      <c r="D233" s="70">
        <v>1.05908333333333</v>
      </c>
      <c r="E233" s="70">
        <v>6.1107487512785198E-2</v>
      </c>
      <c r="F233" s="3">
        <v>71</v>
      </c>
      <c r="G233" s="70">
        <v>0.88735229593988996</v>
      </c>
      <c r="H233" s="70">
        <v>1.23081437072678</v>
      </c>
      <c r="I233" s="3" t="s">
        <v>608</v>
      </c>
      <c r="J233" s="3" t="s">
        <v>607</v>
      </c>
      <c r="K233" s="3" t="s">
        <v>251</v>
      </c>
    </row>
    <row r="234" spans="1:11" x14ac:dyDescent="0.35">
      <c r="A234" s="3" t="s">
        <v>134</v>
      </c>
      <c r="B234" s="3" t="s">
        <v>130</v>
      </c>
      <c r="C234" s="3" t="s">
        <v>106</v>
      </c>
      <c r="D234" s="70">
        <v>1.3263750000000001</v>
      </c>
      <c r="E234" s="70">
        <v>5.7971652789209703E-2</v>
      </c>
      <c r="F234" s="3">
        <v>71</v>
      </c>
      <c r="G234" s="70">
        <v>1.1634566330679501</v>
      </c>
      <c r="H234" s="70">
        <v>1.4892933669320501</v>
      </c>
      <c r="I234" s="3" t="s">
        <v>566</v>
      </c>
      <c r="J234" s="3" t="s">
        <v>607</v>
      </c>
      <c r="K234" s="3" t="s">
        <v>251</v>
      </c>
    </row>
    <row r="235" spans="1:11" x14ac:dyDescent="0.35">
      <c r="A235" s="3" t="s">
        <v>112</v>
      </c>
      <c r="B235" s="3" t="s">
        <v>113</v>
      </c>
      <c r="C235" s="3" t="s">
        <v>114</v>
      </c>
      <c r="D235" s="70">
        <v>1.7776799999999999</v>
      </c>
      <c r="E235" s="70">
        <v>0.11175052445439899</v>
      </c>
      <c r="F235" s="3">
        <v>75</v>
      </c>
      <c r="G235" s="70">
        <v>1.46413597657221</v>
      </c>
      <c r="H235" s="70">
        <v>2.0912240234277801</v>
      </c>
      <c r="I235" s="3" t="s">
        <v>548</v>
      </c>
      <c r="J235" s="3" t="s">
        <v>609</v>
      </c>
      <c r="K235" s="3" t="s">
        <v>251</v>
      </c>
    </row>
    <row r="236" spans="1:11" x14ac:dyDescent="0.35">
      <c r="A236" s="3" t="s">
        <v>112</v>
      </c>
      <c r="B236" s="3" t="s">
        <v>130</v>
      </c>
      <c r="C236" s="3" t="s">
        <v>114</v>
      </c>
      <c r="D236" s="70">
        <v>1.92686</v>
      </c>
      <c r="E236" s="70">
        <v>0.11175052445439999</v>
      </c>
      <c r="F236" s="3">
        <v>75</v>
      </c>
      <c r="G236" s="70">
        <v>1.61331597657222</v>
      </c>
      <c r="H236" s="70">
        <v>2.24040402342778</v>
      </c>
      <c r="I236" s="3" t="s">
        <v>549</v>
      </c>
      <c r="J236" s="3" t="s">
        <v>609</v>
      </c>
      <c r="K236" s="3" t="s">
        <v>251</v>
      </c>
    </row>
    <row r="237" spans="1:11" x14ac:dyDescent="0.35">
      <c r="A237" s="3" t="s">
        <v>112</v>
      </c>
      <c r="B237" s="3" t="s">
        <v>113</v>
      </c>
      <c r="C237" s="3" t="s">
        <v>106</v>
      </c>
      <c r="D237" s="70">
        <v>1.929675</v>
      </c>
      <c r="E237" s="70">
        <v>0.11175052445439999</v>
      </c>
      <c r="F237" s="3">
        <v>75</v>
      </c>
      <c r="G237" s="70">
        <v>1.61613097657222</v>
      </c>
      <c r="H237" s="70">
        <v>2.24321902342778</v>
      </c>
      <c r="I237" s="3" t="s">
        <v>550</v>
      </c>
      <c r="J237" s="3" t="s">
        <v>609</v>
      </c>
      <c r="K237" s="3" t="s">
        <v>251</v>
      </c>
    </row>
    <row r="238" spans="1:11" x14ac:dyDescent="0.35">
      <c r="A238" s="3" t="s">
        <v>134</v>
      </c>
      <c r="B238" s="3" t="s">
        <v>113</v>
      </c>
      <c r="C238" s="3" t="s">
        <v>114</v>
      </c>
      <c r="D238" s="70">
        <v>2.1571099999999999</v>
      </c>
      <c r="E238" s="70">
        <v>0.11175052445439899</v>
      </c>
      <c r="F238" s="3">
        <v>75</v>
      </c>
      <c r="G238" s="70">
        <v>1.8435659765722101</v>
      </c>
      <c r="H238" s="70">
        <v>2.4706540234277798</v>
      </c>
      <c r="I238" s="3" t="s">
        <v>551</v>
      </c>
      <c r="J238" s="3" t="s">
        <v>609</v>
      </c>
      <c r="K238" s="3" t="s">
        <v>251</v>
      </c>
    </row>
    <row r="239" spans="1:11" x14ac:dyDescent="0.35">
      <c r="A239" s="3" t="s">
        <v>134</v>
      </c>
      <c r="B239" s="3" t="s">
        <v>130</v>
      </c>
      <c r="C239" s="3" t="s">
        <v>114</v>
      </c>
      <c r="D239" s="70">
        <v>2.3062900000000002</v>
      </c>
      <c r="E239" s="70">
        <v>0.11175052445439899</v>
      </c>
      <c r="F239" s="3">
        <v>75</v>
      </c>
      <c r="G239" s="70">
        <v>1.99274597657222</v>
      </c>
      <c r="H239" s="70">
        <v>2.6198340234277802</v>
      </c>
      <c r="I239" s="3" t="s">
        <v>552</v>
      </c>
      <c r="J239" s="3" t="s">
        <v>609</v>
      </c>
      <c r="K239" s="3" t="s">
        <v>251</v>
      </c>
    </row>
    <row r="240" spans="1:11" x14ac:dyDescent="0.35">
      <c r="A240" s="3" t="s">
        <v>134</v>
      </c>
      <c r="B240" s="3" t="s">
        <v>113</v>
      </c>
      <c r="C240" s="3" t="s">
        <v>106</v>
      </c>
      <c r="D240" s="70">
        <v>2.3091050000000002</v>
      </c>
      <c r="E240" s="70">
        <v>0.11175052445439899</v>
      </c>
      <c r="F240" s="3">
        <v>75</v>
      </c>
      <c r="G240" s="70">
        <v>1.99556097657222</v>
      </c>
      <c r="H240" s="70">
        <v>2.6226490234277802</v>
      </c>
      <c r="I240" s="3" t="s">
        <v>553</v>
      </c>
      <c r="J240" s="3" t="s">
        <v>609</v>
      </c>
      <c r="K240" s="3" t="s">
        <v>251</v>
      </c>
    </row>
    <row r="241" spans="1:11" x14ac:dyDescent="0.35">
      <c r="A241" s="3" t="s">
        <v>112</v>
      </c>
      <c r="B241" s="3" t="s">
        <v>130</v>
      </c>
      <c r="C241" s="3" t="s">
        <v>106</v>
      </c>
      <c r="D241" s="70">
        <v>3.0128650000000001</v>
      </c>
      <c r="E241" s="70">
        <v>0.11175052445439899</v>
      </c>
      <c r="F241" s="3">
        <v>75</v>
      </c>
      <c r="G241" s="70">
        <v>2.6993209765722201</v>
      </c>
      <c r="H241" s="70">
        <v>3.3264090234277801</v>
      </c>
      <c r="I241" s="3" t="s">
        <v>554</v>
      </c>
      <c r="J241" s="3" t="s">
        <v>609</v>
      </c>
      <c r="K241" s="3" t="s">
        <v>251</v>
      </c>
    </row>
    <row r="242" spans="1:11" x14ac:dyDescent="0.35">
      <c r="A242" s="3" t="s">
        <v>134</v>
      </c>
      <c r="B242" s="3" t="s">
        <v>130</v>
      </c>
      <c r="C242" s="3" t="s">
        <v>106</v>
      </c>
      <c r="D242" s="70">
        <v>3.3922949999999998</v>
      </c>
      <c r="E242" s="70">
        <v>0.11175052445439899</v>
      </c>
      <c r="F242" s="3">
        <v>75</v>
      </c>
      <c r="G242" s="70">
        <v>3.0787509765722199</v>
      </c>
      <c r="H242" s="70">
        <v>3.7058390234277798</v>
      </c>
      <c r="I242" s="3" t="s">
        <v>555</v>
      </c>
      <c r="J242" s="3" t="s">
        <v>609</v>
      </c>
      <c r="K242" s="3" t="s">
        <v>251</v>
      </c>
    </row>
    <row r="243" spans="1:11" x14ac:dyDescent="0.35">
      <c r="A243" s="3" t="s">
        <v>112</v>
      </c>
      <c r="B243" s="3" t="s">
        <v>130</v>
      </c>
      <c r="C243" s="3" t="s">
        <v>114</v>
      </c>
      <c r="D243" s="70">
        <v>1448.7375</v>
      </c>
      <c r="E243" s="70">
        <v>51.051663312051701</v>
      </c>
      <c r="F243" s="3">
        <v>72</v>
      </c>
      <c r="G243" s="70">
        <v>1305.3271585417399</v>
      </c>
      <c r="H243" s="70">
        <v>1592.14784145826</v>
      </c>
      <c r="I243" s="3" t="s">
        <v>562</v>
      </c>
      <c r="J243" s="3" t="s">
        <v>610</v>
      </c>
      <c r="K243" s="29" t="s">
        <v>257</v>
      </c>
    </row>
    <row r="244" spans="1:11" x14ac:dyDescent="0.35">
      <c r="A244" s="3" t="s">
        <v>134</v>
      </c>
      <c r="B244" s="3" t="s">
        <v>113</v>
      </c>
      <c r="C244" s="3" t="s">
        <v>114</v>
      </c>
      <c r="D244" s="70">
        <v>1464.7145</v>
      </c>
      <c r="E244" s="70">
        <v>51.051663312051602</v>
      </c>
      <c r="F244" s="3">
        <v>72</v>
      </c>
      <c r="G244" s="70">
        <v>1321.30415854174</v>
      </c>
      <c r="H244" s="70">
        <v>1608.1248414582601</v>
      </c>
      <c r="I244" s="3" t="s">
        <v>562</v>
      </c>
      <c r="J244" s="3" t="s">
        <v>610</v>
      </c>
      <c r="K244" s="29" t="s">
        <v>257</v>
      </c>
    </row>
    <row r="245" spans="1:11" x14ac:dyDescent="0.35">
      <c r="A245" s="3" t="s">
        <v>134</v>
      </c>
      <c r="B245" s="3" t="s">
        <v>130</v>
      </c>
      <c r="C245" s="3" t="s">
        <v>114</v>
      </c>
      <c r="D245" s="70">
        <v>1487.364</v>
      </c>
      <c r="E245" s="70">
        <v>51.051663312051701</v>
      </c>
      <c r="F245" s="3">
        <v>72</v>
      </c>
      <c r="G245" s="70">
        <v>1343.95365854174</v>
      </c>
      <c r="H245" s="70">
        <v>1630.7743414582601</v>
      </c>
      <c r="I245" s="3" t="s">
        <v>562</v>
      </c>
      <c r="J245" s="3" t="s">
        <v>610</v>
      </c>
      <c r="K245" s="29" t="s">
        <v>257</v>
      </c>
    </row>
    <row r="246" spans="1:11" x14ac:dyDescent="0.35">
      <c r="A246" s="3" t="s">
        <v>112</v>
      </c>
      <c r="B246" s="3" t="s">
        <v>113</v>
      </c>
      <c r="C246" s="3" t="s">
        <v>114</v>
      </c>
      <c r="D246" s="70">
        <v>1556.6859999999999</v>
      </c>
      <c r="E246" s="70">
        <v>51.051663312051602</v>
      </c>
      <c r="F246" s="3">
        <v>72</v>
      </c>
      <c r="G246" s="70">
        <v>1413.2756585417401</v>
      </c>
      <c r="H246" s="70">
        <v>1700.09634145826</v>
      </c>
      <c r="I246" s="3" t="s">
        <v>563</v>
      </c>
      <c r="J246" s="3" t="s">
        <v>610</v>
      </c>
      <c r="K246" s="29" t="s">
        <v>257</v>
      </c>
    </row>
    <row r="247" spans="1:11" x14ac:dyDescent="0.35">
      <c r="A247" s="3" t="s">
        <v>112</v>
      </c>
      <c r="B247" s="3" t="s">
        <v>113</v>
      </c>
      <c r="C247" s="3" t="s">
        <v>106</v>
      </c>
      <c r="D247" s="70">
        <v>1557.2280000000001</v>
      </c>
      <c r="E247" s="70">
        <v>51.051663312051701</v>
      </c>
      <c r="F247" s="3">
        <v>72</v>
      </c>
      <c r="G247" s="70">
        <v>1413.81765854174</v>
      </c>
      <c r="H247" s="70">
        <v>1700.6383414582599</v>
      </c>
      <c r="I247" s="3" t="s">
        <v>563</v>
      </c>
      <c r="J247" s="3" t="s">
        <v>610</v>
      </c>
      <c r="K247" s="29" t="s">
        <v>257</v>
      </c>
    </row>
    <row r="248" spans="1:11" x14ac:dyDescent="0.35">
      <c r="A248" s="3" t="s">
        <v>134</v>
      </c>
      <c r="B248" s="3" t="s">
        <v>113</v>
      </c>
      <c r="C248" s="3" t="s">
        <v>106</v>
      </c>
      <c r="D248" s="70">
        <v>1778.761</v>
      </c>
      <c r="E248" s="70">
        <v>51.051663312051701</v>
      </c>
      <c r="F248" s="3">
        <v>72</v>
      </c>
      <c r="G248" s="70">
        <v>1635.3506585417399</v>
      </c>
      <c r="H248" s="70">
        <v>1922.17134145826</v>
      </c>
      <c r="I248" s="3" t="s">
        <v>565</v>
      </c>
      <c r="J248" s="3" t="s">
        <v>610</v>
      </c>
      <c r="K248" s="29" t="s">
        <v>257</v>
      </c>
    </row>
    <row r="249" spans="1:11" x14ac:dyDescent="0.35">
      <c r="A249" s="3" t="s">
        <v>112</v>
      </c>
      <c r="B249" s="3" t="s">
        <v>130</v>
      </c>
      <c r="C249" s="3" t="s">
        <v>106</v>
      </c>
      <c r="D249" s="70">
        <v>1822.6949999999999</v>
      </c>
      <c r="E249" s="70">
        <v>51.051663312051602</v>
      </c>
      <c r="F249" s="3">
        <v>72</v>
      </c>
      <c r="G249" s="70">
        <v>1679.2846585417401</v>
      </c>
      <c r="H249" s="70">
        <v>1966.10534145826</v>
      </c>
      <c r="I249" s="3" t="s">
        <v>566</v>
      </c>
      <c r="J249" s="3" t="s">
        <v>610</v>
      </c>
      <c r="K249" s="29" t="s">
        <v>257</v>
      </c>
    </row>
    <row r="250" spans="1:11" x14ac:dyDescent="0.35">
      <c r="A250" s="3" t="s">
        <v>134</v>
      </c>
      <c r="B250" s="3" t="s">
        <v>130</v>
      </c>
      <c r="C250" s="3" t="s">
        <v>106</v>
      </c>
      <c r="D250" s="70">
        <v>1982.8305</v>
      </c>
      <c r="E250" s="70">
        <v>51.051663312051602</v>
      </c>
      <c r="F250" s="3">
        <v>72</v>
      </c>
      <c r="G250" s="70">
        <v>1839.42015854174</v>
      </c>
      <c r="H250" s="70">
        <v>2126.2408414582601</v>
      </c>
      <c r="I250" s="3" t="s">
        <v>566</v>
      </c>
      <c r="J250" s="3" t="s">
        <v>610</v>
      </c>
      <c r="K250" s="29" t="s">
        <v>257</v>
      </c>
    </row>
    <row r="251" spans="1:11" x14ac:dyDescent="0.35">
      <c r="A251" s="3" t="s">
        <v>112</v>
      </c>
      <c r="B251" s="3" t="s">
        <v>113</v>
      </c>
      <c r="C251" s="3" t="s">
        <v>106</v>
      </c>
      <c r="D251" s="70">
        <v>1614.2645</v>
      </c>
      <c r="E251" s="70">
        <v>78.843288346250603</v>
      </c>
      <c r="F251" s="3">
        <v>72</v>
      </c>
      <c r="G251" s="70">
        <v>1392.7840981898901</v>
      </c>
      <c r="H251" s="70">
        <v>1835.7449018101099</v>
      </c>
      <c r="I251" s="3" t="s">
        <v>588</v>
      </c>
      <c r="J251" s="3" t="s">
        <v>611</v>
      </c>
      <c r="K251" s="29" t="s">
        <v>257</v>
      </c>
    </row>
    <row r="252" spans="1:11" x14ac:dyDescent="0.35">
      <c r="A252" s="3" t="s">
        <v>134</v>
      </c>
      <c r="B252" s="3" t="s">
        <v>113</v>
      </c>
      <c r="C252" s="3" t="s">
        <v>114</v>
      </c>
      <c r="D252" s="70">
        <v>1658.3045</v>
      </c>
      <c r="E252" s="70">
        <v>78.843288346250503</v>
      </c>
      <c r="F252" s="3">
        <v>72</v>
      </c>
      <c r="G252" s="70">
        <v>1436.82409818989</v>
      </c>
      <c r="H252" s="70">
        <v>1879.7849018101101</v>
      </c>
      <c r="I252" s="3" t="s">
        <v>588</v>
      </c>
      <c r="J252" s="3" t="s">
        <v>611</v>
      </c>
      <c r="K252" s="29" t="s">
        <v>257</v>
      </c>
    </row>
    <row r="253" spans="1:11" x14ac:dyDescent="0.35">
      <c r="A253" s="3" t="s">
        <v>112</v>
      </c>
      <c r="B253" s="3" t="s">
        <v>113</v>
      </c>
      <c r="C253" s="3" t="s">
        <v>114</v>
      </c>
      <c r="D253" s="70">
        <v>1670.9559999999999</v>
      </c>
      <c r="E253" s="70">
        <v>78.843288346250503</v>
      </c>
      <c r="F253" s="3">
        <v>72</v>
      </c>
      <c r="G253" s="70">
        <v>1449.47559818989</v>
      </c>
      <c r="H253" s="70">
        <v>1892.4364018101101</v>
      </c>
      <c r="I253" s="3" t="s">
        <v>588</v>
      </c>
      <c r="J253" s="3" t="s">
        <v>611</v>
      </c>
      <c r="K253" s="29" t="s">
        <v>257</v>
      </c>
    </row>
    <row r="254" spans="1:11" x14ac:dyDescent="0.35">
      <c r="A254" s="3" t="s">
        <v>112</v>
      </c>
      <c r="B254" s="3" t="s">
        <v>130</v>
      </c>
      <c r="C254" s="3" t="s">
        <v>114</v>
      </c>
      <c r="D254" s="70">
        <v>1672.7260000000001</v>
      </c>
      <c r="E254" s="70">
        <v>78.843288346250603</v>
      </c>
      <c r="F254" s="3">
        <v>72</v>
      </c>
      <c r="G254" s="70">
        <v>1451.24559818989</v>
      </c>
      <c r="H254" s="70">
        <v>1894.20640181011</v>
      </c>
      <c r="I254" s="3" t="s">
        <v>588</v>
      </c>
      <c r="J254" s="3" t="s">
        <v>611</v>
      </c>
      <c r="K254" s="29" t="s">
        <v>257</v>
      </c>
    </row>
    <row r="255" spans="1:11" x14ac:dyDescent="0.35">
      <c r="A255" s="3" t="s">
        <v>134</v>
      </c>
      <c r="B255" s="3" t="s">
        <v>130</v>
      </c>
      <c r="C255" s="3" t="s">
        <v>114</v>
      </c>
      <c r="D255" s="70">
        <v>1829.1020000000001</v>
      </c>
      <c r="E255" s="70">
        <v>78.843288346250503</v>
      </c>
      <c r="F255" s="3">
        <v>72</v>
      </c>
      <c r="G255" s="70">
        <v>1607.6215981898899</v>
      </c>
      <c r="H255" s="70">
        <v>2050.5824018101098</v>
      </c>
      <c r="I255" s="3" t="s">
        <v>612</v>
      </c>
      <c r="J255" s="3" t="s">
        <v>611</v>
      </c>
      <c r="K255" s="29" t="s">
        <v>257</v>
      </c>
    </row>
    <row r="256" spans="1:11" x14ac:dyDescent="0.35">
      <c r="A256" s="3" t="s">
        <v>112</v>
      </c>
      <c r="B256" s="3" t="s">
        <v>130</v>
      </c>
      <c r="C256" s="3" t="s">
        <v>106</v>
      </c>
      <c r="D256" s="70">
        <v>1860.2494999999999</v>
      </c>
      <c r="E256" s="70">
        <v>78.843288346250304</v>
      </c>
      <c r="F256" s="3">
        <v>72</v>
      </c>
      <c r="G256" s="70">
        <v>1638.76909818989</v>
      </c>
      <c r="H256" s="70">
        <v>2081.7299018101098</v>
      </c>
      <c r="I256" s="3" t="s">
        <v>612</v>
      </c>
      <c r="J256" s="3" t="s">
        <v>611</v>
      </c>
      <c r="K256" s="29" t="s">
        <v>257</v>
      </c>
    </row>
    <row r="257" spans="1:11" x14ac:dyDescent="0.35">
      <c r="A257" s="3" t="s">
        <v>134</v>
      </c>
      <c r="B257" s="3" t="s">
        <v>113</v>
      </c>
      <c r="C257" s="3" t="s">
        <v>106</v>
      </c>
      <c r="D257" s="70">
        <v>1931.7339999999999</v>
      </c>
      <c r="E257" s="70">
        <v>78.843288346250503</v>
      </c>
      <c r="F257" s="3">
        <v>72</v>
      </c>
      <c r="G257" s="70">
        <v>1710.25359818989</v>
      </c>
      <c r="H257" s="70">
        <v>2153.2144018101098</v>
      </c>
      <c r="I257" s="3" t="s">
        <v>612</v>
      </c>
      <c r="J257" s="3" t="s">
        <v>611</v>
      </c>
      <c r="K257" s="29" t="s">
        <v>257</v>
      </c>
    </row>
    <row r="258" spans="1:11" x14ac:dyDescent="0.35">
      <c r="A258" s="3" t="s">
        <v>134</v>
      </c>
      <c r="B258" s="3" t="s">
        <v>130</v>
      </c>
      <c r="C258" s="3" t="s">
        <v>106</v>
      </c>
      <c r="D258" s="70">
        <v>2049.7555000000002</v>
      </c>
      <c r="E258" s="70">
        <v>78.843288346250404</v>
      </c>
      <c r="F258" s="3">
        <v>72</v>
      </c>
      <c r="G258" s="70">
        <v>1828.2750981898901</v>
      </c>
      <c r="H258" s="70">
        <v>2271.2359018101101</v>
      </c>
      <c r="I258" s="3" t="s">
        <v>590</v>
      </c>
      <c r="J258" s="3" t="s">
        <v>611</v>
      </c>
      <c r="K258" s="29" t="s">
        <v>257</v>
      </c>
    </row>
    <row r="259" spans="1:11" x14ac:dyDescent="0.35">
      <c r="A259" s="3" t="s">
        <v>112</v>
      </c>
      <c r="B259" s="3" t="s">
        <v>113</v>
      </c>
      <c r="C259" s="3" t="s">
        <v>114</v>
      </c>
      <c r="D259" s="70">
        <v>1707.180625</v>
      </c>
      <c r="E259" s="70">
        <v>29.3630522361162</v>
      </c>
      <c r="F259" s="3">
        <v>76</v>
      </c>
      <c r="G259" s="70">
        <v>1624.82646491182</v>
      </c>
      <c r="H259" s="70">
        <v>1789.5347850881799</v>
      </c>
      <c r="I259" s="3" t="s">
        <v>581</v>
      </c>
      <c r="J259" s="3" t="s">
        <v>613</v>
      </c>
      <c r="K259" s="29" t="s">
        <v>257</v>
      </c>
    </row>
    <row r="260" spans="1:11" x14ac:dyDescent="0.35">
      <c r="A260" s="3" t="s">
        <v>112</v>
      </c>
      <c r="B260" s="3" t="s">
        <v>130</v>
      </c>
      <c r="C260" s="3" t="s">
        <v>114</v>
      </c>
      <c r="D260" s="70">
        <v>1771.6085</v>
      </c>
      <c r="E260" s="70">
        <v>29.3630522361162</v>
      </c>
      <c r="F260" s="3">
        <v>76</v>
      </c>
      <c r="G260" s="70">
        <v>1689.2543399118199</v>
      </c>
      <c r="H260" s="70">
        <v>1853.96266008818</v>
      </c>
      <c r="I260" s="3" t="s">
        <v>582</v>
      </c>
      <c r="J260" s="3" t="s">
        <v>613</v>
      </c>
      <c r="K260" s="29" t="s">
        <v>257</v>
      </c>
    </row>
    <row r="261" spans="1:11" x14ac:dyDescent="0.35">
      <c r="A261" s="3" t="s">
        <v>112</v>
      </c>
      <c r="B261" s="3" t="s">
        <v>113</v>
      </c>
      <c r="C261" s="3" t="s">
        <v>106</v>
      </c>
      <c r="D261" s="70">
        <v>1805.6075000000001</v>
      </c>
      <c r="E261" s="70">
        <v>29.3630522361162</v>
      </c>
      <c r="F261" s="3">
        <v>76</v>
      </c>
      <c r="G261" s="70">
        <v>1723.2533399118199</v>
      </c>
      <c r="H261" s="70">
        <v>1887.96166008818</v>
      </c>
      <c r="I261" s="3" t="s">
        <v>584</v>
      </c>
      <c r="J261" s="3" t="s">
        <v>613</v>
      </c>
      <c r="K261" s="29" t="s">
        <v>257</v>
      </c>
    </row>
    <row r="262" spans="1:11" x14ac:dyDescent="0.35">
      <c r="A262" s="3" t="s">
        <v>112</v>
      </c>
      <c r="B262" s="3" t="s">
        <v>130</v>
      </c>
      <c r="C262" s="3" t="s">
        <v>106</v>
      </c>
      <c r="D262" s="70">
        <v>1870.0353749999999</v>
      </c>
      <c r="E262" s="70">
        <v>29.3630522361162</v>
      </c>
      <c r="F262" s="3">
        <v>76</v>
      </c>
      <c r="G262" s="70">
        <v>1787.68121491182</v>
      </c>
      <c r="H262" s="70">
        <v>1952.3895350881801</v>
      </c>
      <c r="I262" s="3" t="s">
        <v>585</v>
      </c>
      <c r="J262" s="3" t="s">
        <v>613</v>
      </c>
      <c r="K262" s="29" t="s">
        <v>257</v>
      </c>
    </row>
    <row r="263" spans="1:11" x14ac:dyDescent="0.35">
      <c r="A263" s="3" t="s">
        <v>134</v>
      </c>
      <c r="B263" s="3" t="s">
        <v>113</v>
      </c>
      <c r="C263" s="3" t="s">
        <v>114</v>
      </c>
      <c r="D263" s="70">
        <v>1899.0632499999999</v>
      </c>
      <c r="E263" s="70">
        <v>29.3630522361162</v>
      </c>
      <c r="F263" s="3">
        <v>76</v>
      </c>
      <c r="G263" s="70">
        <v>1816.70908991182</v>
      </c>
      <c r="H263" s="70">
        <v>1981.4174100881801</v>
      </c>
      <c r="I263" s="3" t="s">
        <v>584</v>
      </c>
      <c r="J263" s="3" t="s">
        <v>613</v>
      </c>
      <c r="K263" s="29" t="s">
        <v>257</v>
      </c>
    </row>
    <row r="264" spans="1:11" x14ac:dyDescent="0.35">
      <c r="A264" s="3" t="s">
        <v>134</v>
      </c>
      <c r="B264" s="3" t="s">
        <v>130</v>
      </c>
      <c r="C264" s="3" t="s">
        <v>114</v>
      </c>
      <c r="D264" s="70">
        <v>1963.491125</v>
      </c>
      <c r="E264" s="70">
        <v>29.3630522361162</v>
      </c>
      <c r="F264" s="3">
        <v>76</v>
      </c>
      <c r="G264" s="70">
        <v>1881.1369649118201</v>
      </c>
      <c r="H264" s="70">
        <v>2045.8452850881799</v>
      </c>
      <c r="I264" s="3" t="s">
        <v>585</v>
      </c>
      <c r="J264" s="3" t="s">
        <v>613</v>
      </c>
      <c r="K264" s="29" t="s">
        <v>257</v>
      </c>
    </row>
    <row r="265" spans="1:11" x14ac:dyDescent="0.35">
      <c r="A265" s="3" t="s">
        <v>134</v>
      </c>
      <c r="B265" s="3" t="s">
        <v>113</v>
      </c>
      <c r="C265" s="3" t="s">
        <v>106</v>
      </c>
      <c r="D265" s="70">
        <v>1997.490125</v>
      </c>
      <c r="E265" s="70">
        <v>29.3630522361162</v>
      </c>
      <c r="F265" s="3">
        <v>76</v>
      </c>
      <c r="G265" s="70">
        <v>1915.1359649118201</v>
      </c>
      <c r="H265" s="70">
        <v>2079.8442850881802</v>
      </c>
      <c r="I265" s="3" t="s">
        <v>586</v>
      </c>
      <c r="J265" s="3" t="s">
        <v>613</v>
      </c>
      <c r="K265" s="29" t="s">
        <v>257</v>
      </c>
    </row>
    <row r="266" spans="1:11" x14ac:dyDescent="0.35">
      <c r="A266" s="3" t="s">
        <v>134</v>
      </c>
      <c r="B266" s="3" t="s">
        <v>130</v>
      </c>
      <c r="C266" s="3" t="s">
        <v>106</v>
      </c>
      <c r="D266" s="70">
        <v>2061.9180000000001</v>
      </c>
      <c r="E266" s="70">
        <v>29.3630522361162</v>
      </c>
      <c r="F266" s="3">
        <v>76</v>
      </c>
      <c r="G266" s="70">
        <v>1979.56383991182</v>
      </c>
      <c r="H266" s="70">
        <v>2144.27216008818</v>
      </c>
      <c r="I266" s="3" t="s">
        <v>587</v>
      </c>
      <c r="J266" s="3" t="s">
        <v>613</v>
      </c>
      <c r="K266" s="29" t="s">
        <v>257</v>
      </c>
    </row>
    <row r="267" spans="1:11" x14ac:dyDescent="0.35">
      <c r="A267" s="3" t="s">
        <v>112</v>
      </c>
      <c r="B267" s="3" t="s">
        <v>113</v>
      </c>
      <c r="C267" s="3" t="s">
        <v>106</v>
      </c>
      <c r="D267" s="70">
        <v>1773.4219166666701</v>
      </c>
      <c r="E267" s="70">
        <v>47.664054419635903</v>
      </c>
      <c r="F267" s="3">
        <v>76</v>
      </c>
      <c r="G267" s="70">
        <v>1639.7391803979001</v>
      </c>
      <c r="H267" s="70">
        <v>1907.1046529354301</v>
      </c>
      <c r="I267" s="3" t="s">
        <v>532</v>
      </c>
      <c r="J267" s="3" t="s">
        <v>614</v>
      </c>
      <c r="K267" s="29" t="s">
        <v>257</v>
      </c>
    </row>
    <row r="268" spans="1:11" x14ac:dyDescent="0.35">
      <c r="A268" s="3" t="s">
        <v>112</v>
      </c>
      <c r="B268" s="3" t="s">
        <v>113</v>
      </c>
      <c r="C268" s="3" t="s">
        <v>114</v>
      </c>
      <c r="D268" s="70">
        <v>1832.6947500000001</v>
      </c>
      <c r="E268" s="70">
        <v>47.664054419636003</v>
      </c>
      <c r="F268" s="3">
        <v>76</v>
      </c>
      <c r="G268" s="70">
        <v>1699.0120137312399</v>
      </c>
      <c r="H268" s="70">
        <v>1966.3774862687601</v>
      </c>
      <c r="I268" s="3" t="s">
        <v>534</v>
      </c>
      <c r="J268" s="3" t="s">
        <v>614</v>
      </c>
      <c r="K268" s="29" t="s">
        <v>257</v>
      </c>
    </row>
    <row r="269" spans="1:11" x14ac:dyDescent="0.35">
      <c r="A269" s="3" t="s">
        <v>112</v>
      </c>
      <c r="B269" s="3" t="s">
        <v>130</v>
      </c>
      <c r="C269" s="3" t="s">
        <v>106</v>
      </c>
      <c r="D269" s="70">
        <v>1899.6033333333301</v>
      </c>
      <c r="E269" s="70">
        <v>47.664054419635903</v>
      </c>
      <c r="F269" s="3">
        <v>76</v>
      </c>
      <c r="G269" s="70">
        <v>1765.9205970645701</v>
      </c>
      <c r="H269" s="70">
        <v>2033.2860696021</v>
      </c>
      <c r="I269" s="3" t="s">
        <v>615</v>
      </c>
      <c r="J269" s="3" t="s">
        <v>614</v>
      </c>
      <c r="K269" s="29" t="s">
        <v>257</v>
      </c>
    </row>
    <row r="270" spans="1:11" x14ac:dyDescent="0.35">
      <c r="A270" s="3" t="s">
        <v>134</v>
      </c>
      <c r="B270" s="3" t="s">
        <v>113</v>
      </c>
      <c r="C270" s="3" t="s">
        <v>106</v>
      </c>
      <c r="D270" s="70">
        <v>1943.7394999999999</v>
      </c>
      <c r="E270" s="70">
        <v>47.664054419635903</v>
      </c>
      <c r="F270" s="3">
        <v>76</v>
      </c>
      <c r="G270" s="70">
        <v>1810.0567637312399</v>
      </c>
      <c r="H270" s="70">
        <v>2077.4222362687601</v>
      </c>
      <c r="I270" s="3" t="s">
        <v>616</v>
      </c>
      <c r="J270" s="3" t="s">
        <v>614</v>
      </c>
      <c r="K270" s="29" t="s">
        <v>257</v>
      </c>
    </row>
    <row r="271" spans="1:11" x14ac:dyDescent="0.35">
      <c r="A271" s="3" t="s">
        <v>112</v>
      </c>
      <c r="B271" s="3" t="s">
        <v>130</v>
      </c>
      <c r="C271" s="3" t="s">
        <v>114</v>
      </c>
      <c r="D271" s="70">
        <v>1958.8761666666701</v>
      </c>
      <c r="E271" s="70">
        <v>47.664054419635903</v>
      </c>
      <c r="F271" s="3">
        <v>76</v>
      </c>
      <c r="G271" s="70">
        <v>1825.1934303979001</v>
      </c>
      <c r="H271" s="70">
        <v>2092.5589029354301</v>
      </c>
      <c r="I271" s="3" t="s">
        <v>617</v>
      </c>
      <c r="J271" s="3" t="s">
        <v>614</v>
      </c>
      <c r="K271" s="29" t="s">
        <v>257</v>
      </c>
    </row>
    <row r="272" spans="1:11" x14ac:dyDescent="0.35">
      <c r="A272" s="3" t="s">
        <v>134</v>
      </c>
      <c r="B272" s="3" t="s">
        <v>113</v>
      </c>
      <c r="C272" s="3" t="s">
        <v>114</v>
      </c>
      <c r="D272" s="70">
        <v>2003.0123333333299</v>
      </c>
      <c r="E272" s="70">
        <v>47.664054419636003</v>
      </c>
      <c r="F272" s="3">
        <v>76</v>
      </c>
      <c r="G272" s="70">
        <v>1869.32959706457</v>
      </c>
      <c r="H272" s="70">
        <v>2136.6950696020999</v>
      </c>
      <c r="I272" s="3" t="s">
        <v>618</v>
      </c>
      <c r="J272" s="3" t="s">
        <v>614</v>
      </c>
      <c r="K272" s="29" t="s">
        <v>257</v>
      </c>
    </row>
    <row r="273" spans="1:11" x14ac:dyDescent="0.35">
      <c r="A273" s="3" t="s">
        <v>134</v>
      </c>
      <c r="B273" s="3" t="s">
        <v>130</v>
      </c>
      <c r="C273" s="3" t="s">
        <v>106</v>
      </c>
      <c r="D273" s="70">
        <v>2069.9209166666701</v>
      </c>
      <c r="E273" s="70">
        <v>47.664054419635903</v>
      </c>
      <c r="F273" s="3">
        <v>76</v>
      </c>
      <c r="G273" s="70">
        <v>1936.2381803978999</v>
      </c>
      <c r="H273" s="70">
        <v>2203.6036529354301</v>
      </c>
      <c r="I273" s="3" t="s">
        <v>619</v>
      </c>
      <c r="J273" s="3" t="s">
        <v>614</v>
      </c>
      <c r="K273" s="29" t="s">
        <v>257</v>
      </c>
    </row>
    <row r="274" spans="1:11" x14ac:dyDescent="0.35">
      <c r="A274" s="3" t="s">
        <v>134</v>
      </c>
      <c r="B274" s="3" t="s">
        <v>130</v>
      </c>
      <c r="C274" s="3" t="s">
        <v>114</v>
      </c>
      <c r="D274" s="70">
        <v>2129.1937499999999</v>
      </c>
      <c r="E274" s="70">
        <v>47.664054419635903</v>
      </c>
      <c r="F274" s="3">
        <v>76</v>
      </c>
      <c r="G274" s="70">
        <v>1995.5110137312399</v>
      </c>
      <c r="H274" s="70">
        <v>2262.8764862687599</v>
      </c>
      <c r="I274" s="3" t="s">
        <v>539</v>
      </c>
      <c r="J274" s="3" t="s">
        <v>614</v>
      </c>
      <c r="K274" s="29" t="s">
        <v>257</v>
      </c>
    </row>
    <row r="275" spans="1:11" x14ac:dyDescent="0.35">
      <c r="A275" s="3" t="s">
        <v>112</v>
      </c>
      <c r="B275" s="3" t="s">
        <v>113</v>
      </c>
      <c r="C275" s="3" t="s">
        <v>106</v>
      </c>
      <c r="D275" s="70">
        <v>1662.6802499999999</v>
      </c>
      <c r="E275" s="70">
        <v>43.455884653984597</v>
      </c>
      <c r="F275" s="3">
        <v>75</v>
      </c>
      <c r="G275" s="70">
        <v>1540.75390573856</v>
      </c>
      <c r="H275" s="70">
        <v>1784.60659426144</v>
      </c>
      <c r="I275" s="3" t="s">
        <v>620</v>
      </c>
      <c r="J275" s="3" t="s">
        <v>621</v>
      </c>
      <c r="K275" s="29" t="s">
        <v>257</v>
      </c>
    </row>
    <row r="276" spans="1:11" x14ac:dyDescent="0.35">
      <c r="A276" s="3" t="s">
        <v>112</v>
      </c>
      <c r="B276" s="3" t="s">
        <v>113</v>
      </c>
      <c r="C276" s="3" t="s">
        <v>114</v>
      </c>
      <c r="D276" s="70">
        <v>1663.203</v>
      </c>
      <c r="E276" s="70">
        <v>43.455884653984597</v>
      </c>
      <c r="F276" s="3">
        <v>75</v>
      </c>
      <c r="G276" s="70">
        <v>1541.2766557385601</v>
      </c>
      <c r="H276" s="70">
        <v>1785.1293442614401</v>
      </c>
      <c r="I276" s="3" t="s">
        <v>622</v>
      </c>
      <c r="J276" s="3" t="s">
        <v>621</v>
      </c>
      <c r="K276" s="29" t="s">
        <v>257</v>
      </c>
    </row>
    <row r="277" spans="1:11" x14ac:dyDescent="0.35">
      <c r="A277" s="3" t="s">
        <v>112</v>
      </c>
      <c r="B277" s="3" t="s">
        <v>130</v>
      </c>
      <c r="C277" s="3" t="s">
        <v>114</v>
      </c>
      <c r="D277" s="70">
        <v>1673.9905000000001</v>
      </c>
      <c r="E277" s="70">
        <v>43.455884653984597</v>
      </c>
      <c r="F277" s="3">
        <v>75</v>
      </c>
      <c r="G277" s="70">
        <v>1552.06415573856</v>
      </c>
      <c r="H277" s="70">
        <v>1795.91684426144</v>
      </c>
      <c r="I277" s="3" t="s">
        <v>623</v>
      </c>
      <c r="J277" s="3" t="s">
        <v>621</v>
      </c>
      <c r="K277" s="29" t="s">
        <v>257</v>
      </c>
    </row>
    <row r="278" spans="1:11" x14ac:dyDescent="0.35">
      <c r="A278" s="3" t="s">
        <v>134</v>
      </c>
      <c r="B278" s="3" t="s">
        <v>113</v>
      </c>
      <c r="C278" s="3" t="s">
        <v>106</v>
      </c>
      <c r="D278" s="70">
        <v>1819.3407500000001</v>
      </c>
      <c r="E278" s="70">
        <v>43.455884653984597</v>
      </c>
      <c r="F278" s="3">
        <v>75</v>
      </c>
      <c r="G278" s="70">
        <v>1697.4144057385599</v>
      </c>
      <c r="H278" s="70">
        <v>1941.26709426144</v>
      </c>
      <c r="I278" s="3" t="s">
        <v>624</v>
      </c>
      <c r="J278" s="3" t="s">
        <v>621</v>
      </c>
      <c r="K278" s="29" t="s">
        <v>257</v>
      </c>
    </row>
    <row r="279" spans="1:11" x14ac:dyDescent="0.35">
      <c r="A279" s="3" t="s">
        <v>134</v>
      </c>
      <c r="B279" s="3" t="s">
        <v>113</v>
      </c>
      <c r="C279" s="3" t="s">
        <v>114</v>
      </c>
      <c r="D279" s="70">
        <v>1819.8634999999999</v>
      </c>
      <c r="E279" s="70">
        <v>43.455884653984597</v>
      </c>
      <c r="F279" s="3">
        <v>75</v>
      </c>
      <c r="G279" s="70">
        <v>1697.93715573856</v>
      </c>
      <c r="H279" s="70">
        <v>1941.7898442614401</v>
      </c>
      <c r="I279" s="3" t="s">
        <v>625</v>
      </c>
      <c r="J279" s="3" t="s">
        <v>621</v>
      </c>
      <c r="K279" s="29" t="s">
        <v>257</v>
      </c>
    </row>
    <row r="280" spans="1:11" x14ac:dyDescent="0.35">
      <c r="A280" s="3" t="s">
        <v>134</v>
      </c>
      <c r="B280" s="3" t="s">
        <v>130</v>
      </c>
      <c r="C280" s="3" t="s">
        <v>114</v>
      </c>
      <c r="D280" s="70">
        <v>1830.6510000000001</v>
      </c>
      <c r="E280" s="70">
        <v>43.455884653984597</v>
      </c>
      <c r="F280" s="3">
        <v>75</v>
      </c>
      <c r="G280" s="70">
        <v>1708.7246557385599</v>
      </c>
      <c r="H280" s="70">
        <v>1952.57734426144</v>
      </c>
      <c r="I280" s="3" t="s">
        <v>626</v>
      </c>
      <c r="J280" s="3" t="s">
        <v>621</v>
      </c>
      <c r="K280" s="29" t="s">
        <v>257</v>
      </c>
    </row>
    <row r="281" spans="1:11" x14ac:dyDescent="0.35">
      <c r="A281" s="3" t="s">
        <v>112</v>
      </c>
      <c r="B281" s="3" t="s">
        <v>130</v>
      </c>
      <c r="C281" s="3" t="s">
        <v>106</v>
      </c>
      <c r="D281" s="70">
        <v>1907.9212500000001</v>
      </c>
      <c r="E281" s="70">
        <v>43.455884653984597</v>
      </c>
      <c r="F281" s="3">
        <v>75</v>
      </c>
      <c r="G281" s="70">
        <v>1785.99490573856</v>
      </c>
      <c r="H281" s="70">
        <v>2029.84759426144</v>
      </c>
      <c r="I281" s="3" t="s">
        <v>627</v>
      </c>
      <c r="J281" s="3" t="s">
        <v>621</v>
      </c>
      <c r="K281" s="29" t="s">
        <v>257</v>
      </c>
    </row>
    <row r="282" spans="1:11" x14ac:dyDescent="0.35">
      <c r="A282" s="3" t="s">
        <v>134</v>
      </c>
      <c r="B282" s="3" t="s">
        <v>130</v>
      </c>
      <c r="C282" s="3" t="s">
        <v>106</v>
      </c>
      <c r="D282" s="70">
        <v>2064.5817499999998</v>
      </c>
      <c r="E282" s="70">
        <v>43.455884653984597</v>
      </c>
      <c r="F282" s="3">
        <v>75</v>
      </c>
      <c r="G282" s="70">
        <v>1942.6554057385599</v>
      </c>
      <c r="H282" s="70">
        <v>2186.50809426144</v>
      </c>
      <c r="I282" s="3" t="s">
        <v>628</v>
      </c>
      <c r="J282" s="3" t="s">
        <v>621</v>
      </c>
      <c r="K282" s="29" t="s">
        <v>257</v>
      </c>
    </row>
    <row r="283" spans="1:11" x14ac:dyDescent="0.35">
      <c r="A283" s="3" t="s">
        <v>112</v>
      </c>
      <c r="B283" s="3" t="s">
        <v>130</v>
      </c>
      <c r="C283" s="3" t="s">
        <v>106</v>
      </c>
      <c r="D283" s="70">
        <v>45.619546185676597</v>
      </c>
      <c r="E283" s="70">
        <v>0.68409303063931304</v>
      </c>
      <c r="F283" s="3">
        <v>76</v>
      </c>
      <c r="G283" s="70">
        <v>43.7008796074389</v>
      </c>
      <c r="H283" s="70">
        <v>47.538212763914203</v>
      </c>
      <c r="I283" s="3" t="s">
        <v>577</v>
      </c>
      <c r="J283" s="3" t="s">
        <v>630</v>
      </c>
      <c r="K283" s="29" t="s">
        <v>268</v>
      </c>
    </row>
    <row r="284" spans="1:11" x14ac:dyDescent="0.35">
      <c r="A284" s="3" t="s">
        <v>112</v>
      </c>
      <c r="B284" s="3" t="s">
        <v>130</v>
      </c>
      <c r="C284" s="3" t="s">
        <v>114</v>
      </c>
      <c r="D284" s="70">
        <v>46.074287150685898</v>
      </c>
      <c r="E284" s="70">
        <v>0.68409303063931304</v>
      </c>
      <c r="F284" s="3">
        <v>76</v>
      </c>
      <c r="G284" s="70">
        <v>44.155620572448299</v>
      </c>
      <c r="H284" s="70">
        <v>47.992953728923503</v>
      </c>
      <c r="I284" s="3" t="s">
        <v>577</v>
      </c>
      <c r="J284" s="3" t="s">
        <v>630</v>
      </c>
      <c r="K284" s="29" t="s">
        <v>268</v>
      </c>
    </row>
    <row r="285" spans="1:11" x14ac:dyDescent="0.35">
      <c r="A285" s="3" t="s">
        <v>134</v>
      </c>
      <c r="B285" s="3" t="s">
        <v>130</v>
      </c>
      <c r="C285" s="3" t="s">
        <v>106</v>
      </c>
      <c r="D285" s="70">
        <v>46.1013754972101</v>
      </c>
      <c r="E285" s="70">
        <v>0.68409303063931304</v>
      </c>
      <c r="F285" s="3">
        <v>76</v>
      </c>
      <c r="G285" s="70">
        <v>44.182708918972502</v>
      </c>
      <c r="H285" s="70">
        <v>48.020042075447698</v>
      </c>
      <c r="I285" s="3" t="s">
        <v>577</v>
      </c>
      <c r="J285" s="3" t="s">
        <v>630</v>
      </c>
      <c r="K285" s="29" t="s">
        <v>268</v>
      </c>
    </row>
    <row r="286" spans="1:11" x14ac:dyDescent="0.35">
      <c r="A286" s="3" t="s">
        <v>134</v>
      </c>
      <c r="B286" s="3" t="s">
        <v>130</v>
      </c>
      <c r="C286" s="3" t="s">
        <v>114</v>
      </c>
      <c r="D286" s="70">
        <v>46.5561164622194</v>
      </c>
      <c r="E286" s="70">
        <v>0.68409303063931304</v>
      </c>
      <c r="F286" s="3">
        <v>76</v>
      </c>
      <c r="G286" s="70">
        <v>44.637449883981802</v>
      </c>
      <c r="H286" s="70">
        <v>48.474783040456998</v>
      </c>
      <c r="I286" s="3" t="s">
        <v>577</v>
      </c>
      <c r="J286" s="3" t="s">
        <v>630</v>
      </c>
      <c r="K286" s="29" t="s">
        <v>268</v>
      </c>
    </row>
    <row r="287" spans="1:11" x14ac:dyDescent="0.35">
      <c r="A287" s="3" t="s">
        <v>112</v>
      </c>
      <c r="B287" s="3" t="s">
        <v>113</v>
      </c>
      <c r="C287" s="3" t="s">
        <v>106</v>
      </c>
      <c r="D287" s="70">
        <v>47.046059562359197</v>
      </c>
      <c r="E287" s="70">
        <v>0.68409303063931304</v>
      </c>
      <c r="F287" s="3">
        <v>76</v>
      </c>
      <c r="G287" s="70">
        <v>45.127392984121599</v>
      </c>
      <c r="H287" s="70">
        <v>48.964726140596802</v>
      </c>
      <c r="I287" s="3" t="s">
        <v>577</v>
      </c>
      <c r="J287" s="3" t="s">
        <v>630</v>
      </c>
      <c r="K287" s="29" t="s">
        <v>268</v>
      </c>
    </row>
    <row r="288" spans="1:11" x14ac:dyDescent="0.35">
      <c r="A288" s="3" t="s">
        <v>112</v>
      </c>
      <c r="B288" s="3" t="s">
        <v>113</v>
      </c>
      <c r="C288" s="3" t="s">
        <v>114</v>
      </c>
      <c r="D288" s="70">
        <v>47.500800527368497</v>
      </c>
      <c r="E288" s="70">
        <v>0.68409303063931304</v>
      </c>
      <c r="F288" s="3">
        <v>76</v>
      </c>
      <c r="G288" s="70">
        <v>45.582133949130899</v>
      </c>
      <c r="H288" s="70">
        <v>49.419467105606103</v>
      </c>
      <c r="I288" s="3" t="s">
        <v>577</v>
      </c>
      <c r="J288" s="3" t="s">
        <v>630</v>
      </c>
      <c r="K288" s="29" t="s">
        <v>268</v>
      </c>
    </row>
    <row r="289" spans="1:11" x14ac:dyDescent="0.35">
      <c r="A289" s="3" t="s">
        <v>134</v>
      </c>
      <c r="B289" s="3" t="s">
        <v>113</v>
      </c>
      <c r="C289" s="3" t="s">
        <v>106</v>
      </c>
      <c r="D289" s="70">
        <v>47.527888873892699</v>
      </c>
      <c r="E289" s="70">
        <v>0.68409303063931304</v>
      </c>
      <c r="F289" s="3">
        <v>76</v>
      </c>
      <c r="G289" s="70">
        <v>45.609222295655101</v>
      </c>
      <c r="H289" s="70">
        <v>49.446555452130298</v>
      </c>
      <c r="I289" s="3" t="s">
        <v>577</v>
      </c>
      <c r="J289" s="3" t="s">
        <v>630</v>
      </c>
      <c r="K289" s="29" t="s">
        <v>268</v>
      </c>
    </row>
    <row r="290" spans="1:11" x14ac:dyDescent="0.35">
      <c r="A290" s="3" t="s">
        <v>134</v>
      </c>
      <c r="B290" s="3" t="s">
        <v>113</v>
      </c>
      <c r="C290" s="3" t="s">
        <v>114</v>
      </c>
      <c r="D290" s="70">
        <v>47.982629838902</v>
      </c>
      <c r="E290" s="70">
        <v>0.68409303063931304</v>
      </c>
      <c r="F290" s="3">
        <v>76</v>
      </c>
      <c r="G290" s="70">
        <v>46.063963260664401</v>
      </c>
      <c r="H290" s="70">
        <v>49.901296417139697</v>
      </c>
      <c r="I290" s="3" t="s">
        <v>577</v>
      </c>
      <c r="J290" s="3" t="s">
        <v>630</v>
      </c>
      <c r="K290" s="29" t="s">
        <v>268</v>
      </c>
    </row>
    <row r="291" spans="1:11" x14ac:dyDescent="0.35">
      <c r="A291" s="3" t="s">
        <v>134</v>
      </c>
      <c r="B291" s="3" t="s">
        <v>130</v>
      </c>
      <c r="C291" s="3" t="s">
        <v>114</v>
      </c>
      <c r="D291" s="70">
        <v>44.5941712783073</v>
      </c>
      <c r="E291" s="70">
        <v>0.36203034286483199</v>
      </c>
      <c r="F291" s="3">
        <v>76</v>
      </c>
      <c r="G291" s="70">
        <v>43.578789615211697</v>
      </c>
      <c r="H291" s="70">
        <v>45.609552941402903</v>
      </c>
      <c r="I291" s="3" t="s">
        <v>577</v>
      </c>
      <c r="J291" s="3" t="s">
        <v>631</v>
      </c>
      <c r="K291" s="29" t="s">
        <v>268</v>
      </c>
    </row>
    <row r="292" spans="1:11" x14ac:dyDescent="0.35">
      <c r="A292" s="3" t="s">
        <v>112</v>
      </c>
      <c r="B292" s="3" t="s">
        <v>130</v>
      </c>
      <c r="C292" s="3" t="s">
        <v>114</v>
      </c>
      <c r="D292" s="70">
        <v>44.794332031309096</v>
      </c>
      <c r="E292" s="70">
        <v>0.36203034286483199</v>
      </c>
      <c r="F292" s="3">
        <v>76</v>
      </c>
      <c r="G292" s="70">
        <v>43.778950368213501</v>
      </c>
      <c r="H292" s="70">
        <v>45.809713694404699</v>
      </c>
      <c r="I292" s="3" t="s">
        <v>577</v>
      </c>
      <c r="J292" s="3" t="s">
        <v>631</v>
      </c>
      <c r="K292" s="29" t="s">
        <v>268</v>
      </c>
    </row>
    <row r="293" spans="1:11" x14ac:dyDescent="0.35">
      <c r="A293" s="3" t="s">
        <v>134</v>
      </c>
      <c r="B293" s="3" t="s">
        <v>113</v>
      </c>
      <c r="C293" s="3" t="s">
        <v>114</v>
      </c>
      <c r="D293" s="70">
        <v>45.140556924141201</v>
      </c>
      <c r="E293" s="70">
        <v>0.36203034286483199</v>
      </c>
      <c r="F293" s="3">
        <v>76</v>
      </c>
      <c r="G293" s="70">
        <v>44.125175261045598</v>
      </c>
      <c r="H293" s="70">
        <v>46.155938587236797</v>
      </c>
      <c r="I293" s="3" t="s">
        <v>577</v>
      </c>
      <c r="J293" s="3" t="s">
        <v>631</v>
      </c>
      <c r="K293" s="29" t="s">
        <v>268</v>
      </c>
    </row>
    <row r="294" spans="1:11" x14ac:dyDescent="0.35">
      <c r="A294" s="3" t="s">
        <v>134</v>
      </c>
      <c r="B294" s="3" t="s">
        <v>130</v>
      </c>
      <c r="C294" s="3" t="s">
        <v>106</v>
      </c>
      <c r="D294" s="70">
        <v>45.318715266771001</v>
      </c>
      <c r="E294" s="70">
        <v>0.36203034286483199</v>
      </c>
      <c r="F294" s="3">
        <v>76</v>
      </c>
      <c r="G294" s="70">
        <v>44.303333603675398</v>
      </c>
      <c r="H294" s="70">
        <v>46.334096929866597</v>
      </c>
      <c r="I294" s="3" t="s">
        <v>577</v>
      </c>
      <c r="J294" s="3" t="s">
        <v>631</v>
      </c>
      <c r="K294" s="29" t="s">
        <v>268</v>
      </c>
    </row>
    <row r="295" spans="1:11" x14ac:dyDescent="0.35">
      <c r="A295" s="3" t="s">
        <v>112</v>
      </c>
      <c r="B295" s="3" t="s">
        <v>113</v>
      </c>
      <c r="C295" s="3" t="s">
        <v>114</v>
      </c>
      <c r="D295" s="70">
        <v>45.340717677142997</v>
      </c>
      <c r="E295" s="70">
        <v>0.36203034286483199</v>
      </c>
      <c r="F295" s="3">
        <v>76</v>
      </c>
      <c r="G295" s="70">
        <v>44.325336014047402</v>
      </c>
      <c r="H295" s="70">
        <v>46.3560993402386</v>
      </c>
      <c r="I295" s="3" t="s">
        <v>577</v>
      </c>
      <c r="J295" s="3" t="s">
        <v>631</v>
      </c>
      <c r="K295" s="29" t="s">
        <v>268</v>
      </c>
    </row>
    <row r="296" spans="1:11" x14ac:dyDescent="0.35">
      <c r="A296" s="3" t="s">
        <v>112</v>
      </c>
      <c r="B296" s="3" t="s">
        <v>130</v>
      </c>
      <c r="C296" s="3" t="s">
        <v>106</v>
      </c>
      <c r="D296" s="70">
        <v>45.518876019772797</v>
      </c>
      <c r="E296" s="70">
        <v>0.36203034286483199</v>
      </c>
      <c r="F296" s="3">
        <v>76</v>
      </c>
      <c r="G296" s="70">
        <v>44.503494356677201</v>
      </c>
      <c r="H296" s="70">
        <v>46.5342576828684</v>
      </c>
      <c r="I296" s="3" t="s">
        <v>577</v>
      </c>
      <c r="J296" s="3" t="s">
        <v>631</v>
      </c>
      <c r="K296" s="29" t="s">
        <v>268</v>
      </c>
    </row>
    <row r="297" spans="1:11" x14ac:dyDescent="0.35">
      <c r="A297" s="3" t="s">
        <v>134</v>
      </c>
      <c r="B297" s="3" t="s">
        <v>113</v>
      </c>
      <c r="C297" s="3" t="s">
        <v>106</v>
      </c>
      <c r="D297" s="70">
        <v>45.865100912604902</v>
      </c>
      <c r="E297" s="70">
        <v>0.36203034286483199</v>
      </c>
      <c r="F297" s="3">
        <v>76</v>
      </c>
      <c r="G297" s="70">
        <v>44.849719249509299</v>
      </c>
      <c r="H297" s="70">
        <v>46.880482575700498</v>
      </c>
      <c r="I297" s="3" t="s">
        <v>577</v>
      </c>
      <c r="J297" s="3" t="s">
        <v>631</v>
      </c>
      <c r="K297" s="29" t="s">
        <v>268</v>
      </c>
    </row>
    <row r="298" spans="1:11" x14ac:dyDescent="0.35">
      <c r="A298" s="3" t="s">
        <v>112</v>
      </c>
      <c r="B298" s="3" t="s">
        <v>113</v>
      </c>
      <c r="C298" s="3" t="s">
        <v>106</v>
      </c>
      <c r="D298" s="70">
        <v>46.065261665606698</v>
      </c>
      <c r="E298" s="70">
        <v>0.36203034286483199</v>
      </c>
      <c r="F298" s="3">
        <v>76</v>
      </c>
      <c r="G298" s="70">
        <v>45.049880002511102</v>
      </c>
      <c r="H298" s="70">
        <v>47.080643328702301</v>
      </c>
      <c r="I298" s="3" t="s">
        <v>577</v>
      </c>
      <c r="J298" s="3" t="s">
        <v>631</v>
      </c>
      <c r="K298" s="29" t="s">
        <v>268</v>
      </c>
    </row>
    <row r="299" spans="1:11" x14ac:dyDescent="0.35">
      <c r="A299" s="3" t="s">
        <v>134</v>
      </c>
      <c r="B299" s="3" t="s">
        <v>113</v>
      </c>
      <c r="C299" s="3" t="s">
        <v>114</v>
      </c>
      <c r="D299" s="70">
        <v>43.573733454929297</v>
      </c>
      <c r="E299" s="70">
        <v>0.43233251708589898</v>
      </c>
      <c r="F299" s="3">
        <v>76</v>
      </c>
      <c r="G299" s="70">
        <v>42.361176223578902</v>
      </c>
      <c r="H299" s="70">
        <v>44.7862906862796</v>
      </c>
      <c r="I299" s="3" t="s">
        <v>562</v>
      </c>
      <c r="J299" s="3" t="s">
        <v>632</v>
      </c>
      <c r="K299" s="29" t="s">
        <v>268</v>
      </c>
    </row>
    <row r="300" spans="1:11" x14ac:dyDescent="0.35">
      <c r="A300" s="3" t="s">
        <v>134</v>
      </c>
      <c r="B300" s="3" t="s">
        <v>113</v>
      </c>
      <c r="C300" s="3" t="s">
        <v>106</v>
      </c>
      <c r="D300" s="70">
        <v>44.256949207185102</v>
      </c>
      <c r="E300" s="70">
        <v>0.43233251708589898</v>
      </c>
      <c r="F300" s="3">
        <v>76</v>
      </c>
      <c r="G300" s="70">
        <v>43.044391975834799</v>
      </c>
      <c r="H300" s="70">
        <v>45.469506438535397</v>
      </c>
      <c r="I300" s="3" t="s">
        <v>563</v>
      </c>
      <c r="J300" s="3" t="s">
        <v>632</v>
      </c>
      <c r="K300" s="29" t="s">
        <v>268</v>
      </c>
    </row>
    <row r="301" spans="1:11" x14ac:dyDescent="0.35">
      <c r="A301" s="3" t="s">
        <v>134</v>
      </c>
      <c r="B301" s="3" t="s">
        <v>130</v>
      </c>
      <c r="C301" s="3" t="s">
        <v>114</v>
      </c>
      <c r="D301" s="70">
        <v>44.693442514766801</v>
      </c>
      <c r="E301" s="70">
        <v>0.43233251708589898</v>
      </c>
      <c r="F301" s="3">
        <v>76</v>
      </c>
      <c r="G301" s="70">
        <v>43.480885283416399</v>
      </c>
      <c r="H301" s="70">
        <v>45.905999746117097</v>
      </c>
      <c r="I301" s="3" t="s">
        <v>564</v>
      </c>
      <c r="J301" s="3" t="s">
        <v>632</v>
      </c>
      <c r="K301" s="29" t="s">
        <v>268</v>
      </c>
    </row>
    <row r="302" spans="1:11" x14ac:dyDescent="0.35">
      <c r="A302" s="3" t="s">
        <v>112</v>
      </c>
      <c r="B302" s="3" t="s">
        <v>113</v>
      </c>
      <c r="C302" s="3" t="s">
        <v>114</v>
      </c>
      <c r="D302" s="70">
        <v>44.713772479085002</v>
      </c>
      <c r="E302" s="70">
        <v>0.43233251708589898</v>
      </c>
      <c r="F302" s="3">
        <v>76</v>
      </c>
      <c r="G302" s="70">
        <v>43.501215247734699</v>
      </c>
      <c r="H302" s="70">
        <v>45.926329710435297</v>
      </c>
      <c r="I302" s="3" t="s">
        <v>564</v>
      </c>
      <c r="J302" s="3" t="s">
        <v>632</v>
      </c>
      <c r="K302" s="29" t="s">
        <v>268</v>
      </c>
    </row>
    <row r="303" spans="1:11" x14ac:dyDescent="0.35">
      <c r="A303" s="3" t="s">
        <v>134</v>
      </c>
      <c r="B303" s="3" t="s">
        <v>130</v>
      </c>
      <c r="C303" s="3" t="s">
        <v>106</v>
      </c>
      <c r="D303" s="70">
        <v>45.376658267022599</v>
      </c>
      <c r="E303" s="70">
        <v>0.43233251708589898</v>
      </c>
      <c r="F303" s="3">
        <v>76</v>
      </c>
      <c r="G303" s="70">
        <v>44.164101035672303</v>
      </c>
      <c r="H303" s="70">
        <v>46.589215498372901</v>
      </c>
      <c r="I303" s="3" t="s">
        <v>564</v>
      </c>
      <c r="J303" s="3" t="s">
        <v>632</v>
      </c>
      <c r="K303" s="29" t="s">
        <v>268</v>
      </c>
    </row>
    <row r="304" spans="1:11" x14ac:dyDescent="0.35">
      <c r="A304" s="3" t="s">
        <v>112</v>
      </c>
      <c r="B304" s="3" t="s">
        <v>113</v>
      </c>
      <c r="C304" s="3" t="s">
        <v>106</v>
      </c>
      <c r="D304" s="70">
        <v>45.396988231340799</v>
      </c>
      <c r="E304" s="70">
        <v>0.43233251708589898</v>
      </c>
      <c r="F304" s="3">
        <v>76</v>
      </c>
      <c r="G304" s="70">
        <v>44.184430999990497</v>
      </c>
      <c r="H304" s="70">
        <v>46.609545462691102</v>
      </c>
      <c r="I304" s="3" t="s">
        <v>564</v>
      </c>
      <c r="J304" s="3" t="s">
        <v>632</v>
      </c>
      <c r="K304" s="29" t="s">
        <v>268</v>
      </c>
    </row>
    <row r="305" spans="1:11" x14ac:dyDescent="0.35">
      <c r="A305" s="3" t="s">
        <v>112</v>
      </c>
      <c r="B305" s="3" t="s">
        <v>130</v>
      </c>
      <c r="C305" s="3" t="s">
        <v>114</v>
      </c>
      <c r="D305" s="70">
        <v>45.833481538922499</v>
      </c>
      <c r="E305" s="70">
        <v>0.43233251708589898</v>
      </c>
      <c r="F305" s="3">
        <v>76</v>
      </c>
      <c r="G305" s="70">
        <v>44.620924307572203</v>
      </c>
      <c r="H305" s="70">
        <v>47.046038770272801</v>
      </c>
      <c r="I305" s="3" t="s">
        <v>565</v>
      </c>
      <c r="J305" s="3" t="s">
        <v>632</v>
      </c>
      <c r="K305" s="29" t="s">
        <v>268</v>
      </c>
    </row>
    <row r="306" spans="1:11" x14ac:dyDescent="0.35">
      <c r="A306" s="3" t="s">
        <v>112</v>
      </c>
      <c r="B306" s="3" t="s">
        <v>130</v>
      </c>
      <c r="C306" s="3" t="s">
        <v>106</v>
      </c>
      <c r="D306" s="70">
        <v>46.516697291178303</v>
      </c>
      <c r="E306" s="70">
        <v>0.43233251708589898</v>
      </c>
      <c r="F306" s="3">
        <v>76</v>
      </c>
      <c r="G306" s="70">
        <v>45.304140059828001</v>
      </c>
      <c r="H306" s="70">
        <v>47.729254522528599</v>
      </c>
      <c r="I306" s="3" t="s">
        <v>566</v>
      </c>
      <c r="J306" s="3" t="s">
        <v>632</v>
      </c>
      <c r="K306" s="29" t="s">
        <v>268</v>
      </c>
    </row>
    <row r="307" spans="1:11" x14ac:dyDescent="0.35">
      <c r="A307" s="3" t="s">
        <v>134</v>
      </c>
      <c r="B307" s="3" t="s">
        <v>113</v>
      </c>
      <c r="C307" s="3" t="s">
        <v>106</v>
      </c>
      <c r="D307" s="70">
        <v>45.196060171411297</v>
      </c>
      <c r="E307" s="70">
        <v>0.33218598439653602</v>
      </c>
      <c r="F307" s="3">
        <v>81</v>
      </c>
      <c r="G307" s="70">
        <v>44.266014589852198</v>
      </c>
      <c r="H307" s="70">
        <v>46.126105752970297</v>
      </c>
      <c r="I307" s="3" t="s">
        <v>577</v>
      </c>
      <c r="J307" s="3" t="s">
        <v>633</v>
      </c>
      <c r="K307" s="29" t="s">
        <v>268</v>
      </c>
    </row>
    <row r="308" spans="1:11" x14ac:dyDescent="0.35">
      <c r="A308" s="3" t="s">
        <v>112</v>
      </c>
      <c r="B308" s="3" t="s">
        <v>113</v>
      </c>
      <c r="C308" s="3" t="s">
        <v>106</v>
      </c>
      <c r="D308" s="70">
        <v>45.271484297629101</v>
      </c>
      <c r="E308" s="70">
        <v>0.33413207503625902</v>
      </c>
      <c r="F308" s="3">
        <v>81</v>
      </c>
      <c r="G308" s="70">
        <v>44.3359901026854</v>
      </c>
      <c r="H308" s="70">
        <v>46.206978492572901</v>
      </c>
      <c r="I308" s="3" t="s">
        <v>577</v>
      </c>
      <c r="J308" s="3" t="s">
        <v>633</v>
      </c>
      <c r="K308" s="29" t="s">
        <v>268</v>
      </c>
    </row>
    <row r="309" spans="1:11" x14ac:dyDescent="0.35">
      <c r="A309" s="3" t="s">
        <v>134</v>
      </c>
      <c r="B309" s="3" t="s">
        <v>113</v>
      </c>
      <c r="C309" s="3" t="s">
        <v>114</v>
      </c>
      <c r="D309" s="70">
        <v>45.2798265448858</v>
      </c>
      <c r="E309" s="70">
        <v>0.342189121788261</v>
      </c>
      <c r="F309" s="3">
        <v>81</v>
      </c>
      <c r="G309" s="70">
        <v>44.321774442372003</v>
      </c>
      <c r="H309" s="70">
        <v>46.237878647399697</v>
      </c>
      <c r="I309" s="3" t="s">
        <v>577</v>
      </c>
      <c r="J309" s="3" t="s">
        <v>633</v>
      </c>
      <c r="K309" s="29" t="s">
        <v>268</v>
      </c>
    </row>
    <row r="310" spans="1:11" x14ac:dyDescent="0.35">
      <c r="A310" s="3" t="s">
        <v>112</v>
      </c>
      <c r="B310" s="3" t="s">
        <v>113</v>
      </c>
      <c r="C310" s="3" t="s">
        <v>114</v>
      </c>
      <c r="D310" s="70">
        <v>45.355250671103697</v>
      </c>
      <c r="E310" s="70">
        <v>0.34009852719149902</v>
      </c>
      <c r="F310" s="3">
        <v>81</v>
      </c>
      <c r="G310" s="70">
        <v>44.403051760352497</v>
      </c>
      <c r="H310" s="70">
        <v>46.307449581854897</v>
      </c>
      <c r="I310" s="3" t="s">
        <v>577</v>
      </c>
      <c r="J310" s="3" t="s">
        <v>633</v>
      </c>
      <c r="K310" s="29" t="s">
        <v>268</v>
      </c>
    </row>
    <row r="311" spans="1:11" x14ac:dyDescent="0.35">
      <c r="A311" s="3" t="s">
        <v>134</v>
      </c>
      <c r="B311" s="3" t="s">
        <v>130</v>
      </c>
      <c r="C311" s="3" t="s">
        <v>106</v>
      </c>
      <c r="D311" s="70">
        <v>45.785933577159298</v>
      </c>
      <c r="E311" s="70">
        <v>0.33413207503625902</v>
      </c>
      <c r="F311" s="3">
        <v>81</v>
      </c>
      <c r="G311" s="70">
        <v>44.850439382215598</v>
      </c>
      <c r="H311" s="70">
        <v>46.721427772102999</v>
      </c>
      <c r="I311" s="3" t="s">
        <v>577</v>
      </c>
      <c r="J311" s="3" t="s">
        <v>633</v>
      </c>
      <c r="K311" s="29" t="s">
        <v>268</v>
      </c>
    </row>
    <row r="312" spans="1:11" x14ac:dyDescent="0.35">
      <c r="A312" s="3" t="s">
        <v>112</v>
      </c>
      <c r="B312" s="3" t="s">
        <v>130</v>
      </c>
      <c r="C312" s="3" t="s">
        <v>106</v>
      </c>
      <c r="D312" s="70">
        <v>45.861357703377202</v>
      </c>
      <c r="E312" s="70">
        <v>0.33218598439653502</v>
      </c>
      <c r="F312" s="3">
        <v>81</v>
      </c>
      <c r="G312" s="70">
        <v>44.931312121818202</v>
      </c>
      <c r="H312" s="70">
        <v>46.791403284936202</v>
      </c>
      <c r="I312" s="3" t="s">
        <v>577</v>
      </c>
      <c r="J312" s="3" t="s">
        <v>633</v>
      </c>
      <c r="K312" s="29" t="s">
        <v>268</v>
      </c>
    </row>
    <row r="313" spans="1:11" x14ac:dyDescent="0.35">
      <c r="A313" s="3" t="s">
        <v>134</v>
      </c>
      <c r="B313" s="3" t="s">
        <v>130</v>
      </c>
      <c r="C313" s="3" t="s">
        <v>114</v>
      </c>
      <c r="D313" s="70">
        <v>45.869699950633901</v>
      </c>
      <c r="E313" s="70">
        <v>0.34009852719149902</v>
      </c>
      <c r="F313" s="3">
        <v>81</v>
      </c>
      <c r="G313" s="70">
        <v>44.917501039882701</v>
      </c>
      <c r="H313" s="70">
        <v>46.821898861385101</v>
      </c>
      <c r="I313" s="3" t="s">
        <v>577</v>
      </c>
      <c r="J313" s="3" t="s">
        <v>633</v>
      </c>
      <c r="K313" s="29" t="s">
        <v>268</v>
      </c>
    </row>
    <row r="314" spans="1:11" x14ac:dyDescent="0.35">
      <c r="A314" s="3" t="s">
        <v>112</v>
      </c>
      <c r="B314" s="3" t="s">
        <v>130</v>
      </c>
      <c r="C314" s="3" t="s">
        <v>114</v>
      </c>
      <c r="D314" s="70">
        <v>45.945124076851798</v>
      </c>
      <c r="E314" s="70">
        <v>0.33413648506014898</v>
      </c>
      <c r="F314" s="3">
        <v>81</v>
      </c>
      <c r="G314" s="70">
        <v>45.009617534839101</v>
      </c>
      <c r="H314" s="70">
        <v>46.880630618864402</v>
      </c>
      <c r="I314" s="3" t="s">
        <v>577</v>
      </c>
      <c r="J314" s="3" t="s">
        <v>633</v>
      </c>
      <c r="K314" s="29" t="s">
        <v>268</v>
      </c>
    </row>
    <row r="315" spans="1:11" x14ac:dyDescent="0.35">
      <c r="A315" s="3" t="s">
        <v>112</v>
      </c>
      <c r="B315" s="3" t="s">
        <v>130</v>
      </c>
      <c r="C315" s="3" t="s">
        <v>114</v>
      </c>
      <c r="D315" s="70">
        <v>41.968627278967503</v>
      </c>
      <c r="E315" s="70">
        <v>0.49628389440940701</v>
      </c>
      <c r="F315" s="3">
        <v>76</v>
      </c>
      <c r="G315" s="70">
        <v>40.576706474525103</v>
      </c>
      <c r="H315" s="70">
        <v>43.360548083409903</v>
      </c>
      <c r="I315" s="3" t="s">
        <v>577</v>
      </c>
      <c r="J315" s="3" t="s">
        <v>634</v>
      </c>
      <c r="K315" s="29" t="s">
        <v>268</v>
      </c>
    </row>
    <row r="316" spans="1:11" x14ac:dyDescent="0.35">
      <c r="A316" s="3" t="s">
        <v>134</v>
      </c>
      <c r="B316" s="3" t="s">
        <v>130</v>
      </c>
      <c r="C316" s="3" t="s">
        <v>114</v>
      </c>
      <c r="D316" s="70">
        <v>42.090548080129501</v>
      </c>
      <c r="E316" s="70">
        <v>0.49628389440940701</v>
      </c>
      <c r="F316" s="3">
        <v>76</v>
      </c>
      <c r="G316" s="70">
        <v>40.698627275687102</v>
      </c>
      <c r="H316" s="70">
        <v>43.482468884572</v>
      </c>
      <c r="I316" s="3" t="s">
        <v>577</v>
      </c>
      <c r="J316" s="3" t="s">
        <v>634</v>
      </c>
      <c r="K316" s="29" t="s">
        <v>268</v>
      </c>
    </row>
    <row r="317" spans="1:11" x14ac:dyDescent="0.35">
      <c r="A317" s="3" t="s">
        <v>112</v>
      </c>
      <c r="B317" s="3" t="s">
        <v>113</v>
      </c>
      <c r="C317" s="3" t="s">
        <v>114</v>
      </c>
      <c r="D317" s="70">
        <v>42.449501671162203</v>
      </c>
      <c r="E317" s="70">
        <v>0.49628389440940801</v>
      </c>
      <c r="F317" s="3">
        <v>76</v>
      </c>
      <c r="G317" s="70">
        <v>41.057580866719803</v>
      </c>
      <c r="H317" s="70">
        <v>43.841422475604602</v>
      </c>
      <c r="I317" s="3" t="s">
        <v>577</v>
      </c>
      <c r="J317" s="3" t="s">
        <v>634</v>
      </c>
      <c r="K317" s="29" t="s">
        <v>268</v>
      </c>
    </row>
    <row r="318" spans="1:11" x14ac:dyDescent="0.35">
      <c r="A318" s="3" t="s">
        <v>134</v>
      </c>
      <c r="B318" s="3" t="s">
        <v>113</v>
      </c>
      <c r="C318" s="3" t="s">
        <v>114</v>
      </c>
      <c r="D318" s="70">
        <v>42.571422472324201</v>
      </c>
      <c r="E318" s="70">
        <v>0.49628389440940701</v>
      </c>
      <c r="F318" s="3">
        <v>76</v>
      </c>
      <c r="G318" s="70">
        <v>41.179501667881802</v>
      </c>
      <c r="H318" s="70">
        <v>43.9633432767667</v>
      </c>
      <c r="I318" s="3" t="s">
        <v>577</v>
      </c>
      <c r="J318" s="3" t="s">
        <v>634</v>
      </c>
      <c r="K318" s="29" t="s">
        <v>268</v>
      </c>
    </row>
    <row r="319" spans="1:11" x14ac:dyDescent="0.35">
      <c r="A319" s="3" t="s">
        <v>112</v>
      </c>
      <c r="B319" s="3" t="s">
        <v>130</v>
      </c>
      <c r="C319" s="3" t="s">
        <v>106</v>
      </c>
      <c r="D319" s="70">
        <v>42.679991476064302</v>
      </c>
      <c r="E319" s="70">
        <v>0.49628389440940701</v>
      </c>
      <c r="F319" s="3">
        <v>76</v>
      </c>
      <c r="G319" s="70">
        <v>41.288070671621803</v>
      </c>
      <c r="H319" s="70">
        <v>44.071912280506702</v>
      </c>
      <c r="I319" s="3" t="s">
        <v>577</v>
      </c>
      <c r="J319" s="3" t="s">
        <v>634</v>
      </c>
      <c r="K319" s="29" t="s">
        <v>268</v>
      </c>
    </row>
    <row r="320" spans="1:11" x14ac:dyDescent="0.35">
      <c r="A320" s="3" t="s">
        <v>134</v>
      </c>
      <c r="B320" s="3" t="s">
        <v>130</v>
      </c>
      <c r="C320" s="3" t="s">
        <v>106</v>
      </c>
      <c r="D320" s="70">
        <v>42.8019122772263</v>
      </c>
      <c r="E320" s="70">
        <v>0.49628389440940701</v>
      </c>
      <c r="F320" s="3">
        <v>76</v>
      </c>
      <c r="G320" s="70">
        <v>41.409991472783901</v>
      </c>
      <c r="H320" s="70">
        <v>44.1938330816687</v>
      </c>
      <c r="I320" s="3" t="s">
        <v>577</v>
      </c>
      <c r="J320" s="3" t="s">
        <v>634</v>
      </c>
      <c r="K320" s="29" t="s">
        <v>268</v>
      </c>
    </row>
    <row r="321" spans="1:11" x14ac:dyDescent="0.35">
      <c r="A321" s="3" t="s">
        <v>112</v>
      </c>
      <c r="B321" s="3" t="s">
        <v>113</v>
      </c>
      <c r="C321" s="3" t="s">
        <v>106</v>
      </c>
      <c r="D321" s="70">
        <v>43.160865868259002</v>
      </c>
      <c r="E321" s="70">
        <v>0.49628389440940701</v>
      </c>
      <c r="F321" s="3">
        <v>76</v>
      </c>
      <c r="G321" s="70">
        <v>41.768945063816503</v>
      </c>
      <c r="H321" s="70">
        <v>44.552786672701401</v>
      </c>
      <c r="I321" s="3" t="s">
        <v>577</v>
      </c>
      <c r="J321" s="3" t="s">
        <v>634</v>
      </c>
      <c r="K321" s="29" t="s">
        <v>268</v>
      </c>
    </row>
    <row r="322" spans="1:11" x14ac:dyDescent="0.35">
      <c r="A322" s="3" t="s">
        <v>134</v>
      </c>
      <c r="B322" s="3" t="s">
        <v>113</v>
      </c>
      <c r="C322" s="3" t="s">
        <v>106</v>
      </c>
      <c r="D322" s="70">
        <v>43.282786669421</v>
      </c>
      <c r="E322" s="70">
        <v>0.49628389440940701</v>
      </c>
      <c r="F322" s="3">
        <v>76</v>
      </c>
      <c r="G322" s="70">
        <v>41.890865864978601</v>
      </c>
      <c r="H322" s="70">
        <v>44.6747074738634</v>
      </c>
      <c r="I322" s="3" t="s">
        <v>577</v>
      </c>
      <c r="J322" s="3" t="s">
        <v>634</v>
      </c>
      <c r="K322" s="29" t="s">
        <v>268</v>
      </c>
    </row>
    <row r="323" spans="1:11" x14ac:dyDescent="0.35">
      <c r="A323" s="3" t="s">
        <v>134</v>
      </c>
      <c r="B323" s="3" t="s">
        <v>113</v>
      </c>
      <c r="C323" s="3" t="s">
        <v>114</v>
      </c>
      <c r="D323" s="70">
        <v>1.2642472642647899</v>
      </c>
      <c r="E323" s="70">
        <v>7.9424677268681507E-2</v>
      </c>
      <c r="F323" s="3">
        <v>72</v>
      </c>
      <c r="G323" s="70">
        <v>1.04113367014562</v>
      </c>
      <c r="H323" s="70">
        <v>1.4873608583839599</v>
      </c>
      <c r="I323" s="3" t="s">
        <v>581</v>
      </c>
      <c r="J323" s="3" t="s">
        <v>635</v>
      </c>
      <c r="K323" s="29" t="s">
        <v>268</v>
      </c>
    </row>
    <row r="324" spans="1:11" x14ac:dyDescent="0.35">
      <c r="A324" s="3" t="s">
        <v>112</v>
      </c>
      <c r="B324" s="3" t="s">
        <v>113</v>
      </c>
      <c r="C324" s="3" t="s">
        <v>114</v>
      </c>
      <c r="D324" s="70">
        <v>1.34784513053431</v>
      </c>
      <c r="E324" s="70">
        <v>7.9424677268681507E-2</v>
      </c>
      <c r="F324" s="3">
        <v>72</v>
      </c>
      <c r="G324" s="70">
        <v>1.12473153641515</v>
      </c>
      <c r="H324" s="70">
        <v>1.57095872465348</v>
      </c>
      <c r="I324" s="3" t="s">
        <v>582</v>
      </c>
      <c r="J324" s="3" t="s">
        <v>635</v>
      </c>
      <c r="K324" s="29" t="s">
        <v>268</v>
      </c>
    </row>
    <row r="325" spans="1:11" x14ac:dyDescent="0.35">
      <c r="A325" s="3" t="s">
        <v>134</v>
      </c>
      <c r="B325" s="3" t="s">
        <v>130</v>
      </c>
      <c r="C325" s="3" t="s">
        <v>106</v>
      </c>
      <c r="D325" s="70">
        <v>1.52818654331043</v>
      </c>
      <c r="E325" s="70">
        <v>7.9424677268681701E-2</v>
      </c>
      <c r="F325" s="3">
        <v>72</v>
      </c>
      <c r="G325" s="70">
        <v>1.30507294919127</v>
      </c>
      <c r="H325" s="70">
        <v>1.7513001374296</v>
      </c>
      <c r="I325" s="3" t="s">
        <v>583</v>
      </c>
      <c r="J325" s="3" t="s">
        <v>635</v>
      </c>
      <c r="K325" s="29" t="s">
        <v>268</v>
      </c>
    </row>
    <row r="326" spans="1:11" x14ac:dyDescent="0.35">
      <c r="A326" s="3" t="s">
        <v>134</v>
      </c>
      <c r="B326" s="3" t="s">
        <v>113</v>
      </c>
      <c r="C326" s="3" t="s">
        <v>106</v>
      </c>
      <c r="D326" s="70">
        <v>1.58890796841064</v>
      </c>
      <c r="E326" s="70">
        <v>7.9424677268681604E-2</v>
      </c>
      <c r="F326" s="3">
        <v>72</v>
      </c>
      <c r="G326" s="70">
        <v>1.36579437429147</v>
      </c>
      <c r="H326" s="70">
        <v>1.8120215625298099</v>
      </c>
      <c r="I326" s="3" t="s">
        <v>629</v>
      </c>
      <c r="J326" s="3" t="s">
        <v>635</v>
      </c>
      <c r="K326" s="29" t="s">
        <v>268</v>
      </c>
    </row>
    <row r="327" spans="1:11" x14ac:dyDescent="0.35">
      <c r="A327" s="3" t="s">
        <v>112</v>
      </c>
      <c r="B327" s="3" t="s">
        <v>130</v>
      </c>
      <c r="C327" s="3" t="s">
        <v>114</v>
      </c>
      <c r="D327" s="70">
        <v>1.66469627461278</v>
      </c>
      <c r="E327" s="70">
        <v>7.9424677268681701E-2</v>
      </c>
      <c r="F327" s="3">
        <v>72</v>
      </c>
      <c r="G327" s="70">
        <v>1.44158268049361</v>
      </c>
      <c r="H327" s="70">
        <v>1.88780986873195</v>
      </c>
      <c r="I327" s="3" t="s">
        <v>596</v>
      </c>
      <c r="J327" s="3" t="s">
        <v>635</v>
      </c>
      <c r="K327" s="29" t="s">
        <v>268</v>
      </c>
    </row>
    <row r="328" spans="1:11" x14ac:dyDescent="0.35">
      <c r="A328" s="3" t="s">
        <v>112</v>
      </c>
      <c r="B328" s="3" t="s">
        <v>113</v>
      </c>
      <c r="C328" s="3" t="s">
        <v>106</v>
      </c>
      <c r="D328" s="70">
        <v>1.7457030088105401</v>
      </c>
      <c r="E328" s="70">
        <v>7.9424677268681604E-2</v>
      </c>
      <c r="F328" s="3">
        <v>72</v>
      </c>
      <c r="G328" s="70">
        <v>1.5225894146913701</v>
      </c>
      <c r="H328" s="70">
        <v>1.9688166029297101</v>
      </c>
      <c r="I328" s="3" t="s">
        <v>597</v>
      </c>
      <c r="J328" s="3" t="s">
        <v>635</v>
      </c>
      <c r="K328" s="29" t="s">
        <v>268</v>
      </c>
    </row>
    <row r="329" spans="1:11" x14ac:dyDescent="0.35">
      <c r="A329" s="3" t="s">
        <v>112</v>
      </c>
      <c r="B329" s="3" t="s">
        <v>130</v>
      </c>
      <c r="C329" s="3" t="s">
        <v>106</v>
      </c>
      <c r="D329" s="70">
        <v>1.88533245958587</v>
      </c>
      <c r="E329" s="70">
        <v>7.9424677268681507E-2</v>
      </c>
      <c r="F329" s="3">
        <v>72</v>
      </c>
      <c r="G329" s="70">
        <v>1.6622188654667001</v>
      </c>
      <c r="H329" s="70">
        <v>2.1084460537050398</v>
      </c>
      <c r="I329" s="3" t="s">
        <v>586</v>
      </c>
      <c r="J329" s="3" t="s">
        <v>635</v>
      </c>
      <c r="K329" s="29" t="s">
        <v>268</v>
      </c>
    </row>
    <row r="330" spans="1:11" x14ac:dyDescent="0.35">
      <c r="A330" s="3" t="s">
        <v>134</v>
      </c>
      <c r="B330" s="3" t="s">
        <v>130</v>
      </c>
      <c r="C330" s="3" t="s">
        <v>114</v>
      </c>
      <c r="D330" s="70">
        <v>2.0643690450457401</v>
      </c>
      <c r="E330" s="70">
        <v>7.9424677268681604E-2</v>
      </c>
      <c r="F330" s="3">
        <v>72</v>
      </c>
      <c r="G330" s="70">
        <v>1.8412554509265699</v>
      </c>
      <c r="H330" s="70">
        <v>2.2874826391649101</v>
      </c>
      <c r="I330" s="3" t="s">
        <v>587</v>
      </c>
      <c r="J330" s="3" t="s">
        <v>635</v>
      </c>
      <c r="K330" s="29" t="s">
        <v>268</v>
      </c>
    </row>
    <row r="331" spans="1:11" x14ac:dyDescent="0.35">
      <c r="A331" s="3" t="s">
        <v>134</v>
      </c>
      <c r="B331" s="3" t="s">
        <v>130</v>
      </c>
      <c r="C331" s="3" t="s">
        <v>106</v>
      </c>
      <c r="D331" s="70">
        <v>0.80748220417133199</v>
      </c>
      <c r="E331" s="70">
        <v>7.2280288335582005E-2</v>
      </c>
      <c r="F331" s="3">
        <v>72</v>
      </c>
      <c r="G331" s="70">
        <v>0.60443806890884599</v>
      </c>
      <c r="H331" s="70">
        <v>1.01052633943382</v>
      </c>
      <c r="I331" s="3" t="s">
        <v>562</v>
      </c>
      <c r="J331" s="3" t="s">
        <v>636</v>
      </c>
      <c r="K331" s="29" t="s">
        <v>268</v>
      </c>
    </row>
    <row r="332" spans="1:11" x14ac:dyDescent="0.35">
      <c r="A332" s="3" t="s">
        <v>134</v>
      </c>
      <c r="B332" s="3" t="s">
        <v>113</v>
      </c>
      <c r="C332" s="3" t="s">
        <v>106</v>
      </c>
      <c r="D332" s="70">
        <v>0.84736219067645002</v>
      </c>
      <c r="E332" s="70">
        <v>7.2280288335582005E-2</v>
      </c>
      <c r="F332" s="3">
        <v>72</v>
      </c>
      <c r="G332" s="70">
        <v>0.64431805541396403</v>
      </c>
      <c r="H332" s="70">
        <v>1.05040632593894</v>
      </c>
      <c r="I332" s="3" t="s">
        <v>563</v>
      </c>
      <c r="J332" s="3" t="s">
        <v>636</v>
      </c>
      <c r="K332" s="29" t="s">
        <v>268</v>
      </c>
    </row>
    <row r="333" spans="1:11" x14ac:dyDescent="0.35">
      <c r="A333" s="3" t="s">
        <v>134</v>
      </c>
      <c r="B333" s="3" t="s">
        <v>113</v>
      </c>
      <c r="C333" s="3" t="s">
        <v>114</v>
      </c>
      <c r="D333" s="70">
        <v>0.88246192080278596</v>
      </c>
      <c r="E333" s="70">
        <v>7.2280288335582005E-2</v>
      </c>
      <c r="F333" s="3">
        <v>72</v>
      </c>
      <c r="G333" s="70">
        <v>0.67941778554029997</v>
      </c>
      <c r="H333" s="70">
        <v>1.0855060560652701</v>
      </c>
      <c r="I333" s="3" t="s">
        <v>563</v>
      </c>
      <c r="J333" s="3" t="s">
        <v>636</v>
      </c>
      <c r="K333" s="29" t="s">
        <v>268</v>
      </c>
    </row>
    <row r="334" spans="1:11" x14ac:dyDescent="0.35">
      <c r="A334" s="3" t="s">
        <v>112</v>
      </c>
      <c r="B334" s="3" t="s">
        <v>113</v>
      </c>
      <c r="C334" s="3" t="s">
        <v>114</v>
      </c>
      <c r="D334" s="70">
        <v>0.90807010765930696</v>
      </c>
      <c r="E334" s="70">
        <v>7.2280288335582005E-2</v>
      </c>
      <c r="F334" s="3">
        <v>72</v>
      </c>
      <c r="G334" s="70">
        <v>0.70502597239681997</v>
      </c>
      <c r="H334" s="70">
        <v>1.11111424292179</v>
      </c>
      <c r="I334" s="3" t="s">
        <v>563</v>
      </c>
      <c r="J334" s="3" t="s">
        <v>636</v>
      </c>
      <c r="K334" s="29" t="s">
        <v>268</v>
      </c>
    </row>
    <row r="335" spans="1:11" x14ac:dyDescent="0.35">
      <c r="A335" s="3" t="s">
        <v>112</v>
      </c>
      <c r="B335" s="3" t="s">
        <v>113</v>
      </c>
      <c r="C335" s="3" t="s">
        <v>106</v>
      </c>
      <c r="D335" s="70">
        <v>0.95691394712626099</v>
      </c>
      <c r="E335" s="70">
        <v>7.2280288335582102E-2</v>
      </c>
      <c r="F335" s="3">
        <v>72</v>
      </c>
      <c r="G335" s="70">
        <v>0.753869811863774</v>
      </c>
      <c r="H335" s="70">
        <v>1.1599580823887501</v>
      </c>
      <c r="I335" s="3" t="s">
        <v>563</v>
      </c>
      <c r="J335" s="3" t="s">
        <v>636</v>
      </c>
      <c r="K335" s="29" t="s">
        <v>268</v>
      </c>
    </row>
    <row r="336" spans="1:11" x14ac:dyDescent="0.35">
      <c r="A336" s="3" t="s">
        <v>112</v>
      </c>
      <c r="B336" s="3" t="s">
        <v>130</v>
      </c>
      <c r="C336" s="3" t="s">
        <v>106</v>
      </c>
      <c r="D336" s="70">
        <v>0.96960091262232595</v>
      </c>
      <c r="E336" s="70">
        <v>7.2280288335582005E-2</v>
      </c>
      <c r="F336" s="3">
        <v>72</v>
      </c>
      <c r="G336" s="70">
        <v>0.76655677735983996</v>
      </c>
      <c r="H336" s="70">
        <v>1.1726450478848101</v>
      </c>
      <c r="I336" s="3" t="s">
        <v>563</v>
      </c>
      <c r="J336" s="3" t="s">
        <v>636</v>
      </c>
      <c r="K336" s="29" t="s">
        <v>268</v>
      </c>
    </row>
    <row r="337" spans="1:11" x14ac:dyDescent="0.35">
      <c r="A337" s="3" t="s">
        <v>112</v>
      </c>
      <c r="B337" s="3" t="s">
        <v>130</v>
      </c>
      <c r="C337" s="3" t="s">
        <v>114</v>
      </c>
      <c r="D337" s="70">
        <v>1.1309151531186701</v>
      </c>
      <c r="E337" s="70">
        <v>7.2280288335582102E-2</v>
      </c>
      <c r="F337" s="3">
        <v>72</v>
      </c>
      <c r="G337" s="70">
        <v>0.92787101785617998</v>
      </c>
      <c r="H337" s="70">
        <v>1.33395928838115</v>
      </c>
      <c r="I337" s="3" t="s">
        <v>608</v>
      </c>
      <c r="J337" s="3" t="s">
        <v>636</v>
      </c>
      <c r="K337" s="29" t="s">
        <v>268</v>
      </c>
    </row>
    <row r="338" spans="1:11" x14ac:dyDescent="0.35">
      <c r="A338" s="3" t="s">
        <v>134</v>
      </c>
      <c r="B338" s="3" t="s">
        <v>130</v>
      </c>
      <c r="C338" s="3" t="s">
        <v>114</v>
      </c>
      <c r="D338" s="70">
        <v>1.4553635415855699</v>
      </c>
      <c r="E338" s="70">
        <v>7.2280288335582005E-2</v>
      </c>
      <c r="F338" s="3">
        <v>72</v>
      </c>
      <c r="G338" s="70">
        <v>1.25231940632309</v>
      </c>
      <c r="H338" s="70">
        <v>1.65840767684806</v>
      </c>
      <c r="I338" s="3" t="s">
        <v>566</v>
      </c>
      <c r="J338" s="3" t="s">
        <v>636</v>
      </c>
      <c r="K338" s="29" t="s">
        <v>268</v>
      </c>
    </row>
    <row r="339" spans="1:11" x14ac:dyDescent="0.35">
      <c r="A339" s="3" t="s">
        <v>134</v>
      </c>
      <c r="B339" s="3" t="s">
        <v>113</v>
      </c>
      <c r="C339" s="3" t="s">
        <v>114</v>
      </c>
      <c r="D339" s="70">
        <v>0.62959714834393798</v>
      </c>
      <c r="E339" s="70">
        <v>4.7694278148097E-2</v>
      </c>
      <c r="F339" s="3">
        <v>72</v>
      </c>
      <c r="G339" s="70">
        <v>0.49561811081453699</v>
      </c>
      <c r="H339" s="70">
        <v>0.76357618587333798</v>
      </c>
      <c r="I339" s="3" t="s">
        <v>562</v>
      </c>
      <c r="J339" s="3" t="s">
        <v>637</v>
      </c>
      <c r="K339" s="29" t="s">
        <v>268</v>
      </c>
    </row>
    <row r="340" spans="1:11" x14ac:dyDescent="0.35">
      <c r="A340" s="3" t="s">
        <v>112</v>
      </c>
      <c r="B340" s="3" t="s">
        <v>113</v>
      </c>
      <c r="C340" s="3" t="s">
        <v>106</v>
      </c>
      <c r="D340" s="70">
        <v>0.63631478912046402</v>
      </c>
      <c r="E340" s="70">
        <v>4.7694278148097E-2</v>
      </c>
      <c r="F340" s="3">
        <v>72</v>
      </c>
      <c r="G340" s="70">
        <v>0.50233575159106403</v>
      </c>
      <c r="H340" s="70">
        <v>0.77029382664986501</v>
      </c>
      <c r="I340" s="3" t="s">
        <v>562</v>
      </c>
      <c r="J340" s="3" t="s">
        <v>637</v>
      </c>
      <c r="K340" s="29" t="s">
        <v>268</v>
      </c>
    </row>
    <row r="341" spans="1:11" x14ac:dyDescent="0.35">
      <c r="A341" s="3" t="s">
        <v>134</v>
      </c>
      <c r="B341" s="3" t="s">
        <v>130</v>
      </c>
      <c r="C341" s="3" t="s">
        <v>106</v>
      </c>
      <c r="D341" s="70">
        <v>0.65820845012406903</v>
      </c>
      <c r="E341" s="70">
        <v>4.7694278148097E-2</v>
      </c>
      <c r="F341" s="3">
        <v>72</v>
      </c>
      <c r="G341" s="70">
        <v>0.52422941259466804</v>
      </c>
      <c r="H341" s="70">
        <v>0.79218748765347002</v>
      </c>
      <c r="I341" s="3" t="s">
        <v>563</v>
      </c>
      <c r="J341" s="3" t="s">
        <v>637</v>
      </c>
      <c r="K341" s="29" t="s">
        <v>268</v>
      </c>
    </row>
    <row r="342" spans="1:11" x14ac:dyDescent="0.35">
      <c r="A342" s="3" t="s">
        <v>134</v>
      </c>
      <c r="B342" s="3" t="s">
        <v>113</v>
      </c>
      <c r="C342" s="3" t="s">
        <v>106</v>
      </c>
      <c r="D342" s="70">
        <v>0.684011545432887</v>
      </c>
      <c r="E342" s="70">
        <v>4.7694278148097E-2</v>
      </c>
      <c r="F342" s="3">
        <v>72</v>
      </c>
      <c r="G342" s="70">
        <v>0.55003250790348601</v>
      </c>
      <c r="H342" s="70">
        <v>0.81799058296228799</v>
      </c>
      <c r="I342" s="3" t="s">
        <v>563</v>
      </c>
      <c r="J342" s="3" t="s">
        <v>637</v>
      </c>
      <c r="K342" s="29" t="s">
        <v>268</v>
      </c>
    </row>
    <row r="343" spans="1:11" x14ac:dyDescent="0.35">
      <c r="A343" s="3" t="s">
        <v>112</v>
      </c>
      <c r="B343" s="3" t="s">
        <v>113</v>
      </c>
      <c r="C343" s="3" t="s">
        <v>114</v>
      </c>
      <c r="D343" s="70">
        <v>0.71865249126999298</v>
      </c>
      <c r="E343" s="70">
        <v>4.7694278148096902E-2</v>
      </c>
      <c r="F343" s="3">
        <v>72</v>
      </c>
      <c r="G343" s="70">
        <v>0.58467345374059199</v>
      </c>
      <c r="H343" s="70">
        <v>0.85263152879939397</v>
      </c>
      <c r="I343" s="3" t="s">
        <v>563</v>
      </c>
      <c r="J343" s="3" t="s">
        <v>637</v>
      </c>
      <c r="K343" s="29" t="s">
        <v>268</v>
      </c>
    </row>
    <row r="344" spans="1:11" x14ac:dyDescent="0.35">
      <c r="A344" s="3" t="s">
        <v>112</v>
      </c>
      <c r="B344" s="3" t="s">
        <v>130</v>
      </c>
      <c r="C344" s="3" t="s">
        <v>106</v>
      </c>
      <c r="D344" s="70">
        <v>0.78016087322454197</v>
      </c>
      <c r="E344" s="70">
        <v>4.7694278148097E-2</v>
      </c>
      <c r="F344" s="3">
        <v>72</v>
      </c>
      <c r="G344" s="70">
        <v>0.64618183569514098</v>
      </c>
      <c r="H344" s="70">
        <v>0.91413991075394196</v>
      </c>
      <c r="I344" s="3" t="s">
        <v>563</v>
      </c>
      <c r="J344" s="3" t="s">
        <v>637</v>
      </c>
      <c r="K344" s="29" t="s">
        <v>268</v>
      </c>
    </row>
    <row r="345" spans="1:11" x14ac:dyDescent="0.35">
      <c r="A345" s="3" t="s">
        <v>112</v>
      </c>
      <c r="B345" s="3" t="s">
        <v>130</v>
      </c>
      <c r="C345" s="3" t="s">
        <v>114</v>
      </c>
      <c r="D345" s="70">
        <v>0.84706625512546296</v>
      </c>
      <c r="E345" s="70">
        <v>4.7694278148097E-2</v>
      </c>
      <c r="F345" s="3">
        <v>72</v>
      </c>
      <c r="G345" s="70">
        <v>0.71308721759606297</v>
      </c>
      <c r="H345" s="70">
        <v>0.98104529265486395</v>
      </c>
      <c r="I345" s="3" t="s">
        <v>565</v>
      </c>
      <c r="J345" s="3" t="s">
        <v>637</v>
      </c>
      <c r="K345" s="29" t="s">
        <v>268</v>
      </c>
    </row>
    <row r="346" spans="1:11" x14ac:dyDescent="0.35">
      <c r="A346" s="3" t="s">
        <v>134</v>
      </c>
      <c r="B346" s="3" t="s">
        <v>130</v>
      </c>
      <c r="C346" s="3" t="s">
        <v>114</v>
      </c>
      <c r="D346" s="70">
        <v>1.0117706114896801</v>
      </c>
      <c r="E346" s="70">
        <v>4.7694278148097E-2</v>
      </c>
      <c r="F346" s="3">
        <v>72</v>
      </c>
      <c r="G346" s="70">
        <v>0.87779157396028296</v>
      </c>
      <c r="H346" s="70">
        <v>1.1457496490190799</v>
      </c>
      <c r="I346" s="3" t="s">
        <v>566</v>
      </c>
      <c r="J346" s="3" t="s">
        <v>637</v>
      </c>
      <c r="K346" s="29" t="s">
        <v>268</v>
      </c>
    </row>
    <row r="347" spans="1:11" x14ac:dyDescent="0.35">
      <c r="A347" s="3" t="s">
        <v>134</v>
      </c>
      <c r="B347" s="3" t="s">
        <v>113</v>
      </c>
      <c r="C347" s="3" t="s">
        <v>106</v>
      </c>
      <c r="D347" s="70">
        <v>1.2324573855685099</v>
      </c>
      <c r="E347" s="70">
        <v>0.136661500288461</v>
      </c>
      <c r="F347" s="3">
        <v>72</v>
      </c>
      <c r="G347" s="70">
        <v>0.84855858288367703</v>
      </c>
      <c r="H347" s="70">
        <v>1.6163561882533499</v>
      </c>
      <c r="I347" s="3" t="s">
        <v>556</v>
      </c>
      <c r="J347" s="3" t="s">
        <v>638</v>
      </c>
      <c r="K347" s="29" t="s">
        <v>268</v>
      </c>
    </row>
    <row r="348" spans="1:11" x14ac:dyDescent="0.35">
      <c r="A348" s="3" t="s">
        <v>112</v>
      </c>
      <c r="B348" s="3" t="s">
        <v>113</v>
      </c>
      <c r="C348" s="3" t="s">
        <v>106</v>
      </c>
      <c r="D348" s="70">
        <v>1.4914980320009199</v>
      </c>
      <c r="E348" s="70">
        <v>0.136661500288461</v>
      </c>
      <c r="F348" s="3">
        <v>72</v>
      </c>
      <c r="G348" s="70">
        <v>1.1075992293160799</v>
      </c>
      <c r="H348" s="70">
        <v>1.8753968346857599</v>
      </c>
      <c r="I348" s="3" t="s">
        <v>557</v>
      </c>
      <c r="J348" s="3" t="s">
        <v>638</v>
      </c>
      <c r="K348" s="29" t="s">
        <v>268</v>
      </c>
    </row>
    <row r="349" spans="1:11" x14ac:dyDescent="0.35">
      <c r="A349" s="3" t="s">
        <v>134</v>
      </c>
      <c r="B349" s="3" t="s">
        <v>113</v>
      </c>
      <c r="C349" s="3" t="s">
        <v>114</v>
      </c>
      <c r="D349" s="70">
        <v>1.6896750830913601</v>
      </c>
      <c r="E349" s="70">
        <v>0.136661500288461</v>
      </c>
      <c r="F349" s="3">
        <v>72</v>
      </c>
      <c r="G349" s="70">
        <v>1.30577628040653</v>
      </c>
      <c r="H349" s="70">
        <v>2.0735738857762001</v>
      </c>
      <c r="I349" s="3" t="s">
        <v>558</v>
      </c>
      <c r="J349" s="3" t="s">
        <v>638</v>
      </c>
      <c r="K349" s="29" t="s">
        <v>268</v>
      </c>
    </row>
    <row r="350" spans="1:11" x14ac:dyDescent="0.35">
      <c r="A350" s="3" t="s">
        <v>134</v>
      </c>
      <c r="B350" s="3" t="s">
        <v>130</v>
      </c>
      <c r="C350" s="3" t="s">
        <v>106</v>
      </c>
      <c r="D350" s="70">
        <v>1.7302143574912701</v>
      </c>
      <c r="E350" s="70">
        <v>0.136661500288461</v>
      </c>
      <c r="F350" s="3">
        <v>72</v>
      </c>
      <c r="G350" s="70">
        <v>1.3463155548064401</v>
      </c>
      <c r="H350" s="70">
        <v>2.1141131601761098</v>
      </c>
      <c r="I350" s="3" t="s">
        <v>558</v>
      </c>
      <c r="J350" s="3" t="s">
        <v>638</v>
      </c>
      <c r="K350" s="29" t="s">
        <v>268</v>
      </c>
    </row>
    <row r="351" spans="1:11" x14ac:dyDescent="0.35">
      <c r="A351" s="3" t="s">
        <v>112</v>
      </c>
      <c r="B351" s="3" t="s">
        <v>113</v>
      </c>
      <c r="C351" s="3" t="s">
        <v>114</v>
      </c>
      <c r="D351" s="70">
        <v>1.9648327772826499</v>
      </c>
      <c r="E351" s="70">
        <v>0.136661500288461</v>
      </c>
      <c r="F351" s="3">
        <v>72</v>
      </c>
      <c r="G351" s="70">
        <v>1.5809339745978099</v>
      </c>
      <c r="H351" s="70">
        <v>2.3487315799674899</v>
      </c>
      <c r="I351" s="3" t="s">
        <v>559</v>
      </c>
      <c r="J351" s="3" t="s">
        <v>638</v>
      </c>
      <c r="K351" s="29" t="s">
        <v>268</v>
      </c>
    </row>
    <row r="352" spans="1:11" x14ac:dyDescent="0.35">
      <c r="A352" s="3" t="s">
        <v>112</v>
      </c>
      <c r="B352" s="3" t="s">
        <v>130</v>
      </c>
      <c r="C352" s="3" t="s">
        <v>106</v>
      </c>
      <c r="D352" s="70">
        <v>2.2256820725056499</v>
      </c>
      <c r="E352" s="70">
        <v>0.136661500288461</v>
      </c>
      <c r="F352" s="3">
        <v>72</v>
      </c>
      <c r="G352" s="70">
        <v>1.8417832698208101</v>
      </c>
      <c r="H352" s="70">
        <v>2.6095808751904799</v>
      </c>
      <c r="I352" s="3" t="s">
        <v>560</v>
      </c>
      <c r="J352" s="3" t="s">
        <v>638</v>
      </c>
      <c r="K352" s="29" t="s">
        <v>268</v>
      </c>
    </row>
    <row r="353" spans="1:11" x14ac:dyDescent="0.35">
      <c r="A353" s="3" t="s">
        <v>112</v>
      </c>
      <c r="B353" s="3" t="s">
        <v>130</v>
      </c>
      <c r="C353" s="3" t="s">
        <v>114</v>
      </c>
      <c r="D353" s="70">
        <v>2.99862064425733</v>
      </c>
      <c r="E353" s="70">
        <v>0.136661500288461</v>
      </c>
      <c r="F353" s="3">
        <v>72</v>
      </c>
      <c r="G353" s="70">
        <v>2.6147218415725</v>
      </c>
      <c r="H353" s="70">
        <v>3.3825194469421702</v>
      </c>
      <c r="I353" s="3" t="s">
        <v>561</v>
      </c>
      <c r="J353" s="3" t="s">
        <v>638</v>
      </c>
      <c r="K353" s="29" t="s">
        <v>268</v>
      </c>
    </row>
    <row r="354" spans="1:11" x14ac:dyDescent="0.35">
      <c r="A354" s="3" t="s">
        <v>134</v>
      </c>
      <c r="B354" s="3" t="s">
        <v>130</v>
      </c>
      <c r="C354" s="3" t="s">
        <v>114</v>
      </c>
      <c r="D354" s="70">
        <v>3.4274852302960199</v>
      </c>
      <c r="E354" s="70">
        <v>0.136661500288461</v>
      </c>
      <c r="F354" s="3">
        <v>72</v>
      </c>
      <c r="G354" s="70">
        <v>3.0435864276111899</v>
      </c>
      <c r="H354" s="70">
        <v>3.8113840329808601</v>
      </c>
      <c r="I354" s="3" t="s">
        <v>561</v>
      </c>
      <c r="J354" s="3" t="s">
        <v>638</v>
      </c>
      <c r="K354" s="29" t="s">
        <v>268</v>
      </c>
    </row>
    <row r="355" spans="1:11" x14ac:dyDescent="0.35">
      <c r="A355" s="3" t="s">
        <v>134</v>
      </c>
      <c r="B355" s="3" t="s">
        <v>113</v>
      </c>
      <c r="C355" s="3" t="s">
        <v>106</v>
      </c>
      <c r="D355" s="70">
        <v>0.35896444487297302</v>
      </c>
      <c r="E355" s="70">
        <v>4.0692390556582997E-2</v>
      </c>
      <c r="F355" s="3">
        <v>76</v>
      </c>
      <c r="G355" s="70">
        <v>0.24483504104533399</v>
      </c>
      <c r="H355" s="70">
        <v>0.473093848700612</v>
      </c>
      <c r="I355" s="3" t="s">
        <v>568</v>
      </c>
      <c r="J355" s="3" t="s">
        <v>639</v>
      </c>
      <c r="K355" s="29" t="s">
        <v>268</v>
      </c>
    </row>
    <row r="356" spans="1:11" x14ac:dyDescent="0.35">
      <c r="A356" s="3" t="s">
        <v>112</v>
      </c>
      <c r="B356" s="3" t="s">
        <v>113</v>
      </c>
      <c r="C356" s="3" t="s">
        <v>106</v>
      </c>
      <c r="D356" s="70">
        <v>0.37812756274673998</v>
      </c>
      <c r="E356" s="70">
        <v>4.0692390556582997E-2</v>
      </c>
      <c r="F356" s="3">
        <v>76</v>
      </c>
      <c r="G356" s="70">
        <v>0.263998158919102</v>
      </c>
      <c r="H356" s="70">
        <v>0.49225696657437901</v>
      </c>
      <c r="I356" s="3" t="s">
        <v>570</v>
      </c>
      <c r="J356" s="3" t="s">
        <v>639</v>
      </c>
      <c r="K356" s="29" t="s">
        <v>268</v>
      </c>
    </row>
    <row r="357" spans="1:11" x14ac:dyDescent="0.35">
      <c r="A357" s="3" t="s">
        <v>134</v>
      </c>
      <c r="B357" s="3" t="s">
        <v>113</v>
      </c>
      <c r="C357" s="3" t="s">
        <v>114</v>
      </c>
      <c r="D357" s="70">
        <v>0.51735689188746603</v>
      </c>
      <c r="E357" s="70">
        <v>4.0692390556582997E-2</v>
      </c>
      <c r="F357" s="3">
        <v>76</v>
      </c>
      <c r="G357" s="70">
        <v>0.403227488059827</v>
      </c>
      <c r="H357" s="70">
        <v>0.63148629571510495</v>
      </c>
      <c r="I357" s="3" t="s">
        <v>571</v>
      </c>
      <c r="J357" s="3" t="s">
        <v>639</v>
      </c>
      <c r="K357" s="29" t="s">
        <v>268</v>
      </c>
    </row>
    <row r="358" spans="1:11" x14ac:dyDescent="0.35">
      <c r="A358" s="3" t="s">
        <v>112</v>
      </c>
      <c r="B358" s="3" t="s">
        <v>113</v>
      </c>
      <c r="C358" s="3" t="s">
        <v>114</v>
      </c>
      <c r="D358" s="70">
        <v>0.53652000976123304</v>
      </c>
      <c r="E358" s="70">
        <v>4.0692390556582997E-2</v>
      </c>
      <c r="F358" s="3">
        <v>76</v>
      </c>
      <c r="G358" s="70">
        <v>0.42239060593359401</v>
      </c>
      <c r="H358" s="70">
        <v>0.65064941358887196</v>
      </c>
      <c r="I358" s="3" t="s">
        <v>572</v>
      </c>
      <c r="J358" s="3" t="s">
        <v>639</v>
      </c>
      <c r="K358" s="29" t="s">
        <v>268</v>
      </c>
    </row>
    <row r="359" spans="1:11" x14ac:dyDescent="0.35">
      <c r="A359" s="3" t="s">
        <v>134</v>
      </c>
      <c r="B359" s="3" t="s">
        <v>130</v>
      </c>
      <c r="C359" s="3" t="s">
        <v>106</v>
      </c>
      <c r="D359" s="70">
        <v>0.63187536775462005</v>
      </c>
      <c r="E359" s="70">
        <v>4.0692390556582997E-2</v>
      </c>
      <c r="F359" s="3">
        <v>76</v>
      </c>
      <c r="G359" s="70">
        <v>0.51774596392698102</v>
      </c>
      <c r="H359" s="70">
        <v>0.74600477158225897</v>
      </c>
      <c r="I359" s="3" t="s">
        <v>593</v>
      </c>
      <c r="J359" s="3" t="s">
        <v>639</v>
      </c>
      <c r="K359" s="29" t="s">
        <v>268</v>
      </c>
    </row>
    <row r="360" spans="1:11" x14ac:dyDescent="0.35">
      <c r="A360" s="3" t="s">
        <v>112</v>
      </c>
      <c r="B360" s="3" t="s">
        <v>130</v>
      </c>
      <c r="C360" s="3" t="s">
        <v>106</v>
      </c>
      <c r="D360" s="70">
        <v>0.65103848562838695</v>
      </c>
      <c r="E360" s="70">
        <v>4.0692390556582997E-2</v>
      </c>
      <c r="F360" s="3">
        <v>76</v>
      </c>
      <c r="G360" s="70">
        <v>0.53690908180074803</v>
      </c>
      <c r="H360" s="70">
        <v>0.76516788945602598</v>
      </c>
      <c r="I360" s="3" t="s">
        <v>640</v>
      </c>
      <c r="J360" s="3" t="s">
        <v>639</v>
      </c>
      <c r="K360" s="29" t="s">
        <v>268</v>
      </c>
    </row>
    <row r="361" spans="1:11" x14ac:dyDescent="0.35">
      <c r="A361" s="3" t="s">
        <v>134</v>
      </c>
      <c r="B361" s="3" t="s">
        <v>130</v>
      </c>
      <c r="C361" s="3" t="s">
        <v>114</v>
      </c>
      <c r="D361" s="70">
        <v>0.79026781476911301</v>
      </c>
      <c r="E361" s="70">
        <v>4.0692390556582997E-2</v>
      </c>
      <c r="F361" s="3">
        <v>76</v>
      </c>
      <c r="G361" s="70">
        <v>0.67613841094147398</v>
      </c>
      <c r="H361" s="70">
        <v>0.90439721859675104</v>
      </c>
      <c r="I361" s="3" t="s">
        <v>595</v>
      </c>
      <c r="J361" s="3" t="s">
        <v>639</v>
      </c>
      <c r="K361" s="29" t="s">
        <v>268</v>
      </c>
    </row>
    <row r="362" spans="1:11" x14ac:dyDescent="0.35">
      <c r="A362" s="3" t="s">
        <v>112</v>
      </c>
      <c r="B362" s="3" t="s">
        <v>130</v>
      </c>
      <c r="C362" s="3" t="s">
        <v>114</v>
      </c>
      <c r="D362" s="70">
        <v>0.80943093264288002</v>
      </c>
      <c r="E362" s="70">
        <v>4.0692390556582997E-2</v>
      </c>
      <c r="F362" s="3">
        <v>76</v>
      </c>
      <c r="G362" s="70">
        <v>0.69530152881524099</v>
      </c>
      <c r="H362" s="70">
        <v>0.92356033647051905</v>
      </c>
      <c r="I362" s="3" t="s">
        <v>641</v>
      </c>
      <c r="J362" s="3" t="s">
        <v>639</v>
      </c>
      <c r="K362" s="29" t="s">
        <v>268</v>
      </c>
    </row>
    <row r="363" spans="1:11" x14ac:dyDescent="0.35">
      <c r="A363" s="3" t="s">
        <v>134</v>
      </c>
      <c r="B363" s="3" t="s">
        <v>130</v>
      </c>
      <c r="C363" s="3" t="s">
        <v>114</v>
      </c>
      <c r="D363" s="70">
        <v>23.288248479003499</v>
      </c>
      <c r="E363" s="70">
        <v>1.3307984432079401</v>
      </c>
      <c r="F363" s="3">
        <v>72</v>
      </c>
      <c r="G363" s="70">
        <v>19.549873531531102</v>
      </c>
      <c r="H363" s="70">
        <v>27.026623426475901</v>
      </c>
      <c r="I363" s="3" t="s">
        <v>556</v>
      </c>
      <c r="J363" s="3" t="s">
        <v>642</v>
      </c>
      <c r="K363" s="3" t="s">
        <v>250</v>
      </c>
    </row>
    <row r="364" spans="1:11" x14ac:dyDescent="0.35">
      <c r="A364" s="3" t="s">
        <v>112</v>
      </c>
      <c r="B364" s="3" t="s">
        <v>130</v>
      </c>
      <c r="C364" s="3" t="s">
        <v>106</v>
      </c>
      <c r="D364" s="70">
        <v>25.452187411708099</v>
      </c>
      <c r="E364" s="70">
        <v>1.3307984432079401</v>
      </c>
      <c r="F364" s="3">
        <v>72</v>
      </c>
      <c r="G364" s="70">
        <v>21.713812464235701</v>
      </c>
      <c r="H364" s="70">
        <v>29.1905623591805</v>
      </c>
      <c r="I364" s="3" t="s">
        <v>557</v>
      </c>
      <c r="J364" s="3" t="s">
        <v>642</v>
      </c>
      <c r="K364" s="3" t="s">
        <v>250</v>
      </c>
    </row>
    <row r="365" spans="1:11" x14ac:dyDescent="0.35">
      <c r="A365" s="3" t="s">
        <v>112</v>
      </c>
      <c r="B365" s="3" t="s">
        <v>113</v>
      </c>
      <c r="C365" s="3" t="s">
        <v>106</v>
      </c>
      <c r="D365" s="70">
        <v>26.8899871382756</v>
      </c>
      <c r="E365" s="70">
        <v>1.3307984432079401</v>
      </c>
      <c r="F365" s="3">
        <v>72</v>
      </c>
      <c r="G365" s="70">
        <v>23.151612190803299</v>
      </c>
      <c r="H365" s="70">
        <v>30.628362085748002</v>
      </c>
      <c r="I365" s="3" t="s">
        <v>557</v>
      </c>
      <c r="J365" s="3" t="s">
        <v>642</v>
      </c>
      <c r="K365" s="3" t="s">
        <v>250</v>
      </c>
    </row>
    <row r="366" spans="1:11" x14ac:dyDescent="0.35">
      <c r="A366" s="3" t="s">
        <v>112</v>
      </c>
      <c r="B366" s="3" t="s">
        <v>130</v>
      </c>
      <c r="C366" s="3" t="s">
        <v>114</v>
      </c>
      <c r="D366" s="70">
        <v>27.715144839360001</v>
      </c>
      <c r="E366" s="70">
        <v>1.3307984432079401</v>
      </c>
      <c r="F366" s="3">
        <v>72</v>
      </c>
      <c r="G366" s="70">
        <v>23.976769891887599</v>
      </c>
      <c r="H366" s="70">
        <v>31.453519786832398</v>
      </c>
      <c r="I366" s="3" t="s">
        <v>557</v>
      </c>
      <c r="J366" s="3" t="s">
        <v>642</v>
      </c>
      <c r="K366" s="3" t="s">
        <v>250</v>
      </c>
    </row>
    <row r="367" spans="1:11" x14ac:dyDescent="0.35">
      <c r="A367" s="3" t="s">
        <v>134</v>
      </c>
      <c r="B367" s="3" t="s">
        <v>130</v>
      </c>
      <c r="C367" s="3" t="s">
        <v>106</v>
      </c>
      <c r="D367" s="70">
        <v>30.073924153902301</v>
      </c>
      <c r="E367" s="70">
        <v>1.3307984432079401</v>
      </c>
      <c r="F367" s="3">
        <v>72</v>
      </c>
      <c r="G367" s="70">
        <v>26.335549206429899</v>
      </c>
      <c r="H367" s="70">
        <v>33.812299101374599</v>
      </c>
      <c r="I367" s="3" t="s">
        <v>559</v>
      </c>
      <c r="J367" s="3" t="s">
        <v>642</v>
      </c>
      <c r="K367" s="3" t="s">
        <v>250</v>
      </c>
    </row>
    <row r="368" spans="1:11" x14ac:dyDescent="0.35">
      <c r="A368" s="3" t="s">
        <v>134</v>
      </c>
      <c r="B368" s="3" t="s">
        <v>113</v>
      </c>
      <c r="C368" s="3" t="s">
        <v>106</v>
      </c>
      <c r="D368" s="70">
        <v>30.4255633542253</v>
      </c>
      <c r="E368" s="70">
        <v>1.3307984432079401</v>
      </c>
      <c r="F368" s="3">
        <v>72</v>
      </c>
      <c r="G368" s="70">
        <v>26.687188406752899</v>
      </c>
      <c r="H368" s="70">
        <v>34.163938301697698</v>
      </c>
      <c r="I368" s="3" t="s">
        <v>559</v>
      </c>
      <c r="J368" s="3" t="s">
        <v>642</v>
      </c>
      <c r="K368" s="3" t="s">
        <v>250</v>
      </c>
    </row>
    <row r="369" spans="1:11" x14ac:dyDescent="0.35">
      <c r="A369" s="3" t="s">
        <v>112</v>
      </c>
      <c r="B369" s="3" t="s">
        <v>113</v>
      </c>
      <c r="C369" s="3" t="s">
        <v>114</v>
      </c>
      <c r="D369" s="70">
        <v>35.701167421203202</v>
      </c>
      <c r="E369" s="70">
        <v>1.3307984432079401</v>
      </c>
      <c r="F369" s="3">
        <v>72</v>
      </c>
      <c r="G369" s="70">
        <v>31.962792473730801</v>
      </c>
      <c r="H369" s="70">
        <v>39.439542368675603</v>
      </c>
      <c r="I369" s="3" t="s">
        <v>580</v>
      </c>
      <c r="J369" s="3" t="s">
        <v>642</v>
      </c>
      <c r="K369" s="3" t="s">
        <v>250</v>
      </c>
    </row>
    <row r="370" spans="1:11" x14ac:dyDescent="0.35">
      <c r="A370" s="3" t="s">
        <v>134</v>
      </c>
      <c r="B370" s="3" t="s">
        <v>113</v>
      </c>
      <c r="C370" s="3" t="s">
        <v>114</v>
      </c>
      <c r="D370" s="70">
        <v>38.651161170761398</v>
      </c>
      <c r="E370" s="70">
        <v>1.3307984432079401</v>
      </c>
      <c r="F370" s="3">
        <v>72</v>
      </c>
      <c r="G370" s="70">
        <v>34.912786223289103</v>
      </c>
      <c r="H370" s="70">
        <v>42.389536118233799</v>
      </c>
      <c r="I370" s="3" t="s">
        <v>561</v>
      </c>
      <c r="J370" s="3" t="s">
        <v>642</v>
      </c>
      <c r="K370" s="3" t="s">
        <v>250</v>
      </c>
    </row>
    <row r="371" spans="1:11" x14ac:dyDescent="0.35">
      <c r="A371" s="3" t="s">
        <v>134</v>
      </c>
      <c r="B371" s="3" t="s">
        <v>130</v>
      </c>
      <c r="C371" s="3" t="s">
        <v>114</v>
      </c>
      <c r="D371" s="70">
        <v>33.924742980319998</v>
      </c>
      <c r="E371" s="70">
        <v>2.5795783673465298</v>
      </c>
      <c r="F371" s="3">
        <v>74</v>
      </c>
      <c r="G371" s="70">
        <v>26.684272306659199</v>
      </c>
      <c r="H371" s="70">
        <v>41.165213653980899</v>
      </c>
      <c r="I371" s="3" t="s">
        <v>562</v>
      </c>
      <c r="J371" s="3" t="s">
        <v>643</v>
      </c>
      <c r="K371" s="3" t="s">
        <v>250</v>
      </c>
    </row>
    <row r="372" spans="1:11" x14ac:dyDescent="0.35">
      <c r="A372" s="3" t="s">
        <v>112</v>
      </c>
      <c r="B372" s="3" t="s">
        <v>130</v>
      </c>
      <c r="C372" s="3" t="s">
        <v>114</v>
      </c>
      <c r="D372" s="70">
        <v>40.0366737689872</v>
      </c>
      <c r="E372" s="70">
        <v>2.57957836734654</v>
      </c>
      <c r="F372" s="3">
        <v>74</v>
      </c>
      <c r="G372" s="70">
        <v>32.796203095326398</v>
      </c>
      <c r="H372" s="70">
        <v>47.277144442648002</v>
      </c>
      <c r="I372" s="3" t="s">
        <v>563</v>
      </c>
      <c r="J372" s="3" t="s">
        <v>643</v>
      </c>
      <c r="K372" s="3" t="s">
        <v>250</v>
      </c>
    </row>
    <row r="373" spans="1:11" x14ac:dyDescent="0.35">
      <c r="A373" s="3" t="s">
        <v>112</v>
      </c>
      <c r="B373" s="3" t="s">
        <v>113</v>
      </c>
      <c r="C373" s="3" t="s">
        <v>106</v>
      </c>
      <c r="D373" s="70">
        <v>48.615442198032497</v>
      </c>
      <c r="E373" s="70">
        <v>2.5795783673465298</v>
      </c>
      <c r="F373" s="3">
        <v>74</v>
      </c>
      <c r="G373" s="70">
        <v>41.374971524371702</v>
      </c>
      <c r="H373" s="70">
        <v>55.855912871693299</v>
      </c>
      <c r="I373" s="3" t="s">
        <v>565</v>
      </c>
      <c r="J373" s="3" t="s">
        <v>643</v>
      </c>
      <c r="K373" s="3" t="s">
        <v>250</v>
      </c>
    </row>
    <row r="374" spans="1:11" x14ac:dyDescent="0.35">
      <c r="A374" s="3" t="s">
        <v>112</v>
      </c>
      <c r="B374" s="3" t="s">
        <v>130</v>
      </c>
      <c r="C374" s="3" t="s">
        <v>106</v>
      </c>
      <c r="D374" s="70">
        <v>49.298959621457101</v>
      </c>
      <c r="E374" s="70">
        <v>2.5795783673465298</v>
      </c>
      <c r="F374" s="3">
        <v>74</v>
      </c>
      <c r="G374" s="70">
        <v>42.058488947796199</v>
      </c>
      <c r="H374" s="70">
        <v>56.539430295117903</v>
      </c>
      <c r="I374" s="3" t="s">
        <v>565</v>
      </c>
      <c r="J374" s="3" t="s">
        <v>643</v>
      </c>
      <c r="K374" s="3" t="s">
        <v>250</v>
      </c>
    </row>
    <row r="375" spans="1:11" x14ac:dyDescent="0.35">
      <c r="A375" s="3" t="s">
        <v>134</v>
      </c>
      <c r="B375" s="3" t="s">
        <v>113</v>
      </c>
      <c r="C375" s="3" t="s">
        <v>114</v>
      </c>
      <c r="D375" s="70">
        <v>49.451360923313104</v>
      </c>
      <c r="E375" s="70">
        <v>2.5795783673465298</v>
      </c>
      <c r="F375" s="3">
        <v>74</v>
      </c>
      <c r="G375" s="70">
        <v>42.210890249652302</v>
      </c>
      <c r="H375" s="70">
        <v>56.691831596973998</v>
      </c>
      <c r="I375" s="3" t="s">
        <v>565</v>
      </c>
      <c r="J375" s="3" t="s">
        <v>643</v>
      </c>
      <c r="K375" s="3" t="s">
        <v>250</v>
      </c>
    </row>
    <row r="376" spans="1:11" x14ac:dyDescent="0.35">
      <c r="A376" s="3" t="s">
        <v>112</v>
      </c>
      <c r="B376" s="3" t="s">
        <v>113</v>
      </c>
      <c r="C376" s="3" t="s">
        <v>114</v>
      </c>
      <c r="D376" s="70">
        <v>55.563291711980298</v>
      </c>
      <c r="E376" s="70">
        <v>2.5795783673465298</v>
      </c>
      <c r="F376" s="3">
        <v>74</v>
      </c>
      <c r="G376" s="70">
        <v>48.322821038319503</v>
      </c>
      <c r="H376" s="70">
        <v>62.8037623856411</v>
      </c>
      <c r="I376" s="3" t="s">
        <v>566</v>
      </c>
      <c r="J376" s="3" t="s">
        <v>643</v>
      </c>
      <c r="K376" s="3" t="s">
        <v>250</v>
      </c>
    </row>
    <row r="377" spans="1:11" x14ac:dyDescent="0.35">
      <c r="A377" s="3" t="s">
        <v>134</v>
      </c>
      <c r="B377" s="3" t="s">
        <v>113</v>
      </c>
      <c r="C377" s="3" t="s">
        <v>106</v>
      </c>
      <c r="D377" s="70">
        <v>56.627233382715403</v>
      </c>
      <c r="E377" s="70">
        <v>2.5795783673465298</v>
      </c>
      <c r="F377" s="3">
        <v>74</v>
      </c>
      <c r="G377" s="70">
        <v>49.386762709054601</v>
      </c>
      <c r="H377" s="70">
        <v>63.867704056376297</v>
      </c>
      <c r="I377" s="3" t="s">
        <v>566</v>
      </c>
      <c r="J377" s="3" t="s">
        <v>643</v>
      </c>
      <c r="K377" s="3" t="s">
        <v>250</v>
      </c>
    </row>
    <row r="378" spans="1:11" x14ac:dyDescent="0.35">
      <c r="A378" s="3" t="s">
        <v>134</v>
      </c>
      <c r="B378" s="3" t="s">
        <v>130</v>
      </c>
      <c r="C378" s="3" t="s">
        <v>106</v>
      </c>
      <c r="D378" s="70">
        <v>57.31075080614</v>
      </c>
      <c r="E378" s="70">
        <v>2.5795783673465298</v>
      </c>
      <c r="F378" s="3">
        <v>74</v>
      </c>
      <c r="G378" s="70">
        <v>50.070280132479198</v>
      </c>
      <c r="H378" s="70">
        <v>64.551221479800802</v>
      </c>
      <c r="I378" s="3" t="s">
        <v>566</v>
      </c>
      <c r="J378" s="3" t="s">
        <v>643</v>
      </c>
      <c r="K378" s="3" t="s">
        <v>250</v>
      </c>
    </row>
    <row r="379" spans="1:11" x14ac:dyDescent="0.35">
      <c r="A379" s="3" t="s">
        <v>134</v>
      </c>
      <c r="B379" s="3" t="s">
        <v>130</v>
      </c>
      <c r="C379" s="3" t="s">
        <v>114</v>
      </c>
      <c r="D379" s="70">
        <v>33.924742980319998</v>
      </c>
      <c r="E379" s="70">
        <v>2.5795783673465298</v>
      </c>
      <c r="F379" s="3">
        <v>74</v>
      </c>
      <c r="G379" s="70">
        <v>26.684272306659199</v>
      </c>
      <c r="H379" s="70">
        <v>41.165213653980899</v>
      </c>
      <c r="I379" s="3" t="s">
        <v>562</v>
      </c>
      <c r="J379" s="3" t="s">
        <v>644</v>
      </c>
      <c r="K379" s="3" t="s">
        <v>250</v>
      </c>
    </row>
    <row r="380" spans="1:11" x14ac:dyDescent="0.35">
      <c r="A380" s="3" t="s">
        <v>112</v>
      </c>
      <c r="B380" s="3" t="s">
        <v>130</v>
      </c>
      <c r="C380" s="3" t="s">
        <v>114</v>
      </c>
      <c r="D380" s="70">
        <v>40.0366737689872</v>
      </c>
      <c r="E380" s="70">
        <v>2.57957836734654</v>
      </c>
      <c r="F380" s="3">
        <v>74</v>
      </c>
      <c r="G380" s="70">
        <v>32.796203095326398</v>
      </c>
      <c r="H380" s="70">
        <v>47.277144442648002</v>
      </c>
      <c r="I380" s="3" t="s">
        <v>563</v>
      </c>
      <c r="J380" s="3" t="s">
        <v>644</v>
      </c>
      <c r="K380" s="3" t="s">
        <v>250</v>
      </c>
    </row>
    <row r="381" spans="1:11" x14ac:dyDescent="0.35">
      <c r="A381" s="3" t="s">
        <v>112</v>
      </c>
      <c r="B381" s="3" t="s">
        <v>113</v>
      </c>
      <c r="C381" s="3" t="s">
        <v>106</v>
      </c>
      <c r="D381" s="70">
        <v>48.615442198032497</v>
      </c>
      <c r="E381" s="70">
        <v>2.5795783673465298</v>
      </c>
      <c r="F381" s="3">
        <v>74</v>
      </c>
      <c r="G381" s="70">
        <v>41.374971524371702</v>
      </c>
      <c r="H381" s="70">
        <v>55.855912871693299</v>
      </c>
      <c r="I381" s="3" t="s">
        <v>565</v>
      </c>
      <c r="J381" s="3" t="s">
        <v>644</v>
      </c>
      <c r="K381" s="3" t="s">
        <v>250</v>
      </c>
    </row>
    <row r="382" spans="1:11" x14ac:dyDescent="0.35">
      <c r="A382" s="3" t="s">
        <v>112</v>
      </c>
      <c r="B382" s="3" t="s">
        <v>130</v>
      </c>
      <c r="C382" s="3" t="s">
        <v>106</v>
      </c>
      <c r="D382" s="70">
        <v>49.298959621457101</v>
      </c>
      <c r="E382" s="70">
        <v>2.5795783673465298</v>
      </c>
      <c r="F382" s="3">
        <v>74</v>
      </c>
      <c r="G382" s="70">
        <v>42.058488947796199</v>
      </c>
      <c r="H382" s="70">
        <v>56.539430295117903</v>
      </c>
      <c r="I382" s="3" t="s">
        <v>565</v>
      </c>
      <c r="J382" s="3" t="s">
        <v>644</v>
      </c>
      <c r="K382" s="3" t="s">
        <v>250</v>
      </c>
    </row>
    <row r="383" spans="1:11" x14ac:dyDescent="0.35">
      <c r="A383" s="3" t="s">
        <v>134</v>
      </c>
      <c r="B383" s="3" t="s">
        <v>113</v>
      </c>
      <c r="C383" s="3" t="s">
        <v>114</v>
      </c>
      <c r="D383" s="70">
        <v>49.451360923313104</v>
      </c>
      <c r="E383" s="70">
        <v>2.5795783673465298</v>
      </c>
      <c r="F383" s="3">
        <v>74</v>
      </c>
      <c r="G383" s="70">
        <v>42.210890249652302</v>
      </c>
      <c r="H383" s="70">
        <v>56.691831596973998</v>
      </c>
      <c r="I383" s="3" t="s">
        <v>565</v>
      </c>
      <c r="J383" s="3" t="s">
        <v>644</v>
      </c>
      <c r="K383" s="3" t="s">
        <v>250</v>
      </c>
    </row>
    <row r="384" spans="1:11" x14ac:dyDescent="0.35">
      <c r="A384" s="3" t="s">
        <v>112</v>
      </c>
      <c r="B384" s="3" t="s">
        <v>113</v>
      </c>
      <c r="C384" s="3" t="s">
        <v>114</v>
      </c>
      <c r="D384" s="70">
        <v>55.563291711980298</v>
      </c>
      <c r="E384" s="70">
        <v>2.5795783673465298</v>
      </c>
      <c r="F384" s="3">
        <v>74</v>
      </c>
      <c r="G384" s="70">
        <v>48.322821038319503</v>
      </c>
      <c r="H384" s="70">
        <v>62.8037623856411</v>
      </c>
      <c r="I384" s="3" t="s">
        <v>566</v>
      </c>
      <c r="J384" s="3" t="s">
        <v>644</v>
      </c>
      <c r="K384" s="3" t="s">
        <v>250</v>
      </c>
    </row>
    <row r="385" spans="1:11" x14ac:dyDescent="0.35">
      <c r="A385" s="3" t="s">
        <v>134</v>
      </c>
      <c r="B385" s="3" t="s">
        <v>113</v>
      </c>
      <c r="C385" s="3" t="s">
        <v>106</v>
      </c>
      <c r="D385" s="70">
        <v>56.627233382715403</v>
      </c>
      <c r="E385" s="70">
        <v>2.5795783673465298</v>
      </c>
      <c r="F385" s="3">
        <v>74</v>
      </c>
      <c r="G385" s="70">
        <v>49.386762709054601</v>
      </c>
      <c r="H385" s="70">
        <v>63.867704056376297</v>
      </c>
      <c r="I385" s="3" t="s">
        <v>566</v>
      </c>
      <c r="J385" s="3" t="s">
        <v>644</v>
      </c>
      <c r="K385" s="3" t="s">
        <v>250</v>
      </c>
    </row>
    <row r="386" spans="1:11" x14ac:dyDescent="0.35">
      <c r="A386" s="3" t="s">
        <v>134</v>
      </c>
      <c r="B386" s="3" t="s">
        <v>130</v>
      </c>
      <c r="C386" s="3" t="s">
        <v>106</v>
      </c>
      <c r="D386" s="70">
        <v>57.31075080614</v>
      </c>
      <c r="E386" s="70">
        <v>2.5795783673465298</v>
      </c>
      <c r="F386" s="3">
        <v>74</v>
      </c>
      <c r="G386" s="70">
        <v>50.070280132479198</v>
      </c>
      <c r="H386" s="70">
        <v>64.551221479800802</v>
      </c>
      <c r="I386" s="3" t="s">
        <v>566</v>
      </c>
      <c r="J386" s="3" t="s">
        <v>644</v>
      </c>
      <c r="K386" s="3" t="s">
        <v>250</v>
      </c>
    </row>
    <row r="387" spans="1:11" x14ac:dyDescent="0.35">
      <c r="A387" s="3" t="s">
        <v>112</v>
      </c>
      <c r="B387" s="3" t="s">
        <v>130</v>
      </c>
      <c r="C387" s="3" t="s">
        <v>114</v>
      </c>
      <c r="D387" s="70">
        <v>13.489273491069699</v>
      </c>
      <c r="E387" s="70">
        <v>1.30213392430375</v>
      </c>
      <c r="F387" s="3">
        <v>76</v>
      </c>
      <c r="G387" s="70">
        <v>9.8371958801982995</v>
      </c>
      <c r="H387" s="70">
        <v>17.141351101941002</v>
      </c>
      <c r="I387" s="3" t="s">
        <v>581</v>
      </c>
      <c r="J387" s="3" t="s">
        <v>645</v>
      </c>
      <c r="K387" s="3" t="s">
        <v>250</v>
      </c>
    </row>
    <row r="388" spans="1:11" x14ac:dyDescent="0.35">
      <c r="A388" s="3" t="s">
        <v>134</v>
      </c>
      <c r="B388" s="3" t="s">
        <v>130</v>
      </c>
      <c r="C388" s="3" t="s">
        <v>114</v>
      </c>
      <c r="D388" s="70">
        <v>17.098785015631002</v>
      </c>
      <c r="E388" s="70">
        <v>1.30213392430375</v>
      </c>
      <c r="F388" s="3">
        <v>76</v>
      </c>
      <c r="G388" s="70">
        <v>13.4467074047597</v>
      </c>
      <c r="H388" s="70">
        <v>20.7508626265024</v>
      </c>
      <c r="I388" s="3" t="s">
        <v>582</v>
      </c>
      <c r="J388" s="3" t="s">
        <v>645</v>
      </c>
      <c r="K388" s="3" t="s">
        <v>250</v>
      </c>
    </row>
    <row r="389" spans="1:11" x14ac:dyDescent="0.35">
      <c r="A389" s="3" t="s">
        <v>112</v>
      </c>
      <c r="B389" s="3" t="s">
        <v>130</v>
      </c>
      <c r="C389" s="3" t="s">
        <v>106</v>
      </c>
      <c r="D389" s="70">
        <v>22.2193322404393</v>
      </c>
      <c r="E389" s="70">
        <v>1.30213392430375</v>
      </c>
      <c r="F389" s="3">
        <v>76</v>
      </c>
      <c r="G389" s="70">
        <v>18.567254629568001</v>
      </c>
      <c r="H389" s="70">
        <v>25.871409851310698</v>
      </c>
      <c r="I389" s="3" t="s">
        <v>584</v>
      </c>
      <c r="J389" s="3" t="s">
        <v>645</v>
      </c>
      <c r="K389" s="3" t="s">
        <v>250</v>
      </c>
    </row>
    <row r="390" spans="1:11" x14ac:dyDescent="0.35">
      <c r="A390" s="3" t="s">
        <v>112</v>
      </c>
      <c r="B390" s="3" t="s">
        <v>113</v>
      </c>
      <c r="C390" s="3" t="s">
        <v>114</v>
      </c>
      <c r="D390" s="70">
        <v>24.2581970121356</v>
      </c>
      <c r="E390" s="70">
        <v>1.30213392430375</v>
      </c>
      <c r="F390" s="3">
        <v>76</v>
      </c>
      <c r="G390" s="70">
        <v>20.606119401264198</v>
      </c>
      <c r="H390" s="70">
        <v>27.910274623006998</v>
      </c>
      <c r="I390" s="3" t="s">
        <v>646</v>
      </c>
      <c r="J390" s="3" t="s">
        <v>645</v>
      </c>
      <c r="K390" s="3" t="s">
        <v>250</v>
      </c>
    </row>
    <row r="391" spans="1:11" x14ac:dyDescent="0.35">
      <c r="A391" s="3" t="s">
        <v>134</v>
      </c>
      <c r="B391" s="3" t="s">
        <v>130</v>
      </c>
      <c r="C391" s="3" t="s">
        <v>106</v>
      </c>
      <c r="D391" s="70">
        <v>25.828843765000698</v>
      </c>
      <c r="E391" s="70">
        <v>1.30213392430375</v>
      </c>
      <c r="F391" s="3">
        <v>76</v>
      </c>
      <c r="G391" s="70">
        <v>22.1767661541293</v>
      </c>
      <c r="H391" s="70">
        <v>29.4809213758721</v>
      </c>
      <c r="I391" s="3" t="s">
        <v>646</v>
      </c>
      <c r="J391" s="3" t="s">
        <v>645</v>
      </c>
      <c r="K391" s="3" t="s">
        <v>250</v>
      </c>
    </row>
    <row r="392" spans="1:11" x14ac:dyDescent="0.35">
      <c r="A392" s="3" t="s">
        <v>134</v>
      </c>
      <c r="B392" s="3" t="s">
        <v>113</v>
      </c>
      <c r="C392" s="3" t="s">
        <v>114</v>
      </c>
      <c r="D392" s="70">
        <v>27.867708536696998</v>
      </c>
      <c r="E392" s="70">
        <v>1.30213392430375</v>
      </c>
      <c r="F392" s="3">
        <v>76</v>
      </c>
      <c r="G392" s="70">
        <v>24.2156309258256</v>
      </c>
      <c r="H392" s="70">
        <v>31.519786147568301</v>
      </c>
      <c r="I392" s="3" t="s">
        <v>585</v>
      </c>
      <c r="J392" s="3" t="s">
        <v>645</v>
      </c>
      <c r="K392" s="3" t="s">
        <v>250</v>
      </c>
    </row>
    <row r="393" spans="1:11" x14ac:dyDescent="0.35">
      <c r="A393" s="3" t="s">
        <v>112</v>
      </c>
      <c r="B393" s="3" t="s">
        <v>113</v>
      </c>
      <c r="C393" s="3" t="s">
        <v>106</v>
      </c>
      <c r="D393" s="70">
        <v>32.9882557615053</v>
      </c>
      <c r="E393" s="70">
        <v>1.30213392430375</v>
      </c>
      <c r="F393" s="3">
        <v>76</v>
      </c>
      <c r="G393" s="70">
        <v>29.336178150633899</v>
      </c>
      <c r="H393" s="70">
        <v>36.640333372376602</v>
      </c>
      <c r="I393" s="3" t="s">
        <v>586</v>
      </c>
      <c r="J393" s="3" t="s">
        <v>645</v>
      </c>
      <c r="K393" s="3" t="s">
        <v>250</v>
      </c>
    </row>
    <row r="394" spans="1:11" x14ac:dyDescent="0.35">
      <c r="A394" s="3" t="s">
        <v>134</v>
      </c>
      <c r="B394" s="3" t="s">
        <v>113</v>
      </c>
      <c r="C394" s="3" t="s">
        <v>106</v>
      </c>
      <c r="D394" s="70">
        <v>36.597767286066599</v>
      </c>
      <c r="E394" s="70">
        <v>1.30213392430375</v>
      </c>
      <c r="F394" s="3">
        <v>76</v>
      </c>
      <c r="G394" s="70">
        <v>32.945689675195297</v>
      </c>
      <c r="H394" s="70">
        <v>40.249844896938001</v>
      </c>
      <c r="I394" s="3" t="s">
        <v>587</v>
      </c>
      <c r="J394" s="3" t="s">
        <v>645</v>
      </c>
      <c r="K394" s="3" t="s">
        <v>250</v>
      </c>
    </row>
    <row r="395" spans="1:11" x14ac:dyDescent="0.35">
      <c r="A395" s="3" t="s">
        <v>134</v>
      </c>
      <c r="B395" s="3" t="s">
        <v>113</v>
      </c>
      <c r="C395" s="3" t="s">
        <v>106</v>
      </c>
      <c r="D395" s="70">
        <v>0.35896444487297302</v>
      </c>
      <c r="E395" s="70">
        <v>4.0692390556582997E-2</v>
      </c>
      <c r="F395" s="3">
        <v>76</v>
      </c>
      <c r="G395" s="70">
        <v>0.24483504104533399</v>
      </c>
      <c r="H395" s="70">
        <v>0.473093848700612</v>
      </c>
      <c r="I395" s="3" t="s">
        <v>568</v>
      </c>
      <c r="J395" s="3" t="s">
        <v>647</v>
      </c>
      <c r="K395" s="3" t="s">
        <v>250</v>
      </c>
    </row>
    <row r="396" spans="1:11" x14ac:dyDescent="0.35">
      <c r="A396" s="3" t="s">
        <v>112</v>
      </c>
      <c r="B396" s="3" t="s">
        <v>113</v>
      </c>
      <c r="C396" s="3" t="s">
        <v>106</v>
      </c>
      <c r="D396" s="70">
        <v>0.37812756274673998</v>
      </c>
      <c r="E396" s="70">
        <v>4.0692390556582997E-2</v>
      </c>
      <c r="F396" s="3">
        <v>76</v>
      </c>
      <c r="G396" s="70">
        <v>0.263998158919102</v>
      </c>
      <c r="H396" s="70">
        <v>0.49225696657437901</v>
      </c>
      <c r="I396" s="3" t="s">
        <v>570</v>
      </c>
      <c r="J396" s="3" t="s">
        <v>647</v>
      </c>
      <c r="K396" s="3" t="s">
        <v>250</v>
      </c>
    </row>
    <row r="397" spans="1:11" x14ac:dyDescent="0.35">
      <c r="A397" s="3" t="s">
        <v>134</v>
      </c>
      <c r="B397" s="3" t="s">
        <v>113</v>
      </c>
      <c r="C397" s="3" t="s">
        <v>114</v>
      </c>
      <c r="D397" s="70">
        <v>0.51735689188746603</v>
      </c>
      <c r="E397" s="70">
        <v>4.0692390556582997E-2</v>
      </c>
      <c r="F397" s="3">
        <v>76</v>
      </c>
      <c r="G397" s="70">
        <v>0.403227488059827</v>
      </c>
      <c r="H397" s="70">
        <v>0.63148629571510495</v>
      </c>
      <c r="I397" s="3" t="s">
        <v>571</v>
      </c>
      <c r="J397" s="3" t="s">
        <v>647</v>
      </c>
      <c r="K397" s="3" t="s">
        <v>250</v>
      </c>
    </row>
    <row r="398" spans="1:11" x14ac:dyDescent="0.35">
      <c r="A398" s="3" t="s">
        <v>112</v>
      </c>
      <c r="B398" s="3" t="s">
        <v>113</v>
      </c>
      <c r="C398" s="3" t="s">
        <v>114</v>
      </c>
      <c r="D398" s="70">
        <v>0.53652000976123304</v>
      </c>
      <c r="E398" s="70">
        <v>4.0692390556582997E-2</v>
      </c>
      <c r="F398" s="3">
        <v>76</v>
      </c>
      <c r="G398" s="70">
        <v>0.42239060593359401</v>
      </c>
      <c r="H398" s="70">
        <v>0.65064941358887196</v>
      </c>
      <c r="I398" s="3" t="s">
        <v>572</v>
      </c>
      <c r="J398" s="3" t="s">
        <v>647</v>
      </c>
      <c r="K398" s="3" t="s">
        <v>250</v>
      </c>
    </row>
    <row r="399" spans="1:11" x14ac:dyDescent="0.35">
      <c r="A399" s="3" t="s">
        <v>134</v>
      </c>
      <c r="B399" s="3" t="s">
        <v>130</v>
      </c>
      <c r="C399" s="3" t="s">
        <v>106</v>
      </c>
      <c r="D399" s="70">
        <v>0.63187536775462005</v>
      </c>
      <c r="E399" s="70">
        <v>4.0692390556582997E-2</v>
      </c>
      <c r="F399" s="3">
        <v>76</v>
      </c>
      <c r="G399" s="70">
        <v>0.51774596392698102</v>
      </c>
      <c r="H399" s="70">
        <v>0.74600477158225897</v>
      </c>
      <c r="I399" s="3" t="s">
        <v>593</v>
      </c>
      <c r="J399" s="3" t="s">
        <v>647</v>
      </c>
      <c r="K399" s="3" t="s">
        <v>250</v>
      </c>
    </row>
    <row r="400" spans="1:11" x14ac:dyDescent="0.35">
      <c r="A400" s="3" t="s">
        <v>112</v>
      </c>
      <c r="B400" s="3" t="s">
        <v>130</v>
      </c>
      <c r="C400" s="3" t="s">
        <v>106</v>
      </c>
      <c r="D400" s="70">
        <v>0.65103848562838695</v>
      </c>
      <c r="E400" s="70">
        <v>4.0692390556582997E-2</v>
      </c>
      <c r="F400" s="3">
        <v>76</v>
      </c>
      <c r="G400" s="70">
        <v>0.53690908180074803</v>
      </c>
      <c r="H400" s="70">
        <v>0.76516788945602598</v>
      </c>
      <c r="I400" s="3" t="s">
        <v>640</v>
      </c>
      <c r="J400" s="3" t="s">
        <v>647</v>
      </c>
      <c r="K400" s="3" t="s">
        <v>250</v>
      </c>
    </row>
    <row r="401" spans="1:11" x14ac:dyDescent="0.35">
      <c r="A401" s="3" t="s">
        <v>134</v>
      </c>
      <c r="B401" s="3" t="s">
        <v>130</v>
      </c>
      <c r="C401" s="3" t="s">
        <v>114</v>
      </c>
      <c r="D401" s="70">
        <v>0.79026781476911301</v>
      </c>
      <c r="E401" s="70">
        <v>4.0692390556582997E-2</v>
      </c>
      <c r="F401" s="3">
        <v>76</v>
      </c>
      <c r="G401" s="70">
        <v>0.67613841094147398</v>
      </c>
      <c r="H401" s="70">
        <v>0.90439721859675104</v>
      </c>
      <c r="I401" s="3" t="s">
        <v>595</v>
      </c>
      <c r="J401" s="3" t="s">
        <v>647</v>
      </c>
      <c r="K401" s="3" t="s">
        <v>250</v>
      </c>
    </row>
    <row r="402" spans="1:11" x14ac:dyDescent="0.35">
      <c r="A402" s="3" t="s">
        <v>112</v>
      </c>
      <c r="B402" s="3" t="s">
        <v>130</v>
      </c>
      <c r="C402" s="3" t="s">
        <v>114</v>
      </c>
      <c r="D402" s="70">
        <v>0.80943093264288002</v>
      </c>
      <c r="E402" s="70">
        <v>4.0692390556582997E-2</v>
      </c>
      <c r="F402" s="3">
        <v>76</v>
      </c>
      <c r="G402" s="70">
        <v>0.69530152881524099</v>
      </c>
      <c r="H402" s="70">
        <v>0.92356033647051905</v>
      </c>
      <c r="I402" s="3" t="s">
        <v>641</v>
      </c>
      <c r="J402" s="3" t="s">
        <v>647</v>
      </c>
      <c r="K402" s="3" t="s">
        <v>250</v>
      </c>
    </row>
    <row r="403" spans="1:11" x14ac:dyDescent="0.35">
      <c r="A403" s="3" t="s">
        <v>112</v>
      </c>
      <c r="B403" s="3" t="s">
        <v>130</v>
      </c>
      <c r="C403" s="3" t="s">
        <v>114</v>
      </c>
      <c r="D403" s="70">
        <v>1.89112317295</v>
      </c>
      <c r="E403" s="70">
        <v>0.26741045438815197</v>
      </c>
      <c r="F403" s="3">
        <v>76</v>
      </c>
      <c r="G403" s="70">
        <v>1.1411206462082899</v>
      </c>
      <c r="H403" s="70">
        <v>2.6411256996917101</v>
      </c>
      <c r="I403" s="3" t="s">
        <v>577</v>
      </c>
      <c r="J403" s="3" t="s">
        <v>648</v>
      </c>
      <c r="K403" s="3" t="s">
        <v>266</v>
      </c>
    </row>
    <row r="404" spans="1:11" x14ac:dyDescent="0.35">
      <c r="A404" s="3" t="s">
        <v>134</v>
      </c>
      <c r="B404" s="3" t="s">
        <v>130</v>
      </c>
      <c r="C404" s="3" t="s">
        <v>114</v>
      </c>
      <c r="D404" s="70">
        <v>2.1795471122499999</v>
      </c>
      <c r="E404" s="70">
        <v>0.26741045438815098</v>
      </c>
      <c r="F404" s="3">
        <v>76</v>
      </c>
      <c r="G404" s="70">
        <v>1.42954458550829</v>
      </c>
      <c r="H404" s="70">
        <v>2.9295496389917099</v>
      </c>
      <c r="I404" s="3" t="s">
        <v>577</v>
      </c>
      <c r="J404" s="3" t="s">
        <v>648</v>
      </c>
      <c r="K404" s="3" t="s">
        <v>266</v>
      </c>
    </row>
    <row r="405" spans="1:11" x14ac:dyDescent="0.35">
      <c r="A405" s="3" t="s">
        <v>112</v>
      </c>
      <c r="B405" s="3" t="s">
        <v>130</v>
      </c>
      <c r="C405" s="3" t="s">
        <v>106</v>
      </c>
      <c r="D405" s="70">
        <v>2.3506969175000001</v>
      </c>
      <c r="E405" s="70">
        <v>0.26741045438815197</v>
      </c>
      <c r="F405" s="3">
        <v>76</v>
      </c>
      <c r="G405" s="70">
        <v>1.60069439075829</v>
      </c>
      <c r="H405" s="70">
        <v>3.1006994442417102</v>
      </c>
      <c r="I405" s="3" t="s">
        <v>577</v>
      </c>
      <c r="J405" s="3" t="s">
        <v>648</v>
      </c>
      <c r="K405" s="3" t="s">
        <v>266</v>
      </c>
    </row>
    <row r="406" spans="1:11" x14ac:dyDescent="0.35">
      <c r="A406" s="3" t="s">
        <v>112</v>
      </c>
      <c r="B406" s="3" t="s">
        <v>113</v>
      </c>
      <c r="C406" s="3" t="s">
        <v>114</v>
      </c>
      <c r="D406" s="70">
        <v>2.5584837740999999</v>
      </c>
      <c r="E406" s="70">
        <v>0.26741045438815197</v>
      </c>
      <c r="F406" s="3">
        <v>76</v>
      </c>
      <c r="G406" s="70">
        <v>1.8084812473582901</v>
      </c>
      <c r="H406" s="70">
        <v>3.30848630084171</v>
      </c>
      <c r="I406" s="3" t="s">
        <v>577</v>
      </c>
      <c r="J406" s="3" t="s">
        <v>648</v>
      </c>
      <c r="K406" s="3" t="s">
        <v>266</v>
      </c>
    </row>
    <row r="407" spans="1:11" x14ac:dyDescent="0.35">
      <c r="A407" s="3" t="s">
        <v>134</v>
      </c>
      <c r="B407" s="3" t="s">
        <v>130</v>
      </c>
      <c r="C407" s="3" t="s">
        <v>106</v>
      </c>
      <c r="D407" s="70">
        <v>2.6391208568</v>
      </c>
      <c r="E407" s="70">
        <v>0.26741045438815197</v>
      </c>
      <c r="F407" s="3">
        <v>76</v>
      </c>
      <c r="G407" s="70">
        <v>1.8891183300582901</v>
      </c>
      <c r="H407" s="70">
        <v>3.3891233835417101</v>
      </c>
      <c r="I407" s="3" t="s">
        <v>577</v>
      </c>
      <c r="J407" s="3" t="s">
        <v>648</v>
      </c>
      <c r="K407" s="3" t="s">
        <v>266</v>
      </c>
    </row>
    <row r="408" spans="1:11" x14ac:dyDescent="0.35">
      <c r="A408" s="3" t="s">
        <v>134</v>
      </c>
      <c r="B408" s="3" t="s">
        <v>113</v>
      </c>
      <c r="C408" s="3" t="s">
        <v>114</v>
      </c>
      <c r="D408" s="70">
        <v>2.8469077133999998</v>
      </c>
      <c r="E408" s="70">
        <v>0.26741045438815197</v>
      </c>
      <c r="F408" s="3">
        <v>76</v>
      </c>
      <c r="G408" s="70">
        <v>2.0969051866582902</v>
      </c>
      <c r="H408" s="70">
        <v>3.5969102401417099</v>
      </c>
      <c r="I408" s="3" t="s">
        <v>577</v>
      </c>
      <c r="J408" s="3" t="s">
        <v>648</v>
      </c>
      <c r="K408" s="3" t="s">
        <v>266</v>
      </c>
    </row>
    <row r="409" spans="1:11" x14ac:dyDescent="0.35">
      <c r="A409" s="3" t="s">
        <v>112</v>
      </c>
      <c r="B409" s="3" t="s">
        <v>113</v>
      </c>
      <c r="C409" s="3" t="s">
        <v>106</v>
      </c>
      <c r="D409" s="70">
        <v>3.01805751865</v>
      </c>
      <c r="E409" s="70">
        <v>0.26741045438815197</v>
      </c>
      <c r="F409" s="3">
        <v>76</v>
      </c>
      <c r="G409" s="70">
        <v>2.26805499190829</v>
      </c>
      <c r="H409" s="70">
        <v>3.7680600453917101</v>
      </c>
      <c r="I409" s="3" t="s">
        <v>577</v>
      </c>
      <c r="J409" s="3" t="s">
        <v>648</v>
      </c>
      <c r="K409" s="3" t="s">
        <v>266</v>
      </c>
    </row>
    <row r="410" spans="1:11" x14ac:dyDescent="0.35">
      <c r="A410" s="3" t="s">
        <v>134</v>
      </c>
      <c r="B410" s="3" t="s">
        <v>113</v>
      </c>
      <c r="C410" s="3" t="s">
        <v>106</v>
      </c>
      <c r="D410" s="70">
        <v>3.3064814579499999</v>
      </c>
      <c r="E410" s="70">
        <v>0.26741045438815098</v>
      </c>
      <c r="F410" s="3">
        <v>76</v>
      </c>
      <c r="G410" s="70">
        <v>2.5564789312082898</v>
      </c>
      <c r="H410" s="70">
        <v>4.0564839846917096</v>
      </c>
      <c r="I410" s="3" t="s">
        <v>577</v>
      </c>
      <c r="J410" s="3" t="s">
        <v>648</v>
      </c>
      <c r="K410" s="3" t="s">
        <v>266</v>
      </c>
    </row>
    <row r="411" spans="1:11" x14ac:dyDescent="0.35">
      <c r="A411" s="3" t="s">
        <v>112</v>
      </c>
      <c r="B411" s="3" t="s">
        <v>130</v>
      </c>
      <c r="C411" s="3" t="s">
        <v>114</v>
      </c>
      <c r="D411" s="70">
        <v>1.89112317295</v>
      </c>
      <c r="E411" s="70">
        <v>0.26741045438815197</v>
      </c>
      <c r="F411" s="3">
        <v>76</v>
      </c>
      <c r="G411" s="70">
        <v>1.1411206462082899</v>
      </c>
      <c r="H411" s="70">
        <v>2.6411256996917101</v>
      </c>
      <c r="I411" s="3" t="s">
        <v>577</v>
      </c>
      <c r="J411" s="3" t="s">
        <v>649</v>
      </c>
      <c r="K411" s="3" t="s">
        <v>266</v>
      </c>
    </row>
    <row r="412" spans="1:11" x14ac:dyDescent="0.35">
      <c r="A412" s="3" t="s">
        <v>134</v>
      </c>
      <c r="B412" s="3" t="s">
        <v>130</v>
      </c>
      <c r="C412" s="3" t="s">
        <v>114</v>
      </c>
      <c r="D412" s="70">
        <v>2.1795471122499999</v>
      </c>
      <c r="E412" s="70">
        <v>0.26741045438815098</v>
      </c>
      <c r="F412" s="3">
        <v>76</v>
      </c>
      <c r="G412" s="70">
        <v>1.42954458550829</v>
      </c>
      <c r="H412" s="70">
        <v>2.9295496389917099</v>
      </c>
      <c r="I412" s="3" t="s">
        <v>577</v>
      </c>
      <c r="J412" s="3" t="s">
        <v>649</v>
      </c>
      <c r="K412" s="3" t="s">
        <v>266</v>
      </c>
    </row>
    <row r="413" spans="1:11" x14ac:dyDescent="0.35">
      <c r="A413" s="3" t="s">
        <v>112</v>
      </c>
      <c r="B413" s="3" t="s">
        <v>130</v>
      </c>
      <c r="C413" s="3" t="s">
        <v>106</v>
      </c>
      <c r="D413" s="70">
        <v>2.3506969175000001</v>
      </c>
      <c r="E413" s="70">
        <v>0.26741045438815197</v>
      </c>
      <c r="F413" s="3">
        <v>76</v>
      </c>
      <c r="G413" s="70">
        <v>1.60069439075829</v>
      </c>
      <c r="H413" s="70">
        <v>3.1006994442417102</v>
      </c>
      <c r="I413" s="3" t="s">
        <v>577</v>
      </c>
      <c r="J413" s="3" t="s">
        <v>649</v>
      </c>
      <c r="K413" s="3" t="s">
        <v>266</v>
      </c>
    </row>
    <row r="414" spans="1:11" x14ac:dyDescent="0.35">
      <c r="A414" s="3" t="s">
        <v>112</v>
      </c>
      <c r="B414" s="3" t="s">
        <v>113</v>
      </c>
      <c r="C414" s="3" t="s">
        <v>114</v>
      </c>
      <c r="D414" s="70">
        <v>2.5584837740999999</v>
      </c>
      <c r="E414" s="70">
        <v>0.26741045438815197</v>
      </c>
      <c r="F414" s="3">
        <v>76</v>
      </c>
      <c r="G414" s="70">
        <v>1.8084812473582901</v>
      </c>
      <c r="H414" s="70">
        <v>3.30848630084171</v>
      </c>
      <c r="I414" s="3" t="s">
        <v>577</v>
      </c>
      <c r="J414" s="3" t="s">
        <v>649</v>
      </c>
      <c r="K414" s="3" t="s">
        <v>266</v>
      </c>
    </row>
    <row r="415" spans="1:11" x14ac:dyDescent="0.35">
      <c r="A415" s="3" t="s">
        <v>134</v>
      </c>
      <c r="B415" s="3" t="s">
        <v>130</v>
      </c>
      <c r="C415" s="3" t="s">
        <v>106</v>
      </c>
      <c r="D415" s="70">
        <v>2.6391208568</v>
      </c>
      <c r="E415" s="70">
        <v>0.26741045438815197</v>
      </c>
      <c r="F415" s="3">
        <v>76</v>
      </c>
      <c r="G415" s="70">
        <v>1.8891183300582901</v>
      </c>
      <c r="H415" s="70">
        <v>3.3891233835417101</v>
      </c>
      <c r="I415" s="3" t="s">
        <v>577</v>
      </c>
      <c r="J415" s="3" t="s">
        <v>649</v>
      </c>
      <c r="K415" s="3" t="s">
        <v>266</v>
      </c>
    </row>
    <row r="416" spans="1:11" x14ac:dyDescent="0.35">
      <c r="A416" s="3" t="s">
        <v>134</v>
      </c>
      <c r="B416" s="3" t="s">
        <v>113</v>
      </c>
      <c r="C416" s="3" t="s">
        <v>114</v>
      </c>
      <c r="D416" s="70">
        <v>2.8469077133999998</v>
      </c>
      <c r="E416" s="70">
        <v>0.26741045438815197</v>
      </c>
      <c r="F416" s="3">
        <v>76</v>
      </c>
      <c r="G416" s="70">
        <v>2.0969051866582902</v>
      </c>
      <c r="H416" s="70">
        <v>3.5969102401417099</v>
      </c>
      <c r="I416" s="3" t="s">
        <v>577</v>
      </c>
      <c r="J416" s="3" t="s">
        <v>649</v>
      </c>
      <c r="K416" s="3" t="s">
        <v>266</v>
      </c>
    </row>
    <row r="417" spans="1:11" x14ac:dyDescent="0.35">
      <c r="A417" s="3" t="s">
        <v>112</v>
      </c>
      <c r="B417" s="3" t="s">
        <v>113</v>
      </c>
      <c r="C417" s="3" t="s">
        <v>106</v>
      </c>
      <c r="D417" s="70">
        <v>3.01805751865</v>
      </c>
      <c r="E417" s="70">
        <v>0.26741045438815197</v>
      </c>
      <c r="F417" s="3">
        <v>76</v>
      </c>
      <c r="G417" s="70">
        <v>2.26805499190829</v>
      </c>
      <c r="H417" s="70">
        <v>3.7680600453917101</v>
      </c>
      <c r="I417" s="3" t="s">
        <v>577</v>
      </c>
      <c r="J417" s="3" t="s">
        <v>649</v>
      </c>
      <c r="K417" s="3" t="s">
        <v>266</v>
      </c>
    </row>
    <row r="418" spans="1:11" x14ac:dyDescent="0.35">
      <c r="A418" s="3" t="s">
        <v>134</v>
      </c>
      <c r="B418" s="3" t="s">
        <v>113</v>
      </c>
      <c r="C418" s="3" t="s">
        <v>106</v>
      </c>
      <c r="D418" s="70">
        <v>3.3064814579499999</v>
      </c>
      <c r="E418" s="70">
        <v>0.26741045438815098</v>
      </c>
      <c r="F418" s="3">
        <v>76</v>
      </c>
      <c r="G418" s="70">
        <v>2.5564789312082898</v>
      </c>
      <c r="H418" s="70">
        <v>4.0564839846917096</v>
      </c>
      <c r="I418" s="3" t="s">
        <v>577</v>
      </c>
      <c r="J418" s="3" t="s">
        <v>649</v>
      </c>
      <c r="K418" s="3" t="s">
        <v>266</v>
      </c>
    </row>
    <row r="419" spans="1:11" x14ac:dyDescent="0.35">
      <c r="A419" s="3" t="s">
        <v>112</v>
      </c>
      <c r="B419" s="3" t="s">
        <v>130</v>
      </c>
      <c r="C419" s="3" t="s">
        <v>114</v>
      </c>
      <c r="D419" s="70">
        <v>0.81748035437500199</v>
      </c>
      <c r="E419" s="70">
        <v>0.50965645216494404</v>
      </c>
      <c r="F419" s="3">
        <v>12</v>
      </c>
      <c r="G419" s="70">
        <v>-0.86220776746689098</v>
      </c>
      <c r="H419" s="70">
        <v>2.4971684762168902</v>
      </c>
      <c r="I419" s="3" t="s">
        <v>577</v>
      </c>
      <c r="J419" s="3" t="s">
        <v>650</v>
      </c>
      <c r="K419" s="3" t="s">
        <v>266</v>
      </c>
    </row>
    <row r="420" spans="1:11" x14ac:dyDescent="0.35">
      <c r="A420" s="3" t="s">
        <v>112</v>
      </c>
      <c r="B420" s="3" t="s">
        <v>113</v>
      </c>
      <c r="C420" s="3" t="s">
        <v>114</v>
      </c>
      <c r="D420" s="70">
        <v>1.2140401406250001</v>
      </c>
      <c r="E420" s="70">
        <v>0.50965645216494404</v>
      </c>
      <c r="F420" s="3">
        <v>12</v>
      </c>
      <c r="G420" s="70">
        <v>-0.46564798121689099</v>
      </c>
      <c r="H420" s="70">
        <v>2.8937282624668899</v>
      </c>
      <c r="I420" s="3" t="s">
        <v>577</v>
      </c>
      <c r="J420" s="3" t="s">
        <v>650</v>
      </c>
      <c r="K420" s="3" t="s">
        <v>266</v>
      </c>
    </row>
    <row r="421" spans="1:11" x14ac:dyDescent="0.35">
      <c r="A421" s="3" t="s">
        <v>112</v>
      </c>
      <c r="B421" s="3" t="s">
        <v>130</v>
      </c>
      <c r="C421" s="3" t="s">
        <v>106</v>
      </c>
      <c r="D421" s="70">
        <v>1.391562609125</v>
      </c>
      <c r="E421" s="70">
        <v>0.50965645216494404</v>
      </c>
      <c r="F421" s="3">
        <v>12</v>
      </c>
      <c r="G421" s="70">
        <v>-0.28812551271689102</v>
      </c>
      <c r="H421" s="70">
        <v>3.0712507309668902</v>
      </c>
      <c r="I421" s="3" t="s">
        <v>577</v>
      </c>
      <c r="J421" s="3" t="s">
        <v>650</v>
      </c>
      <c r="K421" s="3" t="s">
        <v>266</v>
      </c>
    </row>
    <row r="422" spans="1:11" x14ac:dyDescent="0.35">
      <c r="A422" s="3" t="s">
        <v>134</v>
      </c>
      <c r="B422" s="3" t="s">
        <v>130</v>
      </c>
      <c r="C422" s="3" t="s">
        <v>114</v>
      </c>
      <c r="D422" s="70">
        <v>1.4873569261249999</v>
      </c>
      <c r="E422" s="70">
        <v>0.50965645216494404</v>
      </c>
      <c r="F422" s="3">
        <v>12</v>
      </c>
      <c r="G422" s="70">
        <v>-0.192331195716891</v>
      </c>
      <c r="H422" s="70">
        <v>3.1670450479668899</v>
      </c>
      <c r="I422" s="3" t="s">
        <v>577</v>
      </c>
      <c r="J422" s="3" t="s">
        <v>650</v>
      </c>
      <c r="K422" s="3" t="s">
        <v>266</v>
      </c>
    </row>
    <row r="423" spans="1:11" x14ac:dyDescent="0.35">
      <c r="A423" s="3" t="s">
        <v>112</v>
      </c>
      <c r="B423" s="3" t="s">
        <v>113</v>
      </c>
      <c r="C423" s="3" t="s">
        <v>106</v>
      </c>
      <c r="D423" s="70">
        <v>1.7881223953750001</v>
      </c>
      <c r="E423" s="70">
        <v>0.50965645216494404</v>
      </c>
      <c r="F423" s="3">
        <v>12</v>
      </c>
      <c r="G423" s="70">
        <v>0.108434273533109</v>
      </c>
      <c r="H423" s="70">
        <v>3.4678105172168898</v>
      </c>
      <c r="I423" s="3" t="s">
        <v>577</v>
      </c>
      <c r="J423" s="3" t="s">
        <v>650</v>
      </c>
      <c r="K423" s="3" t="s">
        <v>266</v>
      </c>
    </row>
    <row r="424" spans="1:11" x14ac:dyDescent="0.35">
      <c r="A424" s="3" t="s">
        <v>134</v>
      </c>
      <c r="B424" s="3" t="s">
        <v>113</v>
      </c>
      <c r="C424" s="3" t="s">
        <v>114</v>
      </c>
      <c r="D424" s="70">
        <v>1.883916712375</v>
      </c>
      <c r="E424" s="70">
        <v>0.50965645216494404</v>
      </c>
      <c r="F424" s="3">
        <v>12</v>
      </c>
      <c r="G424" s="70">
        <v>0.20422859053310899</v>
      </c>
      <c r="H424" s="70">
        <v>3.56360483421689</v>
      </c>
      <c r="I424" s="3" t="s">
        <v>577</v>
      </c>
      <c r="J424" s="3" t="s">
        <v>650</v>
      </c>
      <c r="K424" s="3" t="s">
        <v>266</v>
      </c>
    </row>
    <row r="425" spans="1:11" x14ac:dyDescent="0.35">
      <c r="A425" s="3" t="s">
        <v>134</v>
      </c>
      <c r="B425" s="3" t="s">
        <v>130</v>
      </c>
      <c r="C425" s="3" t="s">
        <v>106</v>
      </c>
      <c r="D425" s="70">
        <v>2.0614391808749999</v>
      </c>
      <c r="E425" s="70">
        <v>0.50965645216494404</v>
      </c>
      <c r="F425" s="3">
        <v>12</v>
      </c>
      <c r="G425" s="70">
        <v>0.38175105903310802</v>
      </c>
      <c r="H425" s="70">
        <v>3.7411273027168899</v>
      </c>
      <c r="I425" s="3" t="s">
        <v>577</v>
      </c>
      <c r="J425" s="3" t="s">
        <v>650</v>
      </c>
      <c r="K425" s="3" t="s">
        <v>266</v>
      </c>
    </row>
    <row r="426" spans="1:11" x14ac:dyDescent="0.35">
      <c r="A426" s="3" t="s">
        <v>134</v>
      </c>
      <c r="B426" s="3" t="s">
        <v>113</v>
      </c>
      <c r="C426" s="3" t="s">
        <v>106</v>
      </c>
      <c r="D426" s="70">
        <v>2.457998967125</v>
      </c>
      <c r="E426" s="70">
        <v>0.50965645216494404</v>
      </c>
      <c r="F426" s="3">
        <v>12</v>
      </c>
      <c r="G426" s="70">
        <v>0.77831084528310901</v>
      </c>
      <c r="H426" s="70">
        <v>4.1376870889668904</v>
      </c>
      <c r="I426" s="3" t="s">
        <v>577</v>
      </c>
      <c r="J426" s="3" t="s">
        <v>650</v>
      </c>
      <c r="K426" s="3" t="s">
        <v>266</v>
      </c>
    </row>
    <row r="427" spans="1:11" x14ac:dyDescent="0.35">
      <c r="A427" s="3" t="s">
        <v>112</v>
      </c>
      <c r="B427" s="3" t="s">
        <v>113</v>
      </c>
      <c r="C427" s="3" t="s">
        <v>106</v>
      </c>
      <c r="D427" s="70">
        <v>1.8311622975625099</v>
      </c>
      <c r="E427" s="70">
        <v>1.55131446129952</v>
      </c>
      <c r="F427" s="3">
        <v>75</v>
      </c>
      <c r="G427" s="70">
        <v>-2.5214381056332398</v>
      </c>
      <c r="H427" s="70">
        <v>6.1837627007582601</v>
      </c>
      <c r="I427" s="3" t="s">
        <v>562</v>
      </c>
      <c r="J427" s="3" t="s">
        <v>651</v>
      </c>
      <c r="K427" s="3" t="s">
        <v>266</v>
      </c>
    </row>
    <row r="428" spans="1:11" x14ac:dyDescent="0.35">
      <c r="A428" s="3" t="s">
        <v>134</v>
      </c>
      <c r="B428" s="3" t="s">
        <v>113</v>
      </c>
      <c r="C428" s="3" t="s">
        <v>106</v>
      </c>
      <c r="D428" s="70">
        <v>2.3052744737375002</v>
      </c>
      <c r="E428" s="70">
        <v>1.55131446129952</v>
      </c>
      <c r="F428" s="3">
        <v>75</v>
      </c>
      <c r="G428" s="70">
        <v>-2.0473259294582502</v>
      </c>
      <c r="H428" s="70">
        <v>6.6578748769332501</v>
      </c>
      <c r="I428" s="3" t="s">
        <v>562</v>
      </c>
      <c r="J428" s="3" t="s">
        <v>651</v>
      </c>
      <c r="K428" s="3" t="s">
        <v>266</v>
      </c>
    </row>
    <row r="429" spans="1:11" x14ac:dyDescent="0.35">
      <c r="A429" s="3" t="s">
        <v>112</v>
      </c>
      <c r="B429" s="3" t="s">
        <v>113</v>
      </c>
      <c r="C429" s="3" t="s">
        <v>114</v>
      </c>
      <c r="D429" s="70">
        <v>3.6803825588125201</v>
      </c>
      <c r="E429" s="70">
        <v>1.55131446129952</v>
      </c>
      <c r="F429" s="3">
        <v>75</v>
      </c>
      <c r="G429" s="70">
        <v>-0.67221784438322996</v>
      </c>
      <c r="H429" s="70">
        <v>8.0329829620082602</v>
      </c>
      <c r="I429" s="3" t="s">
        <v>562</v>
      </c>
      <c r="J429" s="3" t="s">
        <v>651</v>
      </c>
      <c r="K429" s="3" t="s">
        <v>266</v>
      </c>
    </row>
    <row r="430" spans="1:11" x14ac:dyDescent="0.35">
      <c r="A430" s="3" t="s">
        <v>134</v>
      </c>
      <c r="B430" s="3" t="s">
        <v>113</v>
      </c>
      <c r="C430" s="3" t="s">
        <v>114</v>
      </c>
      <c r="D430" s="70">
        <v>4.1544947349875097</v>
      </c>
      <c r="E430" s="70">
        <v>1.55131446129952</v>
      </c>
      <c r="F430" s="3">
        <v>75</v>
      </c>
      <c r="G430" s="70">
        <v>-0.198105668208235</v>
      </c>
      <c r="H430" s="70">
        <v>8.50709513818326</v>
      </c>
      <c r="I430" s="3" t="s">
        <v>562</v>
      </c>
      <c r="J430" s="3" t="s">
        <v>651</v>
      </c>
      <c r="K430" s="3" t="s">
        <v>266</v>
      </c>
    </row>
    <row r="431" spans="1:11" x14ac:dyDescent="0.35">
      <c r="A431" s="3" t="s">
        <v>112</v>
      </c>
      <c r="B431" s="3" t="s">
        <v>130</v>
      </c>
      <c r="C431" s="3" t="s">
        <v>106</v>
      </c>
      <c r="D431" s="70">
        <v>15.2995726776625</v>
      </c>
      <c r="E431" s="70">
        <v>1.55131446129952</v>
      </c>
      <c r="F431" s="3">
        <v>75</v>
      </c>
      <c r="G431" s="70">
        <v>10.9469722744668</v>
      </c>
      <c r="H431" s="70">
        <v>19.652173080858201</v>
      </c>
      <c r="I431" s="3" t="s">
        <v>608</v>
      </c>
      <c r="J431" s="3" t="s">
        <v>651</v>
      </c>
      <c r="K431" s="3" t="s">
        <v>266</v>
      </c>
    </row>
    <row r="432" spans="1:11" x14ac:dyDescent="0.35">
      <c r="A432" s="3" t="s">
        <v>134</v>
      </c>
      <c r="B432" s="3" t="s">
        <v>130</v>
      </c>
      <c r="C432" s="3" t="s">
        <v>106</v>
      </c>
      <c r="D432" s="70">
        <v>15.7736848538375</v>
      </c>
      <c r="E432" s="70">
        <v>1.55131446129952</v>
      </c>
      <c r="F432" s="3">
        <v>75</v>
      </c>
      <c r="G432" s="70">
        <v>11.4210844506418</v>
      </c>
      <c r="H432" s="70">
        <v>20.126285257033199</v>
      </c>
      <c r="I432" s="3" t="s">
        <v>608</v>
      </c>
      <c r="J432" s="3" t="s">
        <v>651</v>
      </c>
      <c r="K432" s="3" t="s">
        <v>266</v>
      </c>
    </row>
    <row r="433" spans="1:11" x14ac:dyDescent="0.35">
      <c r="A433" s="3" t="s">
        <v>112</v>
      </c>
      <c r="B433" s="3" t="s">
        <v>130</v>
      </c>
      <c r="C433" s="3" t="s">
        <v>114</v>
      </c>
      <c r="D433" s="70">
        <v>24.875903282862499</v>
      </c>
      <c r="E433" s="70">
        <v>1.55131446129952</v>
      </c>
      <c r="F433" s="3">
        <v>75</v>
      </c>
      <c r="G433" s="70">
        <v>20.523302879666801</v>
      </c>
      <c r="H433" s="70">
        <v>29.2285036860583</v>
      </c>
      <c r="I433" s="3" t="s">
        <v>566</v>
      </c>
      <c r="J433" s="3" t="s">
        <v>651</v>
      </c>
      <c r="K433" s="3" t="s">
        <v>266</v>
      </c>
    </row>
    <row r="434" spans="1:11" x14ac:dyDescent="0.35">
      <c r="A434" s="3" t="s">
        <v>134</v>
      </c>
      <c r="B434" s="3" t="s">
        <v>130</v>
      </c>
      <c r="C434" s="3" t="s">
        <v>114</v>
      </c>
      <c r="D434" s="70">
        <v>25.3500154590375</v>
      </c>
      <c r="E434" s="70">
        <v>1.55131446129952</v>
      </c>
      <c r="F434" s="3">
        <v>75</v>
      </c>
      <c r="G434" s="70">
        <v>20.997415055841699</v>
      </c>
      <c r="H434" s="70">
        <v>29.702615862233198</v>
      </c>
      <c r="I434" s="3" t="s">
        <v>566</v>
      </c>
      <c r="J434" s="3" t="s">
        <v>651</v>
      </c>
      <c r="K434" s="3" t="s">
        <v>266</v>
      </c>
    </row>
    <row r="435" spans="1:11" x14ac:dyDescent="0.35">
      <c r="A435" s="3" t="s">
        <v>134</v>
      </c>
      <c r="B435" s="3" t="s">
        <v>113</v>
      </c>
      <c r="C435" s="3" t="s">
        <v>106</v>
      </c>
      <c r="D435" s="70">
        <v>0.62908003771249998</v>
      </c>
      <c r="E435" s="70">
        <v>0.89695860762524804</v>
      </c>
      <c r="F435" s="3">
        <v>75</v>
      </c>
      <c r="G435" s="70">
        <v>-1.88756149087167</v>
      </c>
      <c r="H435" s="70">
        <v>3.14572156629667</v>
      </c>
      <c r="I435" s="3" t="s">
        <v>588</v>
      </c>
      <c r="J435" s="3" t="s">
        <v>652</v>
      </c>
      <c r="K435" s="3" t="s">
        <v>266</v>
      </c>
    </row>
    <row r="436" spans="1:11" x14ac:dyDescent="0.35">
      <c r="A436" s="3" t="s">
        <v>112</v>
      </c>
      <c r="B436" s="3" t="s">
        <v>113</v>
      </c>
      <c r="C436" s="3" t="s">
        <v>106</v>
      </c>
      <c r="D436" s="70">
        <v>0.92405754078750102</v>
      </c>
      <c r="E436" s="70">
        <v>0.89695860762524904</v>
      </c>
      <c r="F436" s="3">
        <v>75</v>
      </c>
      <c r="G436" s="70">
        <v>-1.5925839877966701</v>
      </c>
      <c r="H436" s="70">
        <v>3.4406990693716701</v>
      </c>
      <c r="I436" s="3" t="s">
        <v>588</v>
      </c>
      <c r="J436" s="3" t="s">
        <v>652</v>
      </c>
      <c r="K436" s="3" t="s">
        <v>266</v>
      </c>
    </row>
    <row r="437" spans="1:11" x14ac:dyDescent="0.35">
      <c r="A437" s="3" t="s">
        <v>134</v>
      </c>
      <c r="B437" s="3" t="s">
        <v>113</v>
      </c>
      <c r="C437" s="3" t="s">
        <v>114</v>
      </c>
      <c r="D437" s="70">
        <v>1.3331470698125001</v>
      </c>
      <c r="E437" s="70">
        <v>0.89695860762524804</v>
      </c>
      <c r="F437" s="3">
        <v>75</v>
      </c>
      <c r="G437" s="70">
        <v>-1.18349445877167</v>
      </c>
      <c r="H437" s="70">
        <v>3.8497885983966702</v>
      </c>
      <c r="I437" s="3" t="s">
        <v>588</v>
      </c>
      <c r="J437" s="3" t="s">
        <v>652</v>
      </c>
      <c r="K437" s="3" t="s">
        <v>266</v>
      </c>
    </row>
    <row r="438" spans="1:11" x14ac:dyDescent="0.35">
      <c r="A438" s="3" t="s">
        <v>112</v>
      </c>
      <c r="B438" s="3" t="s">
        <v>113</v>
      </c>
      <c r="C438" s="3" t="s">
        <v>114</v>
      </c>
      <c r="D438" s="70">
        <v>1.6281245728875</v>
      </c>
      <c r="E438" s="70">
        <v>0.89695860762524804</v>
      </c>
      <c r="F438" s="3">
        <v>75</v>
      </c>
      <c r="G438" s="70">
        <v>-0.888516955696666</v>
      </c>
      <c r="H438" s="70">
        <v>4.1447661014716699</v>
      </c>
      <c r="I438" s="3" t="s">
        <v>588</v>
      </c>
      <c r="J438" s="3" t="s">
        <v>652</v>
      </c>
      <c r="K438" s="3" t="s">
        <v>266</v>
      </c>
    </row>
    <row r="439" spans="1:11" x14ac:dyDescent="0.35">
      <c r="A439" s="3" t="s">
        <v>134</v>
      </c>
      <c r="B439" s="3" t="s">
        <v>130</v>
      </c>
      <c r="C439" s="3" t="s">
        <v>106</v>
      </c>
      <c r="D439" s="70">
        <v>3.7603756086625002</v>
      </c>
      <c r="E439" s="70">
        <v>0.89695860762524804</v>
      </c>
      <c r="F439" s="3">
        <v>75</v>
      </c>
      <c r="G439" s="70">
        <v>1.2437340800783301</v>
      </c>
      <c r="H439" s="70">
        <v>6.2770171372466699</v>
      </c>
      <c r="I439" s="3" t="s">
        <v>588</v>
      </c>
      <c r="J439" s="3" t="s">
        <v>652</v>
      </c>
      <c r="K439" s="3" t="s">
        <v>266</v>
      </c>
    </row>
    <row r="440" spans="1:11" x14ac:dyDescent="0.35">
      <c r="A440" s="3" t="s">
        <v>112</v>
      </c>
      <c r="B440" s="3" t="s">
        <v>130</v>
      </c>
      <c r="C440" s="3" t="s">
        <v>106</v>
      </c>
      <c r="D440" s="70">
        <v>4.0553531117375003</v>
      </c>
      <c r="E440" s="70">
        <v>0.89695860762524804</v>
      </c>
      <c r="F440" s="3">
        <v>75</v>
      </c>
      <c r="G440" s="70">
        <v>1.53871158315333</v>
      </c>
      <c r="H440" s="70">
        <v>6.5719946403216696</v>
      </c>
      <c r="I440" s="3" t="s">
        <v>588</v>
      </c>
      <c r="J440" s="3" t="s">
        <v>652</v>
      </c>
      <c r="K440" s="3" t="s">
        <v>266</v>
      </c>
    </row>
    <row r="441" spans="1:11" x14ac:dyDescent="0.35">
      <c r="A441" s="3" t="s">
        <v>134</v>
      </c>
      <c r="B441" s="3" t="s">
        <v>130</v>
      </c>
      <c r="C441" s="3" t="s">
        <v>114</v>
      </c>
      <c r="D441" s="70">
        <v>9.1963017097125004</v>
      </c>
      <c r="E441" s="70">
        <v>0.89695860762524904</v>
      </c>
      <c r="F441" s="3">
        <v>75</v>
      </c>
      <c r="G441" s="70">
        <v>6.6796601811283303</v>
      </c>
      <c r="H441" s="70">
        <v>11.712943238296701</v>
      </c>
      <c r="I441" s="3" t="s">
        <v>590</v>
      </c>
      <c r="J441" s="3" t="s">
        <v>652</v>
      </c>
      <c r="K441" s="3" t="s">
        <v>266</v>
      </c>
    </row>
    <row r="442" spans="1:11" x14ac:dyDescent="0.35">
      <c r="A442" s="3" t="s">
        <v>112</v>
      </c>
      <c r="B442" s="3" t="s">
        <v>130</v>
      </c>
      <c r="C442" s="3" t="s">
        <v>114</v>
      </c>
      <c r="D442" s="70">
        <v>9.4912792127875001</v>
      </c>
      <c r="E442" s="70">
        <v>0.89695860762524904</v>
      </c>
      <c r="F442" s="3">
        <v>75</v>
      </c>
      <c r="G442" s="70">
        <v>6.97463768420333</v>
      </c>
      <c r="H442" s="70">
        <v>12.0079207413717</v>
      </c>
      <c r="I442" s="3" t="s">
        <v>590</v>
      </c>
      <c r="J442" s="3" t="s">
        <v>652</v>
      </c>
      <c r="K442" s="3" t="s">
        <v>266</v>
      </c>
    </row>
    <row r="443" spans="1:11" x14ac:dyDescent="0.35">
      <c r="A443" s="3" t="s">
        <v>112</v>
      </c>
      <c r="B443" s="3" t="s">
        <v>113</v>
      </c>
      <c r="C443" s="3" t="s">
        <v>106</v>
      </c>
      <c r="D443" s="70">
        <v>-2.3340467362499999</v>
      </c>
      <c r="E443" s="70">
        <v>2.9555966784010899</v>
      </c>
      <c r="F443" s="3">
        <v>12</v>
      </c>
      <c r="G443" s="70">
        <v>-12.0748841426584</v>
      </c>
      <c r="H443" s="70">
        <v>7.4067906701583501</v>
      </c>
      <c r="I443" s="3" t="s">
        <v>562</v>
      </c>
      <c r="J443" s="3" t="s">
        <v>653</v>
      </c>
      <c r="K443" s="3" t="s">
        <v>266</v>
      </c>
    </row>
    <row r="444" spans="1:11" x14ac:dyDescent="0.35">
      <c r="A444" s="3" t="s">
        <v>134</v>
      </c>
      <c r="B444" s="3" t="s">
        <v>113</v>
      </c>
      <c r="C444" s="3" t="s">
        <v>106</v>
      </c>
      <c r="D444" s="70">
        <v>1.60876476075</v>
      </c>
      <c r="E444" s="70">
        <v>2.9555966784010899</v>
      </c>
      <c r="F444" s="3">
        <v>12</v>
      </c>
      <c r="G444" s="70">
        <v>-8.1320726456583508</v>
      </c>
      <c r="H444" s="70">
        <v>11.3496021671584</v>
      </c>
      <c r="I444" s="3" t="s">
        <v>563</v>
      </c>
      <c r="J444" s="3" t="s">
        <v>653</v>
      </c>
      <c r="K444" s="3" t="s">
        <v>266</v>
      </c>
    </row>
    <row r="445" spans="1:11" x14ac:dyDescent="0.35">
      <c r="A445" s="3" t="s">
        <v>112</v>
      </c>
      <c r="B445" s="3" t="s">
        <v>130</v>
      </c>
      <c r="C445" s="3" t="s">
        <v>106</v>
      </c>
      <c r="D445" s="70">
        <v>4.3068766652499999</v>
      </c>
      <c r="E445" s="70">
        <v>2.9555966784010899</v>
      </c>
      <c r="F445" s="3">
        <v>12</v>
      </c>
      <c r="G445" s="70">
        <v>-5.4339607411583497</v>
      </c>
      <c r="H445" s="70">
        <v>14.047714071658399</v>
      </c>
      <c r="I445" s="3" t="s">
        <v>564</v>
      </c>
      <c r="J445" s="3" t="s">
        <v>653</v>
      </c>
      <c r="K445" s="3" t="s">
        <v>266</v>
      </c>
    </row>
    <row r="446" spans="1:11" x14ac:dyDescent="0.35">
      <c r="A446" s="3" t="s">
        <v>112</v>
      </c>
      <c r="B446" s="3" t="s">
        <v>113</v>
      </c>
      <c r="C446" s="3" t="s">
        <v>114</v>
      </c>
      <c r="D446" s="70">
        <v>7.1426814089999997</v>
      </c>
      <c r="E446" s="70">
        <v>2.9555966784010899</v>
      </c>
      <c r="F446" s="3">
        <v>12</v>
      </c>
      <c r="G446" s="70">
        <v>-2.5981559974083499</v>
      </c>
      <c r="H446" s="70">
        <v>16.883518815408401</v>
      </c>
      <c r="I446" s="3" t="s">
        <v>564</v>
      </c>
      <c r="J446" s="3" t="s">
        <v>653</v>
      </c>
      <c r="K446" s="3" t="s">
        <v>266</v>
      </c>
    </row>
    <row r="447" spans="1:11" x14ac:dyDescent="0.35">
      <c r="A447" s="3" t="s">
        <v>134</v>
      </c>
      <c r="B447" s="3" t="s">
        <v>130</v>
      </c>
      <c r="C447" s="3" t="s">
        <v>106</v>
      </c>
      <c r="D447" s="70">
        <v>8.2496881622499991</v>
      </c>
      <c r="E447" s="70">
        <v>2.9555966784010899</v>
      </c>
      <c r="F447" s="3">
        <v>12</v>
      </c>
      <c r="G447" s="70">
        <v>-1.49114924415836</v>
      </c>
      <c r="H447" s="70">
        <v>17.990525568658398</v>
      </c>
      <c r="I447" s="3" t="s">
        <v>564</v>
      </c>
      <c r="J447" s="3" t="s">
        <v>653</v>
      </c>
      <c r="K447" s="3" t="s">
        <v>266</v>
      </c>
    </row>
    <row r="448" spans="1:11" x14ac:dyDescent="0.35">
      <c r="A448" s="3" t="s">
        <v>134</v>
      </c>
      <c r="B448" s="3" t="s">
        <v>113</v>
      </c>
      <c r="C448" s="3" t="s">
        <v>114</v>
      </c>
      <c r="D448" s="70">
        <v>11.085492906000001</v>
      </c>
      <c r="E448" s="70">
        <v>2.9555966784010899</v>
      </c>
      <c r="F448" s="3">
        <v>12</v>
      </c>
      <c r="G448" s="70">
        <v>1.34465549959165</v>
      </c>
      <c r="H448" s="70">
        <v>20.826330312408398</v>
      </c>
      <c r="I448" s="3" t="s">
        <v>564</v>
      </c>
      <c r="J448" s="3" t="s">
        <v>653</v>
      </c>
      <c r="K448" s="3" t="s">
        <v>266</v>
      </c>
    </row>
    <row r="449" spans="1:11" x14ac:dyDescent="0.35">
      <c r="A449" s="3" t="s">
        <v>112</v>
      </c>
      <c r="B449" s="3" t="s">
        <v>130</v>
      </c>
      <c r="C449" s="3" t="s">
        <v>114</v>
      </c>
      <c r="D449" s="70">
        <v>13.7836048105</v>
      </c>
      <c r="E449" s="70">
        <v>2.9555966784010899</v>
      </c>
      <c r="F449" s="3">
        <v>12</v>
      </c>
      <c r="G449" s="70">
        <v>4.0427674040916504</v>
      </c>
      <c r="H449" s="70">
        <v>23.524442216908401</v>
      </c>
      <c r="I449" s="3" t="s">
        <v>565</v>
      </c>
      <c r="J449" s="3" t="s">
        <v>653</v>
      </c>
      <c r="K449" s="3" t="s">
        <v>266</v>
      </c>
    </row>
    <row r="450" spans="1:11" x14ac:dyDescent="0.35">
      <c r="A450" s="3" t="s">
        <v>134</v>
      </c>
      <c r="B450" s="3" t="s">
        <v>130</v>
      </c>
      <c r="C450" s="3" t="s">
        <v>114</v>
      </c>
      <c r="D450" s="70">
        <v>17.726416307499999</v>
      </c>
      <c r="E450" s="70">
        <v>2.9555966784010899</v>
      </c>
      <c r="F450" s="3">
        <v>12</v>
      </c>
      <c r="G450" s="70">
        <v>7.9855789010916496</v>
      </c>
      <c r="H450" s="70">
        <v>27.467253713908399</v>
      </c>
      <c r="I450" s="3" t="s">
        <v>566</v>
      </c>
      <c r="J450" s="3" t="s">
        <v>653</v>
      </c>
      <c r="K450" s="3" t="s">
        <v>266</v>
      </c>
    </row>
    <row r="451" spans="1:11" x14ac:dyDescent="0.35">
      <c r="A451" s="3" t="s">
        <v>134</v>
      </c>
      <c r="B451" s="3" t="s">
        <v>130</v>
      </c>
      <c r="C451" s="3" t="s">
        <v>106</v>
      </c>
      <c r="D451" s="70">
        <v>9.6165640087500004E-2</v>
      </c>
      <c r="E451" s="70">
        <v>5.8952428530131603E-3</v>
      </c>
      <c r="F451" s="3">
        <v>75</v>
      </c>
      <c r="G451" s="70">
        <v>7.9625063009744201E-2</v>
      </c>
      <c r="H451" s="70">
        <v>0.112706217165256</v>
      </c>
      <c r="I451" s="3" t="s">
        <v>581</v>
      </c>
      <c r="J451" s="3" t="s">
        <v>654</v>
      </c>
      <c r="K451" s="3" t="s">
        <v>267</v>
      </c>
    </row>
    <row r="452" spans="1:11" x14ac:dyDescent="0.35">
      <c r="A452" s="3" t="s">
        <v>112</v>
      </c>
      <c r="B452" s="3" t="s">
        <v>130</v>
      </c>
      <c r="C452" s="3" t="s">
        <v>106</v>
      </c>
      <c r="D452" s="70">
        <v>0.1066770084125</v>
      </c>
      <c r="E452" s="70">
        <v>5.8952428530131603E-3</v>
      </c>
      <c r="F452" s="3">
        <v>75</v>
      </c>
      <c r="G452" s="70">
        <v>9.0136431334744194E-2</v>
      </c>
      <c r="H452" s="70">
        <v>0.12321758549025601</v>
      </c>
      <c r="I452" s="3" t="s">
        <v>582</v>
      </c>
      <c r="J452" s="3" t="s">
        <v>654</v>
      </c>
      <c r="K452" s="3" t="s">
        <v>267</v>
      </c>
    </row>
    <row r="453" spans="1:11" x14ac:dyDescent="0.35">
      <c r="A453" s="3" t="s">
        <v>134</v>
      </c>
      <c r="B453" s="3" t="s">
        <v>130</v>
      </c>
      <c r="C453" s="3" t="s">
        <v>114</v>
      </c>
      <c r="D453" s="70">
        <v>0.1319441854875</v>
      </c>
      <c r="E453" s="70">
        <v>5.8952428530131603E-3</v>
      </c>
      <c r="F453" s="3">
        <v>75</v>
      </c>
      <c r="G453" s="70">
        <v>0.11540360840974399</v>
      </c>
      <c r="H453" s="70">
        <v>0.148484762565256</v>
      </c>
      <c r="I453" s="3" t="s">
        <v>584</v>
      </c>
      <c r="J453" s="3" t="s">
        <v>654</v>
      </c>
      <c r="K453" s="3" t="s">
        <v>267</v>
      </c>
    </row>
    <row r="454" spans="1:11" x14ac:dyDescent="0.35">
      <c r="A454" s="3" t="s">
        <v>112</v>
      </c>
      <c r="B454" s="3" t="s">
        <v>130</v>
      </c>
      <c r="C454" s="3" t="s">
        <v>114</v>
      </c>
      <c r="D454" s="70">
        <v>0.1424555538125</v>
      </c>
      <c r="E454" s="70">
        <v>5.8952428530131603E-3</v>
      </c>
      <c r="F454" s="3">
        <v>75</v>
      </c>
      <c r="G454" s="70">
        <v>0.125914976734744</v>
      </c>
      <c r="H454" s="70">
        <v>0.15899613089025599</v>
      </c>
      <c r="I454" s="3" t="s">
        <v>585</v>
      </c>
      <c r="J454" s="3" t="s">
        <v>654</v>
      </c>
      <c r="K454" s="3" t="s">
        <v>267</v>
      </c>
    </row>
    <row r="455" spans="1:11" x14ac:dyDescent="0.35">
      <c r="A455" s="3" t="s">
        <v>134</v>
      </c>
      <c r="B455" s="3" t="s">
        <v>113</v>
      </c>
      <c r="C455" s="3" t="s">
        <v>106</v>
      </c>
      <c r="D455" s="70">
        <v>0.15534791718749999</v>
      </c>
      <c r="E455" s="70">
        <v>5.8952428530131603E-3</v>
      </c>
      <c r="F455" s="3">
        <v>75</v>
      </c>
      <c r="G455" s="70">
        <v>0.13880734010974399</v>
      </c>
      <c r="H455" s="70">
        <v>0.17188849426525599</v>
      </c>
      <c r="I455" s="3" t="s">
        <v>586</v>
      </c>
      <c r="J455" s="3" t="s">
        <v>654</v>
      </c>
      <c r="K455" s="3" t="s">
        <v>267</v>
      </c>
    </row>
    <row r="456" spans="1:11" x14ac:dyDescent="0.35">
      <c r="A456" s="3" t="s">
        <v>134</v>
      </c>
      <c r="B456" s="3" t="s">
        <v>113</v>
      </c>
      <c r="C456" s="3" t="s">
        <v>114</v>
      </c>
      <c r="D456" s="70">
        <v>0.15762387853750001</v>
      </c>
      <c r="E456" s="70">
        <v>5.8952428530131603E-3</v>
      </c>
      <c r="F456" s="3">
        <v>75</v>
      </c>
      <c r="G456" s="70">
        <v>0.14108330145974399</v>
      </c>
      <c r="H456" s="70">
        <v>0.17416445561525601</v>
      </c>
      <c r="I456" s="3" t="s">
        <v>586</v>
      </c>
      <c r="J456" s="3" t="s">
        <v>654</v>
      </c>
      <c r="K456" s="3" t="s">
        <v>267</v>
      </c>
    </row>
    <row r="457" spans="1:11" x14ac:dyDescent="0.35">
      <c r="A457" s="3" t="s">
        <v>112</v>
      </c>
      <c r="B457" s="3" t="s">
        <v>113</v>
      </c>
      <c r="C457" s="3" t="s">
        <v>106</v>
      </c>
      <c r="D457" s="70">
        <v>0.16585928551250001</v>
      </c>
      <c r="E457" s="70">
        <v>5.8952428530131603E-3</v>
      </c>
      <c r="F457" s="3">
        <v>75</v>
      </c>
      <c r="G457" s="70">
        <v>0.14931870843474401</v>
      </c>
      <c r="H457" s="70">
        <v>0.18239986259025601</v>
      </c>
      <c r="I457" s="3" t="s">
        <v>587</v>
      </c>
      <c r="J457" s="3" t="s">
        <v>654</v>
      </c>
      <c r="K457" s="3" t="s">
        <v>267</v>
      </c>
    </row>
    <row r="458" spans="1:11" x14ac:dyDescent="0.35">
      <c r="A458" s="3" t="s">
        <v>112</v>
      </c>
      <c r="B458" s="3" t="s">
        <v>113</v>
      </c>
      <c r="C458" s="3" t="s">
        <v>114</v>
      </c>
      <c r="D458" s="70">
        <v>0.1681352468625</v>
      </c>
      <c r="E458" s="70">
        <v>5.8952428530131603E-3</v>
      </c>
      <c r="F458" s="3">
        <v>75</v>
      </c>
      <c r="G458" s="70">
        <v>0.15159466978474401</v>
      </c>
      <c r="H458" s="70">
        <v>0.184675823940256</v>
      </c>
      <c r="I458" s="3" t="s">
        <v>587</v>
      </c>
      <c r="J458" s="3" t="s">
        <v>654</v>
      </c>
      <c r="K458" s="3" t="s">
        <v>267</v>
      </c>
    </row>
    <row r="459" spans="1:11" x14ac:dyDescent="0.35">
      <c r="A459" s="3" t="s">
        <v>112</v>
      </c>
      <c r="B459" s="3" t="s">
        <v>130</v>
      </c>
      <c r="C459" s="3" t="s">
        <v>106</v>
      </c>
      <c r="D459" s="70">
        <v>0.1057579410125</v>
      </c>
      <c r="E459" s="70">
        <v>8.1457738663830801E-3</v>
      </c>
      <c r="F459" s="3">
        <v>75</v>
      </c>
      <c r="G459" s="70">
        <v>8.2902936756651294E-2</v>
      </c>
      <c r="H459" s="70">
        <v>0.12861294526834899</v>
      </c>
      <c r="I459" s="3" t="s">
        <v>562</v>
      </c>
      <c r="J459" s="3" t="s">
        <v>655</v>
      </c>
      <c r="K459" s="3" t="s">
        <v>267</v>
      </c>
    </row>
    <row r="460" spans="1:11" x14ac:dyDescent="0.35">
      <c r="A460" s="3" t="s">
        <v>134</v>
      </c>
      <c r="B460" s="3" t="s">
        <v>130</v>
      </c>
      <c r="C460" s="3" t="s">
        <v>106</v>
      </c>
      <c r="D460" s="70">
        <v>0.1096149187875</v>
      </c>
      <c r="E460" s="70">
        <v>8.1457738663830905E-3</v>
      </c>
      <c r="F460" s="3">
        <v>75</v>
      </c>
      <c r="G460" s="70">
        <v>8.6759914531651203E-2</v>
      </c>
      <c r="H460" s="70">
        <v>0.13246992304334901</v>
      </c>
      <c r="I460" s="3" t="s">
        <v>562</v>
      </c>
      <c r="J460" s="3" t="s">
        <v>655</v>
      </c>
      <c r="K460" s="3" t="s">
        <v>267</v>
      </c>
    </row>
    <row r="461" spans="1:11" x14ac:dyDescent="0.35">
      <c r="A461" s="3" t="s">
        <v>112</v>
      </c>
      <c r="B461" s="3" t="s">
        <v>130</v>
      </c>
      <c r="C461" s="3" t="s">
        <v>114</v>
      </c>
      <c r="D461" s="70">
        <v>0.16289948746249999</v>
      </c>
      <c r="E461" s="70">
        <v>8.1457738663830992E-3</v>
      </c>
      <c r="F461" s="3">
        <v>75</v>
      </c>
      <c r="G461" s="70">
        <v>0.140044483206651</v>
      </c>
      <c r="H461" s="70">
        <v>0.18575449171834901</v>
      </c>
      <c r="I461" s="3" t="s">
        <v>608</v>
      </c>
      <c r="J461" s="3" t="s">
        <v>655</v>
      </c>
      <c r="K461" s="3" t="s">
        <v>267</v>
      </c>
    </row>
    <row r="462" spans="1:11" x14ac:dyDescent="0.35">
      <c r="A462" s="3" t="s">
        <v>134</v>
      </c>
      <c r="B462" s="3" t="s">
        <v>130</v>
      </c>
      <c r="C462" s="3" t="s">
        <v>114</v>
      </c>
      <c r="D462" s="70">
        <v>0.16675646523750001</v>
      </c>
      <c r="E462" s="70">
        <v>8.1457738663830905E-3</v>
      </c>
      <c r="F462" s="3">
        <v>75</v>
      </c>
      <c r="G462" s="70">
        <v>0.14390146098165099</v>
      </c>
      <c r="H462" s="70">
        <v>0.18961146949334901</v>
      </c>
      <c r="I462" s="3" t="s">
        <v>608</v>
      </c>
      <c r="J462" s="3" t="s">
        <v>655</v>
      </c>
      <c r="K462" s="3" t="s">
        <v>267</v>
      </c>
    </row>
    <row r="463" spans="1:11" x14ac:dyDescent="0.35">
      <c r="A463" s="3" t="s">
        <v>112</v>
      </c>
      <c r="B463" s="3" t="s">
        <v>113</v>
      </c>
      <c r="C463" s="3" t="s">
        <v>106</v>
      </c>
      <c r="D463" s="70">
        <v>0.2268230057125</v>
      </c>
      <c r="E463" s="70">
        <v>8.1457738663830905E-3</v>
      </c>
      <c r="F463" s="3">
        <v>75</v>
      </c>
      <c r="G463" s="70">
        <v>0.203968001456651</v>
      </c>
      <c r="H463" s="70">
        <v>0.24967800996834899</v>
      </c>
      <c r="I463" s="3" t="s">
        <v>566</v>
      </c>
      <c r="J463" s="3" t="s">
        <v>655</v>
      </c>
      <c r="K463" s="3" t="s">
        <v>267</v>
      </c>
    </row>
    <row r="464" spans="1:11" x14ac:dyDescent="0.35">
      <c r="A464" s="3" t="s">
        <v>134</v>
      </c>
      <c r="B464" s="3" t="s">
        <v>113</v>
      </c>
      <c r="C464" s="3" t="s">
        <v>106</v>
      </c>
      <c r="D464" s="70">
        <v>0.23067998348749999</v>
      </c>
      <c r="E464" s="70">
        <v>8.1457738663830905E-3</v>
      </c>
      <c r="F464" s="3">
        <v>75</v>
      </c>
      <c r="G464" s="70">
        <v>0.207824979231651</v>
      </c>
      <c r="H464" s="70">
        <v>0.25353498774334898</v>
      </c>
      <c r="I464" s="3" t="s">
        <v>566</v>
      </c>
      <c r="J464" s="3" t="s">
        <v>655</v>
      </c>
      <c r="K464" s="3" t="s">
        <v>267</v>
      </c>
    </row>
    <row r="465" spans="1:11" x14ac:dyDescent="0.35">
      <c r="A465" s="3" t="s">
        <v>112</v>
      </c>
      <c r="B465" s="3" t="s">
        <v>113</v>
      </c>
      <c r="C465" s="3" t="s">
        <v>114</v>
      </c>
      <c r="D465" s="70">
        <v>0.23705715291250001</v>
      </c>
      <c r="E465" s="70">
        <v>8.1457738663830905E-3</v>
      </c>
      <c r="F465" s="3">
        <v>75</v>
      </c>
      <c r="G465" s="70">
        <v>0.21420214865665099</v>
      </c>
      <c r="H465" s="70">
        <v>0.25991215716834898</v>
      </c>
      <c r="I465" s="3" t="s">
        <v>566</v>
      </c>
      <c r="J465" s="3" t="s">
        <v>655</v>
      </c>
      <c r="K465" s="3" t="s">
        <v>267</v>
      </c>
    </row>
    <row r="466" spans="1:11" x14ac:dyDescent="0.35">
      <c r="A466" s="3" t="s">
        <v>134</v>
      </c>
      <c r="B466" s="3" t="s">
        <v>113</v>
      </c>
      <c r="C466" s="3" t="s">
        <v>114</v>
      </c>
      <c r="D466" s="70">
        <v>0.24091413068750001</v>
      </c>
      <c r="E466" s="70">
        <v>8.1457738663830905E-3</v>
      </c>
      <c r="F466" s="3">
        <v>75</v>
      </c>
      <c r="G466" s="70">
        <v>0.21805912643165101</v>
      </c>
      <c r="H466" s="70">
        <v>0.26376913494334903</v>
      </c>
      <c r="I466" s="3" t="s">
        <v>566</v>
      </c>
      <c r="J466" s="3" t="s">
        <v>655</v>
      </c>
      <c r="K466" s="3" t="s">
        <v>267</v>
      </c>
    </row>
    <row r="467" spans="1:11" x14ac:dyDescent="0.35">
      <c r="A467" s="3" t="s">
        <v>134</v>
      </c>
      <c r="B467" s="3" t="s">
        <v>130</v>
      </c>
      <c r="C467" s="3" t="s">
        <v>106</v>
      </c>
      <c r="D467" s="70">
        <v>0.13188099659999999</v>
      </c>
      <c r="E467" s="70">
        <v>1.1963309972437001E-2</v>
      </c>
      <c r="F467" s="3">
        <v>32</v>
      </c>
      <c r="G467" s="70">
        <v>9.6968003535048503E-2</v>
      </c>
      <c r="H467" s="70">
        <v>0.16679398966495201</v>
      </c>
      <c r="I467" s="3" t="s">
        <v>556</v>
      </c>
      <c r="J467" s="3" t="s">
        <v>656</v>
      </c>
      <c r="K467" s="3" t="s">
        <v>267</v>
      </c>
    </row>
    <row r="468" spans="1:11" x14ac:dyDescent="0.35">
      <c r="A468" s="3" t="s">
        <v>112</v>
      </c>
      <c r="B468" s="3" t="s">
        <v>130</v>
      </c>
      <c r="C468" s="3" t="s">
        <v>106</v>
      </c>
      <c r="D468" s="70">
        <v>0.13539071920000001</v>
      </c>
      <c r="E468" s="70">
        <v>1.1963309972437001E-2</v>
      </c>
      <c r="F468" s="3">
        <v>32</v>
      </c>
      <c r="G468" s="70">
        <v>0.100477726135048</v>
      </c>
      <c r="H468" s="70">
        <v>0.170303712264952</v>
      </c>
      <c r="I468" s="3" t="s">
        <v>556</v>
      </c>
      <c r="J468" s="3" t="s">
        <v>656</v>
      </c>
      <c r="K468" s="3" t="s">
        <v>267</v>
      </c>
    </row>
    <row r="469" spans="1:11" x14ac:dyDescent="0.35">
      <c r="A469" s="3" t="s">
        <v>134</v>
      </c>
      <c r="B469" s="3" t="s">
        <v>130</v>
      </c>
      <c r="C469" s="3" t="s">
        <v>114</v>
      </c>
      <c r="D469" s="70">
        <v>0.15911718959999999</v>
      </c>
      <c r="E469" s="70">
        <v>1.1963309972437001E-2</v>
      </c>
      <c r="F469" s="3">
        <v>32</v>
      </c>
      <c r="G469" s="70">
        <v>0.12420419653504799</v>
      </c>
      <c r="H469" s="70">
        <v>0.19403018266495201</v>
      </c>
      <c r="I469" s="3" t="s">
        <v>557</v>
      </c>
      <c r="J469" s="3" t="s">
        <v>656</v>
      </c>
      <c r="K469" s="3" t="s">
        <v>267</v>
      </c>
    </row>
    <row r="470" spans="1:11" x14ac:dyDescent="0.35">
      <c r="A470" s="3" t="s">
        <v>112</v>
      </c>
      <c r="B470" s="3" t="s">
        <v>130</v>
      </c>
      <c r="C470" s="3" t="s">
        <v>114</v>
      </c>
      <c r="D470" s="70">
        <v>0.1958485468</v>
      </c>
      <c r="E470" s="70">
        <v>1.1963309972437001E-2</v>
      </c>
      <c r="F470" s="3">
        <v>32</v>
      </c>
      <c r="G470" s="70">
        <v>0.160935553735049</v>
      </c>
      <c r="H470" s="70">
        <v>0.23076153986495199</v>
      </c>
      <c r="I470" s="3" t="s">
        <v>559</v>
      </c>
      <c r="J470" s="3" t="s">
        <v>656</v>
      </c>
      <c r="K470" s="3" t="s">
        <v>267</v>
      </c>
    </row>
    <row r="471" spans="1:11" x14ac:dyDescent="0.35">
      <c r="A471" s="3" t="s">
        <v>112</v>
      </c>
      <c r="B471" s="3" t="s">
        <v>113</v>
      </c>
      <c r="C471" s="3" t="s">
        <v>106</v>
      </c>
      <c r="D471" s="70">
        <v>0.22313511599999999</v>
      </c>
      <c r="E471" s="70">
        <v>1.1963309972437001E-2</v>
      </c>
      <c r="F471" s="3">
        <v>32</v>
      </c>
      <c r="G471" s="70">
        <v>0.188222122935049</v>
      </c>
      <c r="H471" s="70">
        <v>0.25804810906495201</v>
      </c>
      <c r="I471" s="3" t="s">
        <v>580</v>
      </c>
      <c r="J471" s="3" t="s">
        <v>656</v>
      </c>
      <c r="K471" s="3" t="s">
        <v>267</v>
      </c>
    </row>
    <row r="472" spans="1:11" x14ac:dyDescent="0.35">
      <c r="A472" s="3" t="s">
        <v>112</v>
      </c>
      <c r="B472" s="3" t="s">
        <v>113</v>
      </c>
      <c r="C472" s="3" t="s">
        <v>114</v>
      </c>
      <c r="D472" s="70">
        <v>0.2438790904</v>
      </c>
      <c r="E472" s="70">
        <v>1.1963309972437001E-2</v>
      </c>
      <c r="F472" s="3">
        <v>32</v>
      </c>
      <c r="G472" s="70">
        <v>0.20896609733504901</v>
      </c>
      <c r="H472" s="70">
        <v>0.27879208346495199</v>
      </c>
      <c r="I472" s="3" t="s">
        <v>580</v>
      </c>
      <c r="J472" s="3" t="s">
        <v>656</v>
      </c>
      <c r="K472" s="3" t="s">
        <v>267</v>
      </c>
    </row>
    <row r="473" spans="1:11" x14ac:dyDescent="0.35">
      <c r="A473" s="3" t="s">
        <v>134</v>
      </c>
      <c r="B473" s="3" t="s">
        <v>113</v>
      </c>
      <c r="C473" s="3" t="s">
        <v>114</v>
      </c>
      <c r="D473" s="70">
        <v>0.25466940580000003</v>
      </c>
      <c r="E473" s="70">
        <v>1.1963309972437001E-2</v>
      </c>
      <c r="F473" s="3">
        <v>32</v>
      </c>
      <c r="G473" s="70">
        <v>0.21975641273504901</v>
      </c>
      <c r="H473" s="70">
        <v>0.28958239886495102</v>
      </c>
      <c r="I473" s="3" t="s">
        <v>561</v>
      </c>
      <c r="J473" s="3" t="s">
        <v>656</v>
      </c>
      <c r="K473" s="3" t="s">
        <v>267</v>
      </c>
    </row>
    <row r="474" spans="1:11" x14ac:dyDescent="0.35">
      <c r="A474" s="3" t="s">
        <v>134</v>
      </c>
      <c r="B474" s="3" t="s">
        <v>113</v>
      </c>
      <c r="C474" s="3" t="s">
        <v>106</v>
      </c>
      <c r="D474" s="70">
        <v>0.25683840800000002</v>
      </c>
      <c r="E474" s="70">
        <v>1.1963309972437001E-2</v>
      </c>
      <c r="F474" s="3">
        <v>32</v>
      </c>
      <c r="G474" s="70">
        <v>0.221925414935048</v>
      </c>
      <c r="H474" s="70">
        <v>0.29175140106495201</v>
      </c>
      <c r="I474" s="3" t="s">
        <v>561</v>
      </c>
      <c r="J474" s="3" t="s">
        <v>656</v>
      </c>
      <c r="K474" s="3" t="s">
        <v>267</v>
      </c>
    </row>
    <row r="475" spans="1:11" x14ac:dyDescent="0.35">
      <c r="A475" s="3" t="s">
        <v>134</v>
      </c>
      <c r="B475" s="3" t="s">
        <v>113</v>
      </c>
      <c r="C475" s="3" t="s">
        <v>106</v>
      </c>
      <c r="D475" s="70">
        <v>1.0029894006</v>
      </c>
      <c r="E475" s="70">
        <v>0.163914426475814</v>
      </c>
      <c r="F475" s="3">
        <v>32</v>
      </c>
      <c r="G475" s="70">
        <v>0.52463155080921797</v>
      </c>
      <c r="H475" s="70">
        <v>1.4813472503907801</v>
      </c>
      <c r="I475" s="3" t="s">
        <v>562</v>
      </c>
      <c r="J475" s="3" t="s">
        <v>657</v>
      </c>
      <c r="K475" s="3" t="s">
        <v>266</v>
      </c>
    </row>
    <row r="476" spans="1:11" x14ac:dyDescent="0.35">
      <c r="A476" s="3" t="s">
        <v>112</v>
      </c>
      <c r="B476" s="3" t="s">
        <v>113</v>
      </c>
      <c r="C476" s="3" t="s">
        <v>106</v>
      </c>
      <c r="D476" s="70">
        <v>1.0353175204</v>
      </c>
      <c r="E476" s="70">
        <v>0.163914426475814</v>
      </c>
      <c r="F476" s="3">
        <v>32</v>
      </c>
      <c r="G476" s="70">
        <v>0.55695967060921803</v>
      </c>
      <c r="H476" s="70">
        <v>1.5136753701907799</v>
      </c>
      <c r="I476" s="3" t="s">
        <v>562</v>
      </c>
      <c r="J476" s="3" t="s">
        <v>657</v>
      </c>
      <c r="K476" s="3" t="s">
        <v>266</v>
      </c>
    </row>
    <row r="477" spans="1:11" x14ac:dyDescent="0.35">
      <c r="A477" s="3" t="s">
        <v>134</v>
      </c>
      <c r="B477" s="3" t="s">
        <v>113</v>
      </c>
      <c r="C477" s="3" t="s">
        <v>114</v>
      </c>
      <c r="D477" s="70">
        <v>1.1402369005999999</v>
      </c>
      <c r="E477" s="70">
        <v>0.163914426475814</v>
      </c>
      <c r="F477" s="3">
        <v>32</v>
      </c>
      <c r="G477" s="70">
        <v>0.66187905080921805</v>
      </c>
      <c r="H477" s="70">
        <v>1.61859475039078</v>
      </c>
      <c r="I477" s="3" t="s">
        <v>563</v>
      </c>
      <c r="J477" s="3" t="s">
        <v>657</v>
      </c>
      <c r="K477" s="3" t="s">
        <v>266</v>
      </c>
    </row>
    <row r="478" spans="1:11" x14ac:dyDescent="0.35">
      <c r="A478" s="3" t="s">
        <v>112</v>
      </c>
      <c r="B478" s="3" t="s">
        <v>113</v>
      </c>
      <c r="C478" s="3" t="s">
        <v>114</v>
      </c>
      <c r="D478" s="70">
        <v>1.2445956335999999</v>
      </c>
      <c r="E478" s="70">
        <v>0.163914426475814</v>
      </c>
      <c r="F478" s="3">
        <v>32</v>
      </c>
      <c r="G478" s="70">
        <v>0.76623778380921803</v>
      </c>
      <c r="H478" s="70">
        <v>1.72295348339078</v>
      </c>
      <c r="I478" s="3" t="s">
        <v>563</v>
      </c>
      <c r="J478" s="3" t="s">
        <v>657</v>
      </c>
      <c r="K478" s="3" t="s">
        <v>266</v>
      </c>
    </row>
    <row r="479" spans="1:11" x14ac:dyDescent="0.35">
      <c r="A479" s="3" t="s">
        <v>134</v>
      </c>
      <c r="B479" s="3" t="s">
        <v>130</v>
      </c>
      <c r="C479" s="3" t="s">
        <v>106</v>
      </c>
      <c r="D479" s="70">
        <v>1.3848056762000001</v>
      </c>
      <c r="E479" s="70">
        <v>0.163914426475814</v>
      </c>
      <c r="F479" s="3">
        <v>32</v>
      </c>
      <c r="G479" s="70">
        <v>0.90644782640921795</v>
      </c>
      <c r="H479" s="70">
        <v>1.8631635259907799</v>
      </c>
      <c r="I479" s="3" t="s">
        <v>564</v>
      </c>
      <c r="J479" s="3" t="s">
        <v>657</v>
      </c>
      <c r="K479" s="3" t="s">
        <v>266</v>
      </c>
    </row>
    <row r="480" spans="1:11" x14ac:dyDescent="0.35">
      <c r="A480" s="3" t="s">
        <v>112</v>
      </c>
      <c r="B480" s="3" t="s">
        <v>130</v>
      </c>
      <c r="C480" s="3" t="s">
        <v>114</v>
      </c>
      <c r="D480" s="70">
        <v>1.5287660368</v>
      </c>
      <c r="E480" s="70">
        <v>0.163914426475814</v>
      </c>
      <c r="F480" s="3">
        <v>32</v>
      </c>
      <c r="G480" s="70">
        <v>1.0504081870092199</v>
      </c>
      <c r="H480" s="70">
        <v>2.0071238865907799</v>
      </c>
      <c r="I480" s="3" t="s">
        <v>564</v>
      </c>
      <c r="J480" s="3" t="s">
        <v>657</v>
      </c>
      <c r="K480" s="3" t="s">
        <v>266</v>
      </c>
    </row>
    <row r="481" spans="1:11" x14ac:dyDescent="0.35">
      <c r="A481" s="3" t="s">
        <v>134</v>
      </c>
      <c r="B481" s="3" t="s">
        <v>130</v>
      </c>
      <c r="C481" s="3" t="s">
        <v>114</v>
      </c>
      <c r="D481" s="70">
        <v>1.8675455258</v>
      </c>
      <c r="E481" s="70">
        <v>0.163914426475814</v>
      </c>
      <c r="F481" s="3">
        <v>32</v>
      </c>
      <c r="G481" s="70">
        <v>1.3891876760092201</v>
      </c>
      <c r="H481" s="70">
        <v>2.3459033755907801</v>
      </c>
      <c r="I481" s="3" t="s">
        <v>565</v>
      </c>
      <c r="J481" s="3" t="s">
        <v>657</v>
      </c>
      <c r="K481" s="3" t="s">
        <v>266</v>
      </c>
    </row>
    <row r="482" spans="1:11" x14ac:dyDescent="0.35">
      <c r="A482" s="3" t="s">
        <v>112</v>
      </c>
      <c r="B482" s="3" t="s">
        <v>130</v>
      </c>
      <c r="C482" s="3" t="s">
        <v>106</v>
      </c>
      <c r="D482" s="70">
        <v>2.0954041332000002</v>
      </c>
      <c r="E482" s="70">
        <v>0.163914426475814</v>
      </c>
      <c r="F482" s="3">
        <v>32</v>
      </c>
      <c r="G482" s="70">
        <v>1.6170462834092201</v>
      </c>
      <c r="H482" s="70">
        <v>2.5737619829907801</v>
      </c>
      <c r="I482" s="3" t="s">
        <v>566</v>
      </c>
      <c r="J482" s="3" t="s">
        <v>657</v>
      </c>
      <c r="K482" s="3" t="s">
        <v>266</v>
      </c>
    </row>
    <row r="483" spans="1:11" x14ac:dyDescent="0.35">
      <c r="A483" s="3" t="s">
        <v>112</v>
      </c>
      <c r="B483" s="3" t="s">
        <v>130</v>
      </c>
      <c r="C483" s="3" t="s">
        <v>106</v>
      </c>
      <c r="D483" s="70">
        <v>0.83800001899999998</v>
      </c>
      <c r="E483" s="70">
        <v>7.9982854171389103E-2</v>
      </c>
      <c r="F483" s="3">
        <v>32</v>
      </c>
      <c r="G483" s="70">
        <v>0.604582943003942</v>
      </c>
      <c r="H483" s="70">
        <v>1.07141709499606</v>
      </c>
      <c r="I483" s="3" t="s">
        <v>588</v>
      </c>
      <c r="J483" s="3" t="s">
        <v>658</v>
      </c>
      <c r="K483" s="3" t="s">
        <v>266</v>
      </c>
    </row>
    <row r="484" spans="1:11" x14ac:dyDescent="0.35">
      <c r="A484" s="3" t="s">
        <v>112</v>
      </c>
      <c r="B484" s="3" t="s">
        <v>130</v>
      </c>
      <c r="C484" s="3" t="s">
        <v>114</v>
      </c>
      <c r="D484" s="70">
        <v>0.91156435999999996</v>
      </c>
      <c r="E484" s="70">
        <v>7.9982854171389006E-2</v>
      </c>
      <c r="F484" s="3">
        <v>32</v>
      </c>
      <c r="G484" s="70">
        <v>0.67814728400394197</v>
      </c>
      <c r="H484" s="70">
        <v>1.1449814359960599</v>
      </c>
      <c r="I484" s="3" t="s">
        <v>612</v>
      </c>
      <c r="J484" s="3" t="s">
        <v>658</v>
      </c>
      <c r="K484" s="3" t="s">
        <v>266</v>
      </c>
    </row>
    <row r="485" spans="1:11" x14ac:dyDescent="0.35">
      <c r="A485" s="3" t="s">
        <v>134</v>
      </c>
      <c r="B485" s="3" t="s">
        <v>130</v>
      </c>
      <c r="C485" s="3" t="s">
        <v>106</v>
      </c>
      <c r="D485" s="70">
        <v>0.93854492339999995</v>
      </c>
      <c r="E485" s="70">
        <v>7.9982854171389006E-2</v>
      </c>
      <c r="F485" s="3">
        <v>32</v>
      </c>
      <c r="G485" s="70">
        <v>0.70512784740394197</v>
      </c>
      <c r="H485" s="70">
        <v>1.1719619993960599</v>
      </c>
      <c r="I485" s="3" t="s">
        <v>612</v>
      </c>
      <c r="J485" s="3" t="s">
        <v>658</v>
      </c>
      <c r="K485" s="3" t="s">
        <v>266</v>
      </c>
    </row>
    <row r="486" spans="1:11" x14ac:dyDescent="0.35">
      <c r="A486" s="3" t="s">
        <v>134</v>
      </c>
      <c r="B486" s="3" t="s">
        <v>130</v>
      </c>
      <c r="C486" s="3" t="s">
        <v>114</v>
      </c>
      <c r="D486" s="70">
        <v>0.95001049479999999</v>
      </c>
      <c r="E486" s="70">
        <v>7.9982854171389103E-2</v>
      </c>
      <c r="F486" s="3">
        <v>32</v>
      </c>
      <c r="G486" s="70">
        <v>0.71659341880394201</v>
      </c>
      <c r="H486" s="70">
        <v>1.18342757079606</v>
      </c>
      <c r="I486" s="3" t="s">
        <v>612</v>
      </c>
      <c r="J486" s="3" t="s">
        <v>658</v>
      </c>
      <c r="K486" s="3" t="s">
        <v>266</v>
      </c>
    </row>
    <row r="487" spans="1:11" x14ac:dyDescent="0.35">
      <c r="A487" s="3" t="s">
        <v>112</v>
      </c>
      <c r="B487" s="3" t="s">
        <v>113</v>
      </c>
      <c r="C487" s="3" t="s">
        <v>106</v>
      </c>
      <c r="D487" s="70">
        <v>1.1245514136000001</v>
      </c>
      <c r="E487" s="70">
        <v>7.9982854171389103E-2</v>
      </c>
      <c r="F487" s="3">
        <v>32</v>
      </c>
      <c r="G487" s="70">
        <v>0.89113433760394201</v>
      </c>
      <c r="H487" s="70">
        <v>1.35796848959606</v>
      </c>
      <c r="I487" s="3" t="s">
        <v>612</v>
      </c>
      <c r="J487" s="3" t="s">
        <v>658</v>
      </c>
      <c r="K487" s="3" t="s">
        <v>266</v>
      </c>
    </row>
    <row r="488" spans="1:11" x14ac:dyDescent="0.35">
      <c r="A488" s="3" t="s">
        <v>112</v>
      </c>
      <c r="B488" s="3" t="s">
        <v>113</v>
      </c>
      <c r="C488" s="3" t="s">
        <v>114</v>
      </c>
      <c r="D488" s="70">
        <v>1.1454737669999999</v>
      </c>
      <c r="E488" s="70">
        <v>7.9982854171389006E-2</v>
      </c>
      <c r="F488" s="3">
        <v>32</v>
      </c>
      <c r="G488" s="70">
        <v>0.91205669100394204</v>
      </c>
      <c r="H488" s="70">
        <v>1.37889084299606</v>
      </c>
      <c r="I488" s="3" t="s">
        <v>612</v>
      </c>
      <c r="J488" s="3" t="s">
        <v>658</v>
      </c>
      <c r="K488" s="3" t="s">
        <v>266</v>
      </c>
    </row>
    <row r="489" spans="1:11" x14ac:dyDescent="0.35">
      <c r="A489" s="3" t="s">
        <v>134</v>
      </c>
      <c r="B489" s="3" t="s">
        <v>113</v>
      </c>
      <c r="C489" s="3" t="s">
        <v>106</v>
      </c>
      <c r="D489" s="70">
        <v>1.1509355016</v>
      </c>
      <c r="E489" s="70">
        <v>7.9982854171389103E-2</v>
      </c>
      <c r="F489" s="3">
        <v>32</v>
      </c>
      <c r="G489" s="70">
        <v>0.91751842560394203</v>
      </c>
      <c r="H489" s="70">
        <v>1.3843525775960599</v>
      </c>
      <c r="I489" s="3" t="s">
        <v>612</v>
      </c>
      <c r="J489" s="3" t="s">
        <v>658</v>
      </c>
      <c r="K489" s="3" t="s">
        <v>266</v>
      </c>
    </row>
    <row r="490" spans="1:11" x14ac:dyDescent="0.35">
      <c r="A490" s="3" t="s">
        <v>134</v>
      </c>
      <c r="B490" s="3" t="s">
        <v>113</v>
      </c>
      <c r="C490" s="3" t="s">
        <v>114</v>
      </c>
      <c r="D490" s="70">
        <v>1.2106181824</v>
      </c>
      <c r="E490" s="70">
        <v>7.9982854171389006E-2</v>
      </c>
      <c r="F490" s="3">
        <v>32</v>
      </c>
      <c r="G490" s="70">
        <v>0.97720110640394198</v>
      </c>
      <c r="H490" s="70">
        <v>1.4440352583960601</v>
      </c>
      <c r="I490" s="3" t="s">
        <v>590</v>
      </c>
      <c r="J490" s="3" t="s">
        <v>658</v>
      </c>
      <c r="K490" s="3" t="s">
        <v>266</v>
      </c>
    </row>
    <row r="491" spans="1:11" x14ac:dyDescent="0.35">
      <c r="A491" s="3" t="s">
        <v>112</v>
      </c>
      <c r="B491" s="3" t="s">
        <v>130</v>
      </c>
      <c r="C491" s="3" t="s">
        <v>106</v>
      </c>
      <c r="D491" s="70">
        <v>0.75746509099999904</v>
      </c>
      <c r="E491" s="70">
        <v>0.978272447449961</v>
      </c>
      <c r="F491" s="3">
        <v>8</v>
      </c>
      <c r="G491" s="70">
        <v>-2.8240777657535698</v>
      </c>
      <c r="H491" s="70">
        <v>4.3390079477535703</v>
      </c>
      <c r="I491" s="3" t="s">
        <v>577</v>
      </c>
      <c r="J491" s="3" t="s">
        <v>659</v>
      </c>
      <c r="K491" s="3" t="s">
        <v>266</v>
      </c>
    </row>
    <row r="492" spans="1:11" x14ac:dyDescent="0.35">
      <c r="A492" s="3" t="s">
        <v>112</v>
      </c>
      <c r="B492" s="3" t="s">
        <v>113</v>
      </c>
      <c r="C492" s="3" t="s">
        <v>106</v>
      </c>
      <c r="D492" s="70">
        <v>1.0590421839999999</v>
      </c>
      <c r="E492" s="70">
        <v>0.97827244744996</v>
      </c>
      <c r="F492" s="3">
        <v>8</v>
      </c>
      <c r="G492" s="70">
        <v>-2.5225006727535702</v>
      </c>
      <c r="H492" s="70">
        <v>4.6405850407535603</v>
      </c>
      <c r="I492" s="3" t="s">
        <v>577</v>
      </c>
      <c r="J492" s="3" t="s">
        <v>659</v>
      </c>
      <c r="K492" s="3" t="s">
        <v>266</v>
      </c>
    </row>
    <row r="493" spans="1:11" x14ac:dyDescent="0.35">
      <c r="A493" s="3" t="s">
        <v>112</v>
      </c>
      <c r="B493" s="3" t="s">
        <v>113</v>
      </c>
      <c r="C493" s="3" t="s">
        <v>114</v>
      </c>
      <c r="D493" s="70">
        <v>1.2035304744999999</v>
      </c>
      <c r="E493" s="70">
        <v>0.978272447449961</v>
      </c>
      <c r="F493" s="3">
        <v>8</v>
      </c>
      <c r="G493" s="70">
        <v>-2.3780123822535701</v>
      </c>
      <c r="H493" s="70">
        <v>4.78507333125357</v>
      </c>
      <c r="I493" s="3" t="s">
        <v>577</v>
      </c>
      <c r="J493" s="3" t="s">
        <v>659</v>
      </c>
      <c r="K493" s="3" t="s">
        <v>266</v>
      </c>
    </row>
    <row r="494" spans="1:11" x14ac:dyDescent="0.35">
      <c r="A494" s="3" t="s">
        <v>134</v>
      </c>
      <c r="B494" s="3" t="s">
        <v>113</v>
      </c>
      <c r="C494" s="3" t="s">
        <v>106</v>
      </c>
      <c r="D494" s="70">
        <v>1.225634769</v>
      </c>
      <c r="E494" s="70">
        <v>0.97827244744996</v>
      </c>
      <c r="F494" s="3">
        <v>8</v>
      </c>
      <c r="G494" s="70">
        <v>-2.3559080877535701</v>
      </c>
      <c r="H494" s="70">
        <v>4.8071776257535701</v>
      </c>
      <c r="I494" s="3" t="s">
        <v>577</v>
      </c>
      <c r="J494" s="3" t="s">
        <v>659</v>
      </c>
      <c r="K494" s="3" t="s">
        <v>266</v>
      </c>
    </row>
    <row r="495" spans="1:11" x14ac:dyDescent="0.35">
      <c r="A495" s="3" t="s">
        <v>134</v>
      </c>
      <c r="B495" s="3" t="s">
        <v>113</v>
      </c>
      <c r="C495" s="3" t="s">
        <v>114</v>
      </c>
      <c r="D495" s="70">
        <v>1.381119947</v>
      </c>
      <c r="E495" s="70">
        <v>0.978272447449961</v>
      </c>
      <c r="F495" s="3">
        <v>8</v>
      </c>
      <c r="G495" s="70">
        <v>-2.2004229097535699</v>
      </c>
      <c r="H495" s="70">
        <v>4.9626628037535703</v>
      </c>
      <c r="I495" s="3" t="s">
        <v>577</v>
      </c>
      <c r="J495" s="3" t="s">
        <v>659</v>
      </c>
      <c r="K495" s="3" t="s">
        <v>266</v>
      </c>
    </row>
    <row r="496" spans="1:11" x14ac:dyDescent="0.35">
      <c r="A496" s="3" t="s">
        <v>134</v>
      </c>
      <c r="B496" s="3" t="s">
        <v>130</v>
      </c>
      <c r="C496" s="3" t="s">
        <v>114</v>
      </c>
      <c r="D496" s="70">
        <v>1.7759565225</v>
      </c>
      <c r="E496" s="70">
        <v>0.97827244744996</v>
      </c>
      <c r="F496" s="3">
        <v>8</v>
      </c>
      <c r="G496" s="70">
        <v>-1.8055863342535701</v>
      </c>
      <c r="H496" s="70">
        <v>5.3574993792535697</v>
      </c>
      <c r="I496" s="3" t="s">
        <v>577</v>
      </c>
      <c r="J496" s="3" t="s">
        <v>659</v>
      </c>
      <c r="K496" s="3" t="s">
        <v>266</v>
      </c>
    </row>
    <row r="497" spans="1:11" x14ac:dyDescent="0.35">
      <c r="A497" s="3" t="s">
        <v>134</v>
      </c>
      <c r="B497" s="3" t="s">
        <v>130</v>
      </c>
      <c r="C497" s="3" t="s">
        <v>106</v>
      </c>
      <c r="D497" s="70">
        <v>1.8647669710000001</v>
      </c>
      <c r="E497" s="70">
        <v>0.97827244744996</v>
      </c>
      <c r="F497" s="3">
        <v>8</v>
      </c>
      <c r="G497" s="70">
        <v>-1.71677588575357</v>
      </c>
      <c r="H497" s="70">
        <v>5.44630982775357</v>
      </c>
      <c r="I497" s="3" t="s">
        <v>577</v>
      </c>
      <c r="J497" s="3" t="s">
        <v>659</v>
      </c>
      <c r="K497" s="3" t="s">
        <v>266</v>
      </c>
    </row>
    <row r="498" spans="1:11" x14ac:dyDescent="0.35">
      <c r="A498" s="3" t="s">
        <v>112</v>
      </c>
      <c r="B498" s="3" t="s">
        <v>130</v>
      </c>
      <c r="C498" s="3" t="s">
        <v>114</v>
      </c>
      <c r="D498" s="70">
        <v>3.1409857434999999</v>
      </c>
      <c r="E498" s="70">
        <v>0.97827244744996</v>
      </c>
      <c r="F498" s="3">
        <v>8</v>
      </c>
      <c r="G498" s="70">
        <v>-0.440557113253566</v>
      </c>
      <c r="H498" s="70">
        <v>6.72252860025357</v>
      </c>
      <c r="I498" s="3" t="s">
        <v>577</v>
      </c>
      <c r="J498" s="3" t="s">
        <v>659</v>
      </c>
      <c r="K498" s="3" t="s">
        <v>266</v>
      </c>
    </row>
    <row r="499" spans="1:11" x14ac:dyDescent="0.35">
      <c r="A499" s="3" t="s">
        <v>112</v>
      </c>
      <c r="B499" s="3" t="s">
        <v>113</v>
      </c>
      <c r="C499" s="3" t="s">
        <v>106</v>
      </c>
      <c r="D499" s="70">
        <v>1.7912144594208299</v>
      </c>
      <c r="E499" s="70">
        <v>1.46583338608011</v>
      </c>
      <c r="F499" s="3">
        <v>90</v>
      </c>
      <c r="G499" s="70">
        <v>-2.30188524973634</v>
      </c>
      <c r="H499" s="70">
        <v>5.88431416857801</v>
      </c>
      <c r="I499" s="3" t="s">
        <v>581</v>
      </c>
      <c r="J499" s="3" t="s">
        <v>660</v>
      </c>
      <c r="K499" s="3" t="s">
        <v>266</v>
      </c>
    </row>
    <row r="500" spans="1:11" x14ac:dyDescent="0.35">
      <c r="A500" s="3" t="s">
        <v>134</v>
      </c>
      <c r="B500" s="3" t="s">
        <v>113</v>
      </c>
      <c r="C500" s="3" t="s">
        <v>106</v>
      </c>
      <c r="D500" s="70">
        <v>3.75161347342083</v>
      </c>
      <c r="E500" s="70">
        <v>1.46583338608011</v>
      </c>
      <c r="F500" s="3">
        <v>90</v>
      </c>
      <c r="G500" s="70">
        <v>-0.34148623573634002</v>
      </c>
      <c r="H500" s="70">
        <v>7.8447131825780003</v>
      </c>
      <c r="I500" s="3" t="s">
        <v>582</v>
      </c>
      <c r="J500" s="3" t="s">
        <v>660</v>
      </c>
      <c r="K500" s="3" t="s">
        <v>266</v>
      </c>
    </row>
    <row r="501" spans="1:11" x14ac:dyDescent="0.35">
      <c r="A501" s="3" t="s">
        <v>112</v>
      </c>
      <c r="B501" s="3" t="s">
        <v>113</v>
      </c>
      <c r="C501" s="3" t="s">
        <v>114</v>
      </c>
      <c r="D501" s="70">
        <v>7.1663562962125003</v>
      </c>
      <c r="E501" s="70">
        <v>1.46583338608011</v>
      </c>
      <c r="F501" s="3">
        <v>90</v>
      </c>
      <c r="G501" s="70">
        <v>3.0732565870553299</v>
      </c>
      <c r="H501" s="70">
        <v>11.259456005369699</v>
      </c>
      <c r="I501" s="3" t="s">
        <v>584</v>
      </c>
      <c r="J501" s="3" t="s">
        <v>660</v>
      </c>
      <c r="K501" s="3" t="s">
        <v>266</v>
      </c>
    </row>
    <row r="502" spans="1:11" x14ac:dyDescent="0.35">
      <c r="A502" s="3" t="s">
        <v>112</v>
      </c>
      <c r="B502" s="3" t="s">
        <v>130</v>
      </c>
      <c r="C502" s="3" t="s">
        <v>106</v>
      </c>
      <c r="D502" s="70">
        <v>8.2189990221291698</v>
      </c>
      <c r="E502" s="70">
        <v>1.46583338608011</v>
      </c>
      <c r="F502" s="3">
        <v>90</v>
      </c>
      <c r="G502" s="70">
        <v>4.1258993129719999</v>
      </c>
      <c r="H502" s="70">
        <v>12.3120987312863</v>
      </c>
      <c r="I502" s="3" t="s">
        <v>584</v>
      </c>
      <c r="J502" s="3" t="s">
        <v>660</v>
      </c>
      <c r="K502" s="3" t="s">
        <v>266</v>
      </c>
    </row>
    <row r="503" spans="1:11" x14ac:dyDescent="0.35">
      <c r="A503" s="3" t="s">
        <v>134</v>
      </c>
      <c r="B503" s="3" t="s">
        <v>113</v>
      </c>
      <c r="C503" s="3" t="s">
        <v>114</v>
      </c>
      <c r="D503" s="70">
        <v>9.1267553102125003</v>
      </c>
      <c r="E503" s="70">
        <v>1.46583338608011</v>
      </c>
      <c r="F503" s="3">
        <v>90</v>
      </c>
      <c r="G503" s="70">
        <v>5.0336556010553304</v>
      </c>
      <c r="H503" s="70">
        <v>13.2198550193697</v>
      </c>
      <c r="I503" s="3" t="s">
        <v>585</v>
      </c>
      <c r="J503" s="3" t="s">
        <v>660</v>
      </c>
      <c r="K503" s="3" t="s">
        <v>266</v>
      </c>
    </row>
    <row r="504" spans="1:11" x14ac:dyDescent="0.35">
      <c r="A504" s="3" t="s">
        <v>134</v>
      </c>
      <c r="B504" s="3" t="s">
        <v>130</v>
      </c>
      <c r="C504" s="3" t="s">
        <v>106</v>
      </c>
      <c r="D504" s="70">
        <v>10.1793980361292</v>
      </c>
      <c r="E504" s="70">
        <v>1.46583338608011</v>
      </c>
      <c r="F504" s="3">
        <v>90</v>
      </c>
      <c r="G504" s="70">
        <v>6.0862983269719999</v>
      </c>
      <c r="H504" s="70">
        <v>14.2724977452863</v>
      </c>
      <c r="I504" s="3" t="s">
        <v>585</v>
      </c>
      <c r="J504" s="3" t="s">
        <v>660</v>
      </c>
      <c r="K504" s="3" t="s">
        <v>266</v>
      </c>
    </row>
    <row r="505" spans="1:11" x14ac:dyDescent="0.35">
      <c r="A505" s="3" t="s">
        <v>112</v>
      </c>
      <c r="B505" s="3" t="s">
        <v>130</v>
      </c>
      <c r="C505" s="3" t="s">
        <v>114</v>
      </c>
      <c r="D505" s="70">
        <v>13.594140858920801</v>
      </c>
      <c r="E505" s="70">
        <v>1.46583338608011</v>
      </c>
      <c r="F505" s="3">
        <v>90</v>
      </c>
      <c r="G505" s="70">
        <v>9.5010411497636706</v>
      </c>
      <c r="H505" s="70">
        <v>17.687240568078</v>
      </c>
      <c r="I505" s="3" t="s">
        <v>586</v>
      </c>
      <c r="J505" s="3" t="s">
        <v>660</v>
      </c>
      <c r="K505" s="3" t="s">
        <v>266</v>
      </c>
    </row>
    <row r="506" spans="1:11" x14ac:dyDescent="0.35">
      <c r="A506" s="3" t="s">
        <v>134</v>
      </c>
      <c r="B506" s="3" t="s">
        <v>130</v>
      </c>
      <c r="C506" s="3" t="s">
        <v>114</v>
      </c>
      <c r="D506" s="70">
        <v>15.554539872920801</v>
      </c>
      <c r="E506" s="70">
        <v>1.46583338608011</v>
      </c>
      <c r="F506" s="3">
        <v>90</v>
      </c>
      <c r="G506" s="70">
        <v>11.461440163763699</v>
      </c>
      <c r="H506" s="70">
        <v>19.647639582078</v>
      </c>
      <c r="I506" s="3" t="s">
        <v>587</v>
      </c>
      <c r="J506" s="3" t="s">
        <v>660</v>
      </c>
      <c r="K506" s="3" t="s">
        <v>266</v>
      </c>
    </row>
    <row r="507" spans="1:11" x14ac:dyDescent="0.35">
      <c r="A507" s="3" t="s">
        <v>112</v>
      </c>
      <c r="B507" s="3" t="s">
        <v>130</v>
      </c>
      <c r="C507" s="3" t="s">
        <v>106</v>
      </c>
      <c r="D507" s="70">
        <v>8.8416823527198304E-2</v>
      </c>
      <c r="E507" s="70">
        <v>5.3558773732482103E-3</v>
      </c>
      <c r="F507" s="3">
        <v>89</v>
      </c>
      <c r="G507" s="70">
        <v>7.3457393644696306E-2</v>
      </c>
      <c r="H507" s="70">
        <v>0.1033762534097</v>
      </c>
      <c r="I507" s="3" t="s">
        <v>577</v>
      </c>
      <c r="J507" s="3" t="s">
        <v>661</v>
      </c>
      <c r="K507" s="3" t="s">
        <v>266</v>
      </c>
    </row>
    <row r="508" spans="1:11" x14ac:dyDescent="0.35">
      <c r="A508" s="3" t="s">
        <v>134</v>
      </c>
      <c r="B508" s="3" t="s">
        <v>130</v>
      </c>
      <c r="C508" s="3" t="s">
        <v>106</v>
      </c>
      <c r="D508" s="70">
        <v>9.1043656045778104E-2</v>
      </c>
      <c r="E508" s="70">
        <v>5.27939212884114E-3</v>
      </c>
      <c r="F508" s="3">
        <v>89</v>
      </c>
      <c r="G508" s="70">
        <v>7.6297856082524901E-2</v>
      </c>
      <c r="H508" s="70">
        <v>0.105789456009031</v>
      </c>
      <c r="I508" s="3" t="s">
        <v>577</v>
      </c>
      <c r="J508" s="3" t="s">
        <v>661</v>
      </c>
      <c r="K508" s="3" t="s">
        <v>266</v>
      </c>
    </row>
    <row r="509" spans="1:11" x14ac:dyDescent="0.35">
      <c r="A509" s="3" t="s">
        <v>112</v>
      </c>
      <c r="B509" s="3" t="s">
        <v>113</v>
      </c>
      <c r="C509" s="3" t="s">
        <v>106</v>
      </c>
      <c r="D509" s="70">
        <v>9.2321371712444797E-2</v>
      </c>
      <c r="E509" s="70">
        <v>5.27939212884114E-3</v>
      </c>
      <c r="F509" s="3">
        <v>89</v>
      </c>
      <c r="G509" s="70">
        <v>7.7575571749191594E-2</v>
      </c>
      <c r="H509" s="70">
        <v>0.107067171675698</v>
      </c>
      <c r="I509" s="3" t="s">
        <v>577</v>
      </c>
      <c r="J509" s="3" t="s">
        <v>661</v>
      </c>
      <c r="K509" s="3" t="s">
        <v>266</v>
      </c>
    </row>
    <row r="510" spans="1:11" x14ac:dyDescent="0.35">
      <c r="A510" s="3" t="s">
        <v>134</v>
      </c>
      <c r="B510" s="3" t="s">
        <v>113</v>
      </c>
      <c r="C510" s="3" t="s">
        <v>106</v>
      </c>
      <c r="D510" s="70">
        <v>9.4948204231024597E-2</v>
      </c>
      <c r="E510" s="70">
        <v>5.2573348269154101E-3</v>
      </c>
      <c r="F510" s="3">
        <v>89</v>
      </c>
      <c r="G510" s="70">
        <v>8.0264012224518802E-2</v>
      </c>
      <c r="H510" s="70">
        <v>0.109632396237531</v>
      </c>
      <c r="I510" s="3" t="s">
        <v>577</v>
      </c>
      <c r="J510" s="3" t="s">
        <v>661</v>
      </c>
      <c r="K510" s="3" t="s">
        <v>266</v>
      </c>
    </row>
    <row r="511" spans="1:11" x14ac:dyDescent="0.35">
      <c r="A511" s="3" t="s">
        <v>112</v>
      </c>
      <c r="B511" s="3" t="s">
        <v>130</v>
      </c>
      <c r="C511" s="3" t="s">
        <v>114</v>
      </c>
      <c r="D511" s="70">
        <v>9.5889647712444806E-2</v>
      </c>
      <c r="E511" s="70">
        <v>5.27939212884114E-3</v>
      </c>
      <c r="F511" s="3">
        <v>89</v>
      </c>
      <c r="G511" s="70">
        <v>8.1143847749191603E-2</v>
      </c>
      <c r="H511" s="70">
        <v>0.110635447675698</v>
      </c>
      <c r="I511" s="3" t="s">
        <v>577</v>
      </c>
      <c r="J511" s="3" t="s">
        <v>661</v>
      </c>
      <c r="K511" s="3" t="s">
        <v>266</v>
      </c>
    </row>
    <row r="512" spans="1:11" x14ac:dyDescent="0.35">
      <c r="A512" s="3" t="s">
        <v>134</v>
      </c>
      <c r="B512" s="3" t="s">
        <v>130</v>
      </c>
      <c r="C512" s="3" t="s">
        <v>114</v>
      </c>
      <c r="D512" s="70">
        <v>9.8516480231024606E-2</v>
      </c>
      <c r="E512" s="70">
        <v>5.2573348269154101E-3</v>
      </c>
      <c r="F512" s="3">
        <v>89</v>
      </c>
      <c r="G512" s="70">
        <v>8.3832288224518797E-2</v>
      </c>
      <c r="H512" s="70">
        <v>0.113200672237531</v>
      </c>
      <c r="I512" s="3" t="s">
        <v>577</v>
      </c>
      <c r="J512" s="3" t="s">
        <v>661</v>
      </c>
      <c r="K512" s="3" t="s">
        <v>266</v>
      </c>
    </row>
    <row r="513" spans="1:11" x14ac:dyDescent="0.35">
      <c r="A513" s="3" t="s">
        <v>112</v>
      </c>
      <c r="B513" s="3" t="s">
        <v>113</v>
      </c>
      <c r="C513" s="3" t="s">
        <v>114</v>
      </c>
      <c r="D513" s="70">
        <v>9.9794195897691299E-2</v>
      </c>
      <c r="E513" s="70">
        <v>5.2573348269154101E-3</v>
      </c>
      <c r="F513" s="3">
        <v>89</v>
      </c>
      <c r="G513" s="70">
        <v>8.5110003891185407E-2</v>
      </c>
      <c r="H513" s="70">
        <v>0.114478387904197</v>
      </c>
      <c r="I513" s="3" t="s">
        <v>577</v>
      </c>
      <c r="J513" s="3" t="s">
        <v>661</v>
      </c>
      <c r="K513" s="3" t="s">
        <v>266</v>
      </c>
    </row>
    <row r="514" spans="1:11" x14ac:dyDescent="0.35">
      <c r="A514" s="3" t="s">
        <v>134</v>
      </c>
      <c r="B514" s="3" t="s">
        <v>113</v>
      </c>
      <c r="C514" s="3" t="s">
        <v>114</v>
      </c>
      <c r="D514" s="70">
        <v>0.102421028416271</v>
      </c>
      <c r="E514" s="70">
        <v>5.2903862934530503E-3</v>
      </c>
      <c r="F514" s="3">
        <v>89</v>
      </c>
      <c r="G514" s="70">
        <v>8.7644520798012604E-2</v>
      </c>
      <c r="H514" s="70">
        <v>0.11719753603452999</v>
      </c>
      <c r="I514" s="3" t="s">
        <v>577</v>
      </c>
      <c r="J514" s="3" t="s">
        <v>661</v>
      </c>
      <c r="K514" s="3" t="s">
        <v>266</v>
      </c>
    </row>
    <row r="515" spans="1:11" x14ac:dyDescent="0.35">
      <c r="A515" s="3" t="s">
        <v>112</v>
      </c>
      <c r="B515" s="3" t="s">
        <v>113</v>
      </c>
      <c r="C515" s="3" t="s">
        <v>114</v>
      </c>
      <c r="D515" s="70">
        <v>0.181214814506128</v>
      </c>
      <c r="E515" s="70">
        <v>0.34266074779497802</v>
      </c>
      <c r="F515" s="3">
        <v>32</v>
      </c>
      <c r="G515" s="70">
        <v>-0.81878538100499199</v>
      </c>
      <c r="H515" s="70">
        <v>1.18121501001725</v>
      </c>
      <c r="I515" s="3" t="s">
        <v>577</v>
      </c>
      <c r="J515" s="3" t="s">
        <v>662</v>
      </c>
      <c r="K515" s="3" t="s">
        <v>256</v>
      </c>
    </row>
    <row r="516" spans="1:11" x14ac:dyDescent="0.35">
      <c r="A516" s="3" t="s">
        <v>112</v>
      </c>
      <c r="B516" s="3" t="s">
        <v>130</v>
      </c>
      <c r="C516" s="3" t="s">
        <v>106</v>
      </c>
      <c r="D516" s="70">
        <v>0.26218446802890299</v>
      </c>
      <c r="E516" s="70">
        <v>0.34266074779497802</v>
      </c>
      <c r="F516" s="3">
        <v>32</v>
      </c>
      <c r="G516" s="70">
        <v>-0.73781572748221702</v>
      </c>
      <c r="H516" s="70">
        <v>1.26218466354002</v>
      </c>
      <c r="I516" s="3" t="s">
        <v>577</v>
      </c>
      <c r="J516" s="3" t="s">
        <v>662</v>
      </c>
      <c r="K516" s="3" t="s">
        <v>256</v>
      </c>
    </row>
    <row r="517" spans="1:11" x14ac:dyDescent="0.35">
      <c r="A517" s="3" t="s">
        <v>112</v>
      </c>
      <c r="B517" s="3" t="s">
        <v>113</v>
      </c>
      <c r="C517" s="3" t="s">
        <v>106</v>
      </c>
      <c r="D517" s="70">
        <v>0.39808665793012799</v>
      </c>
      <c r="E517" s="70">
        <v>0.34266074779497802</v>
      </c>
      <c r="F517" s="3">
        <v>32</v>
      </c>
      <c r="G517" s="70">
        <v>-0.60191353758099297</v>
      </c>
      <c r="H517" s="70">
        <v>1.3980868534412501</v>
      </c>
      <c r="I517" s="3" t="s">
        <v>577</v>
      </c>
      <c r="J517" s="3" t="s">
        <v>662</v>
      </c>
      <c r="K517" s="3" t="s">
        <v>256</v>
      </c>
    </row>
    <row r="518" spans="1:11" x14ac:dyDescent="0.35">
      <c r="A518" s="3" t="s">
        <v>134</v>
      </c>
      <c r="B518" s="3" t="s">
        <v>130</v>
      </c>
      <c r="C518" s="3" t="s">
        <v>106</v>
      </c>
      <c r="D518" s="70">
        <v>0.92030715373845995</v>
      </c>
      <c r="E518" s="70">
        <v>0.34266074779497802</v>
      </c>
      <c r="F518" s="3">
        <v>32</v>
      </c>
      <c r="G518" s="70">
        <v>-7.9693041772660497E-2</v>
      </c>
      <c r="H518" s="70">
        <v>1.9203073492495799</v>
      </c>
      <c r="I518" s="3" t="s">
        <v>577</v>
      </c>
      <c r="J518" s="3" t="s">
        <v>662</v>
      </c>
      <c r="K518" s="3" t="s">
        <v>256</v>
      </c>
    </row>
    <row r="519" spans="1:11" x14ac:dyDescent="0.35">
      <c r="A519" s="3" t="s">
        <v>134</v>
      </c>
      <c r="B519" s="3" t="s">
        <v>113</v>
      </c>
      <c r="C519" s="3" t="s">
        <v>106</v>
      </c>
      <c r="D519" s="70">
        <v>1.08077284835347</v>
      </c>
      <c r="E519" s="70">
        <v>0.34266074779497802</v>
      </c>
      <c r="F519" s="3">
        <v>32</v>
      </c>
      <c r="G519" s="70">
        <v>8.07726528423518E-2</v>
      </c>
      <c r="H519" s="70">
        <v>2.0807730438645899</v>
      </c>
      <c r="I519" s="3" t="s">
        <v>577</v>
      </c>
      <c r="J519" s="3" t="s">
        <v>662</v>
      </c>
      <c r="K519" s="3" t="s">
        <v>256</v>
      </c>
    </row>
    <row r="520" spans="1:11" x14ac:dyDescent="0.35">
      <c r="A520" s="3" t="s">
        <v>112</v>
      </c>
      <c r="B520" s="3" t="s">
        <v>130</v>
      </c>
      <c r="C520" s="3" t="s">
        <v>114</v>
      </c>
      <c r="D520" s="70">
        <v>1.1098791411125</v>
      </c>
      <c r="E520" s="70">
        <v>0.34266074779497802</v>
      </c>
      <c r="F520" s="3">
        <v>32</v>
      </c>
      <c r="G520" s="70">
        <v>0.10987894560138201</v>
      </c>
      <c r="H520" s="70">
        <v>2.1098793366236199</v>
      </c>
      <c r="I520" s="3" t="s">
        <v>577</v>
      </c>
      <c r="J520" s="3" t="s">
        <v>662</v>
      </c>
      <c r="K520" s="3" t="s">
        <v>256</v>
      </c>
    </row>
    <row r="521" spans="1:11" x14ac:dyDescent="0.35">
      <c r="A521" s="3" t="s">
        <v>134</v>
      </c>
      <c r="B521" s="3" t="s">
        <v>130</v>
      </c>
      <c r="C521" s="3" t="s">
        <v>114</v>
      </c>
      <c r="D521" s="70">
        <v>1.4900123027710099</v>
      </c>
      <c r="E521" s="70">
        <v>0.34266074779497802</v>
      </c>
      <c r="F521" s="3">
        <v>32</v>
      </c>
      <c r="G521" s="70">
        <v>0.49001210725988598</v>
      </c>
      <c r="H521" s="70">
        <v>2.4900124982821299</v>
      </c>
      <c r="I521" s="3" t="s">
        <v>577</v>
      </c>
      <c r="J521" s="3" t="s">
        <v>662</v>
      </c>
      <c r="K521" s="3" t="s">
        <v>256</v>
      </c>
    </row>
    <row r="522" spans="1:11" x14ac:dyDescent="0.35">
      <c r="A522" s="3" t="s">
        <v>134</v>
      </c>
      <c r="B522" s="3" t="s">
        <v>113</v>
      </c>
      <c r="C522" s="3" t="s">
        <v>114</v>
      </c>
      <c r="D522" s="70">
        <v>1.54332389483701</v>
      </c>
      <c r="E522" s="70">
        <v>0.34266074779497802</v>
      </c>
      <c r="F522" s="3">
        <v>32</v>
      </c>
      <c r="G522" s="70">
        <v>0.54332369932589097</v>
      </c>
      <c r="H522" s="70">
        <v>2.54332409034813</v>
      </c>
      <c r="I522" s="3" t="s">
        <v>577</v>
      </c>
      <c r="J522" s="3" t="s">
        <v>662</v>
      </c>
      <c r="K522" s="3" t="s">
        <v>256</v>
      </c>
    </row>
    <row r="523" spans="1:11" x14ac:dyDescent="0.35">
      <c r="A523" s="3" t="s">
        <v>112</v>
      </c>
      <c r="B523" s="3" t="s">
        <v>113</v>
      </c>
      <c r="C523" s="3" t="s">
        <v>114</v>
      </c>
      <c r="D523" s="70">
        <v>0.93287214274098296</v>
      </c>
      <c r="E523" s="70">
        <v>0.26858382561683303</v>
      </c>
      <c r="F523" s="3">
        <v>31</v>
      </c>
      <c r="G523" s="70">
        <v>0.14728700997008401</v>
      </c>
      <c r="H523" s="70">
        <v>1.7184572755118801</v>
      </c>
      <c r="I523" s="3" t="s">
        <v>588</v>
      </c>
      <c r="J523" s="3" t="s">
        <v>663</v>
      </c>
      <c r="K523" s="3" t="s">
        <v>256</v>
      </c>
    </row>
    <row r="524" spans="1:11" x14ac:dyDescent="0.35">
      <c r="A524" s="3" t="s">
        <v>112</v>
      </c>
      <c r="B524" s="3" t="s">
        <v>113</v>
      </c>
      <c r="C524" s="3" t="s">
        <v>106</v>
      </c>
      <c r="D524" s="70">
        <v>1.04226941750559</v>
      </c>
      <c r="E524" s="70">
        <v>0.26858382561683303</v>
      </c>
      <c r="F524" s="3">
        <v>31</v>
      </c>
      <c r="G524" s="70">
        <v>0.25668428473468802</v>
      </c>
      <c r="H524" s="70">
        <v>1.82785455027649</v>
      </c>
      <c r="I524" s="3" t="s">
        <v>588</v>
      </c>
      <c r="J524" s="3" t="s">
        <v>663</v>
      </c>
      <c r="K524" s="3" t="s">
        <v>256</v>
      </c>
    </row>
    <row r="525" spans="1:11" x14ac:dyDescent="0.35">
      <c r="A525" s="3" t="s">
        <v>112</v>
      </c>
      <c r="B525" s="3" t="s">
        <v>130</v>
      </c>
      <c r="C525" s="3" t="s">
        <v>106</v>
      </c>
      <c r="D525" s="70">
        <v>1.1061287154086701</v>
      </c>
      <c r="E525" s="70">
        <v>0.30028584586809398</v>
      </c>
      <c r="F525" s="3">
        <v>31</v>
      </c>
      <c r="G525" s="70">
        <v>0.22781783591420801</v>
      </c>
      <c r="H525" s="70">
        <v>1.9844395949031399</v>
      </c>
      <c r="I525" s="3" t="s">
        <v>588</v>
      </c>
      <c r="J525" s="3" t="s">
        <v>663</v>
      </c>
      <c r="K525" s="3" t="s">
        <v>256</v>
      </c>
    </row>
    <row r="526" spans="1:11" x14ac:dyDescent="0.35">
      <c r="A526" s="3" t="s">
        <v>134</v>
      </c>
      <c r="B526" s="3" t="s">
        <v>113</v>
      </c>
      <c r="C526" s="3" t="s">
        <v>106</v>
      </c>
      <c r="D526" s="70">
        <v>1.2628649645180501</v>
      </c>
      <c r="E526" s="70">
        <v>0.26858382561683303</v>
      </c>
      <c r="F526" s="3">
        <v>31</v>
      </c>
      <c r="G526" s="70">
        <v>0.47727983174715499</v>
      </c>
      <c r="H526" s="70">
        <v>2.0484500972889501</v>
      </c>
      <c r="I526" s="3" t="s">
        <v>588</v>
      </c>
      <c r="J526" s="3" t="s">
        <v>663</v>
      </c>
      <c r="K526" s="3" t="s">
        <v>256</v>
      </c>
    </row>
    <row r="527" spans="1:11" x14ac:dyDescent="0.35">
      <c r="A527" s="3" t="s">
        <v>112</v>
      </c>
      <c r="B527" s="3" t="s">
        <v>130</v>
      </c>
      <c r="C527" s="3" t="s">
        <v>114</v>
      </c>
      <c r="D527" s="70">
        <v>1.4160615842419</v>
      </c>
      <c r="E527" s="70">
        <v>0.26858382561683303</v>
      </c>
      <c r="F527" s="3">
        <v>31</v>
      </c>
      <c r="G527" s="70">
        <v>0.63047645147099896</v>
      </c>
      <c r="H527" s="70">
        <v>2.2016467170128</v>
      </c>
      <c r="I527" s="3" t="s">
        <v>588</v>
      </c>
      <c r="J527" s="3" t="s">
        <v>663</v>
      </c>
      <c r="K527" s="3" t="s">
        <v>256</v>
      </c>
    </row>
    <row r="528" spans="1:11" x14ac:dyDescent="0.35">
      <c r="A528" s="3" t="s">
        <v>134</v>
      </c>
      <c r="B528" s="3" t="s">
        <v>113</v>
      </c>
      <c r="C528" s="3" t="s">
        <v>114</v>
      </c>
      <c r="D528" s="70">
        <v>1.8476548739632099</v>
      </c>
      <c r="E528" s="70">
        <v>0.26858382561683403</v>
      </c>
      <c r="F528" s="3">
        <v>31</v>
      </c>
      <c r="G528" s="70">
        <v>1.0620697411923099</v>
      </c>
      <c r="H528" s="70">
        <v>2.63324000673411</v>
      </c>
      <c r="I528" s="3" t="s">
        <v>612</v>
      </c>
      <c r="J528" s="3" t="s">
        <v>663</v>
      </c>
      <c r="K528" s="3" t="s">
        <v>256</v>
      </c>
    </row>
    <row r="529" spans="1:11" x14ac:dyDescent="0.35">
      <c r="A529" s="3" t="s">
        <v>134</v>
      </c>
      <c r="B529" s="3" t="s">
        <v>130</v>
      </c>
      <c r="C529" s="3" t="s">
        <v>106</v>
      </c>
      <c r="D529" s="70">
        <v>1.9030573203055401</v>
      </c>
      <c r="E529" s="70">
        <v>0.26858382561683303</v>
      </c>
      <c r="F529" s="3">
        <v>31</v>
      </c>
      <c r="G529" s="70">
        <v>1.1174721875346401</v>
      </c>
      <c r="H529" s="70">
        <v>2.6886424530764401</v>
      </c>
      <c r="I529" s="3" t="s">
        <v>612</v>
      </c>
      <c r="J529" s="3" t="s">
        <v>663</v>
      </c>
      <c r="K529" s="3" t="s">
        <v>256</v>
      </c>
    </row>
    <row r="530" spans="1:11" x14ac:dyDescent="0.35">
      <c r="A530" s="3" t="s">
        <v>134</v>
      </c>
      <c r="B530" s="3" t="s">
        <v>130</v>
      </c>
      <c r="C530" s="3" t="s">
        <v>114</v>
      </c>
      <c r="D530" s="70">
        <v>2.9651401913614799</v>
      </c>
      <c r="E530" s="70">
        <v>0.26858382561683303</v>
      </c>
      <c r="F530" s="3">
        <v>31</v>
      </c>
      <c r="G530" s="70">
        <v>2.1795550585905801</v>
      </c>
      <c r="H530" s="70">
        <v>3.7507253241323801</v>
      </c>
      <c r="I530" s="3" t="s">
        <v>590</v>
      </c>
      <c r="J530" s="3" t="s">
        <v>663</v>
      </c>
      <c r="K530" s="3" t="s">
        <v>256</v>
      </c>
    </row>
    <row r="531" spans="1:11" x14ac:dyDescent="0.35">
      <c r="A531" s="3" t="s">
        <v>134</v>
      </c>
      <c r="B531" s="3" t="s">
        <v>113</v>
      </c>
      <c r="C531" s="3" t="s">
        <v>106</v>
      </c>
      <c r="D531" s="70">
        <v>0.78481440243435496</v>
      </c>
      <c r="E531" s="70">
        <v>0.32542112609538598</v>
      </c>
      <c r="F531" s="3">
        <v>27</v>
      </c>
      <c r="G531" s="70">
        <v>-0.17728024709784601</v>
      </c>
      <c r="H531" s="70">
        <v>1.74690905196656</v>
      </c>
      <c r="I531" s="3" t="s">
        <v>577</v>
      </c>
      <c r="J531" s="3" t="s">
        <v>664</v>
      </c>
      <c r="K531" s="3" t="s">
        <v>256</v>
      </c>
    </row>
    <row r="532" spans="1:11" x14ac:dyDescent="0.35">
      <c r="A532" s="3" t="s">
        <v>134</v>
      </c>
      <c r="B532" s="3" t="s">
        <v>130</v>
      </c>
      <c r="C532" s="3" t="s">
        <v>106</v>
      </c>
      <c r="D532" s="70">
        <v>1.03930804364186</v>
      </c>
      <c r="E532" s="70">
        <v>0.32542112609538598</v>
      </c>
      <c r="F532" s="3">
        <v>27</v>
      </c>
      <c r="G532" s="70">
        <v>7.7213394109659897E-2</v>
      </c>
      <c r="H532" s="70">
        <v>2.0014026931740601</v>
      </c>
      <c r="I532" s="3" t="s">
        <v>577</v>
      </c>
      <c r="J532" s="3" t="s">
        <v>664</v>
      </c>
      <c r="K532" s="3" t="s">
        <v>256</v>
      </c>
    </row>
    <row r="533" spans="1:11" x14ac:dyDescent="0.35">
      <c r="A533" s="3" t="s">
        <v>112</v>
      </c>
      <c r="B533" s="3" t="s">
        <v>113</v>
      </c>
      <c r="C533" s="3" t="s">
        <v>106</v>
      </c>
      <c r="D533" s="70">
        <v>1.05593995738678</v>
      </c>
      <c r="E533" s="70">
        <v>0.363831879631907</v>
      </c>
      <c r="F533" s="3">
        <v>27</v>
      </c>
      <c r="G533" s="70">
        <v>-1.9714561184635701E-2</v>
      </c>
      <c r="H533" s="70">
        <v>2.1315944759582002</v>
      </c>
      <c r="I533" s="3" t="s">
        <v>577</v>
      </c>
      <c r="J533" s="3" t="s">
        <v>664</v>
      </c>
      <c r="K533" s="3" t="s">
        <v>256</v>
      </c>
    </row>
    <row r="534" spans="1:11" x14ac:dyDescent="0.35">
      <c r="A534" s="3" t="s">
        <v>134</v>
      </c>
      <c r="B534" s="3" t="s">
        <v>113</v>
      </c>
      <c r="C534" s="3" t="s">
        <v>114</v>
      </c>
      <c r="D534" s="70">
        <v>1.23208653188728</v>
      </c>
      <c r="E534" s="70">
        <v>0.32542112609538598</v>
      </c>
      <c r="F534" s="3">
        <v>27</v>
      </c>
      <c r="G534" s="70">
        <v>0.26999188235507998</v>
      </c>
      <c r="H534" s="70">
        <v>2.1941811814194798</v>
      </c>
      <c r="I534" s="3" t="s">
        <v>577</v>
      </c>
      <c r="J534" s="3" t="s">
        <v>664</v>
      </c>
      <c r="K534" s="3" t="s">
        <v>256</v>
      </c>
    </row>
    <row r="535" spans="1:11" x14ac:dyDescent="0.35">
      <c r="A535" s="3" t="s">
        <v>112</v>
      </c>
      <c r="B535" s="3" t="s">
        <v>113</v>
      </c>
      <c r="C535" s="3" t="s">
        <v>114</v>
      </c>
      <c r="D535" s="70">
        <v>1.32683920193441</v>
      </c>
      <c r="E535" s="70">
        <v>0.32542112609538598</v>
      </c>
      <c r="F535" s="3">
        <v>27</v>
      </c>
      <c r="G535" s="70">
        <v>0.36474455240220999</v>
      </c>
      <c r="H535" s="70">
        <v>2.2889338514666102</v>
      </c>
      <c r="I535" s="3" t="s">
        <v>577</v>
      </c>
      <c r="J535" s="3" t="s">
        <v>664</v>
      </c>
      <c r="K535" s="3" t="s">
        <v>256</v>
      </c>
    </row>
    <row r="536" spans="1:11" x14ac:dyDescent="0.35">
      <c r="A536" s="3" t="s">
        <v>134</v>
      </c>
      <c r="B536" s="3" t="s">
        <v>130</v>
      </c>
      <c r="C536" s="3" t="s">
        <v>114</v>
      </c>
      <c r="D536" s="70">
        <v>1.34603808232421</v>
      </c>
      <c r="E536" s="70">
        <v>0.32542112609538598</v>
      </c>
      <c r="F536" s="3">
        <v>27</v>
      </c>
      <c r="G536" s="70">
        <v>0.38394343279201298</v>
      </c>
      <c r="H536" s="70">
        <v>2.3081327318564102</v>
      </c>
      <c r="I536" s="3" t="s">
        <v>577</v>
      </c>
      <c r="J536" s="3" t="s">
        <v>664</v>
      </c>
      <c r="K536" s="3" t="s">
        <v>256</v>
      </c>
    </row>
    <row r="537" spans="1:11" x14ac:dyDescent="0.35">
      <c r="A537" s="3" t="s">
        <v>112</v>
      </c>
      <c r="B537" s="3" t="s">
        <v>130</v>
      </c>
      <c r="C537" s="3" t="s">
        <v>114</v>
      </c>
      <c r="D537" s="70">
        <v>1.78006313053738</v>
      </c>
      <c r="E537" s="70">
        <v>0.32542112609538598</v>
      </c>
      <c r="F537" s="3">
        <v>27</v>
      </c>
      <c r="G537" s="70">
        <v>0.81796848100518105</v>
      </c>
      <c r="H537" s="70">
        <v>2.7421577800695802</v>
      </c>
      <c r="I537" s="3" t="s">
        <v>577</v>
      </c>
      <c r="J537" s="3" t="s">
        <v>664</v>
      </c>
      <c r="K537" s="3" t="s">
        <v>256</v>
      </c>
    </row>
    <row r="538" spans="1:11" x14ac:dyDescent="0.35">
      <c r="A538" s="3" t="s">
        <v>112</v>
      </c>
      <c r="B538" s="3" t="s">
        <v>130</v>
      </c>
      <c r="C538" s="3" t="s">
        <v>106</v>
      </c>
      <c r="D538" s="70">
        <v>2.1304079076321099</v>
      </c>
      <c r="E538" s="70">
        <v>0.72766375926381399</v>
      </c>
      <c r="F538" s="3">
        <v>27</v>
      </c>
      <c r="G538" s="70">
        <v>-2.09011295107282E-2</v>
      </c>
      <c r="H538" s="70">
        <v>4.2817169447749501</v>
      </c>
      <c r="I538" s="3" t="s">
        <v>577</v>
      </c>
      <c r="J538" s="3" t="s">
        <v>664</v>
      </c>
      <c r="K538" s="3" t="s">
        <v>256</v>
      </c>
    </row>
    <row r="539" spans="1:11" x14ac:dyDescent="0.35">
      <c r="A539" s="3" t="s">
        <v>134</v>
      </c>
      <c r="B539" s="3" t="s">
        <v>113</v>
      </c>
      <c r="C539" s="3" t="s">
        <v>106</v>
      </c>
      <c r="D539" s="70">
        <v>1.12861170737803</v>
      </c>
      <c r="E539" s="70">
        <v>0.55008781160406295</v>
      </c>
      <c r="F539" s="3">
        <v>16</v>
      </c>
      <c r="G539" s="70">
        <v>-0.56105635898608797</v>
      </c>
      <c r="H539" s="70">
        <v>2.8182797737421401</v>
      </c>
      <c r="I539" s="3" t="s">
        <v>577</v>
      </c>
      <c r="J539" s="3" t="s">
        <v>665</v>
      </c>
      <c r="K539" s="3" t="s">
        <v>256</v>
      </c>
    </row>
    <row r="540" spans="1:11" x14ac:dyDescent="0.35">
      <c r="A540" s="3" t="s">
        <v>134</v>
      </c>
      <c r="B540" s="3" t="s">
        <v>113</v>
      </c>
      <c r="C540" s="3" t="s">
        <v>114</v>
      </c>
      <c r="D540" s="70">
        <v>1.8148497830158099</v>
      </c>
      <c r="E540" s="70">
        <v>0.47639001916130602</v>
      </c>
      <c r="F540" s="3">
        <v>16</v>
      </c>
      <c r="G540" s="70">
        <v>0.35155431358115902</v>
      </c>
      <c r="H540" s="70">
        <v>3.27814525245046</v>
      </c>
      <c r="I540" s="3" t="s">
        <v>577</v>
      </c>
      <c r="J540" s="3" t="s">
        <v>665</v>
      </c>
      <c r="K540" s="3" t="s">
        <v>256</v>
      </c>
    </row>
    <row r="541" spans="1:11" x14ac:dyDescent="0.35">
      <c r="A541" s="3" t="s">
        <v>112</v>
      </c>
      <c r="B541" s="3" t="s">
        <v>113</v>
      </c>
      <c r="C541" s="3" t="s">
        <v>114</v>
      </c>
      <c r="D541" s="70">
        <v>2.13746927497519</v>
      </c>
      <c r="E541" s="70">
        <v>0.47639001916130602</v>
      </c>
      <c r="F541" s="3">
        <v>16</v>
      </c>
      <c r="G541" s="70">
        <v>0.67417380554054096</v>
      </c>
      <c r="H541" s="70">
        <v>3.6007647444098398</v>
      </c>
      <c r="I541" s="3" t="s">
        <v>577</v>
      </c>
      <c r="J541" s="3" t="s">
        <v>665</v>
      </c>
      <c r="K541" s="3" t="s">
        <v>256</v>
      </c>
    </row>
    <row r="542" spans="1:11" x14ac:dyDescent="0.35">
      <c r="A542" s="3" t="s">
        <v>112</v>
      </c>
      <c r="B542" s="3" t="s">
        <v>113</v>
      </c>
      <c r="C542" s="3" t="s">
        <v>106</v>
      </c>
      <c r="D542" s="70">
        <v>2.2090804671169302</v>
      </c>
      <c r="E542" s="70">
        <v>0.47639001916130702</v>
      </c>
      <c r="F542" s="3">
        <v>16</v>
      </c>
      <c r="G542" s="70">
        <v>0.74578499768227702</v>
      </c>
      <c r="H542" s="70">
        <v>3.67237593655158</v>
      </c>
      <c r="I542" s="3" t="s">
        <v>577</v>
      </c>
      <c r="J542" s="3" t="s">
        <v>665</v>
      </c>
      <c r="K542" s="3" t="s">
        <v>256</v>
      </c>
    </row>
    <row r="543" spans="1:11" x14ac:dyDescent="0.35">
      <c r="A543" s="3" t="s">
        <v>134</v>
      </c>
      <c r="B543" s="3" t="s">
        <v>130</v>
      </c>
      <c r="C543" s="3" t="s">
        <v>114</v>
      </c>
      <c r="D543" s="70">
        <v>2.53753516650516</v>
      </c>
      <c r="E543" s="70">
        <v>0.47639001916130702</v>
      </c>
      <c r="F543" s="3">
        <v>16</v>
      </c>
      <c r="G543" s="70">
        <v>1.0742396970705099</v>
      </c>
      <c r="H543" s="70">
        <v>4.0008306359398098</v>
      </c>
      <c r="I543" s="3" t="s">
        <v>577</v>
      </c>
      <c r="J543" s="3" t="s">
        <v>665</v>
      </c>
      <c r="K543" s="3" t="s">
        <v>256</v>
      </c>
    </row>
    <row r="544" spans="1:11" x14ac:dyDescent="0.35">
      <c r="A544" s="3" t="s">
        <v>112</v>
      </c>
      <c r="B544" s="3" t="s">
        <v>130</v>
      </c>
      <c r="C544" s="3" t="s">
        <v>114</v>
      </c>
      <c r="D544" s="70">
        <v>2.9614354345054301</v>
      </c>
      <c r="E544" s="70">
        <v>0.55008781160406195</v>
      </c>
      <c r="F544" s="3">
        <v>16</v>
      </c>
      <c r="G544" s="70">
        <v>1.27176736814132</v>
      </c>
      <c r="H544" s="70">
        <v>4.6511035008695503</v>
      </c>
      <c r="I544" s="3" t="s">
        <v>577</v>
      </c>
      <c r="J544" s="3" t="s">
        <v>665</v>
      </c>
      <c r="K544" s="3" t="s">
        <v>256</v>
      </c>
    </row>
    <row r="545" spans="1:11" x14ac:dyDescent="0.35">
      <c r="A545" s="3" t="s">
        <v>112</v>
      </c>
      <c r="B545" s="3" t="s">
        <v>130</v>
      </c>
      <c r="C545" s="3" t="s">
        <v>106</v>
      </c>
      <c r="D545" s="70">
        <v>3.6255455404786598</v>
      </c>
      <c r="E545" s="70">
        <v>0.95278003832261304</v>
      </c>
      <c r="F545" s="3">
        <v>16</v>
      </c>
      <c r="G545" s="70">
        <v>0.69895460160935996</v>
      </c>
      <c r="H545" s="70">
        <v>6.5521364793479702</v>
      </c>
      <c r="I545" s="3" t="s">
        <v>577</v>
      </c>
      <c r="J545" s="3" t="s">
        <v>665</v>
      </c>
      <c r="K545" s="3" t="s">
        <v>256</v>
      </c>
    </row>
    <row r="546" spans="1:11" x14ac:dyDescent="0.35">
      <c r="A546" s="3" t="s">
        <v>134</v>
      </c>
      <c r="B546" s="3" t="s">
        <v>130</v>
      </c>
      <c r="C546" s="3" t="s">
        <v>106</v>
      </c>
      <c r="D546" s="70" t="s">
        <v>118</v>
      </c>
      <c r="E546" s="70" t="s">
        <v>118</v>
      </c>
      <c r="F546" s="3" t="s">
        <v>118</v>
      </c>
      <c r="G546" s="70" t="s">
        <v>118</v>
      </c>
      <c r="H546" s="70" t="s">
        <v>118</v>
      </c>
      <c r="I546" s="3"/>
      <c r="J546" s="3" t="s">
        <v>665</v>
      </c>
      <c r="K546" s="3" t="s">
        <v>256</v>
      </c>
    </row>
    <row r="547" spans="1:11" x14ac:dyDescent="0.35">
      <c r="A547" s="3" t="s">
        <v>112</v>
      </c>
      <c r="B547" s="3" t="s">
        <v>113</v>
      </c>
      <c r="C547" s="3" t="s">
        <v>106</v>
      </c>
      <c r="D547" s="70">
        <v>-3.6568246100605801</v>
      </c>
      <c r="E547" s="70">
        <v>0.372133171557603</v>
      </c>
      <c r="F547" s="3">
        <v>32</v>
      </c>
      <c r="G547" s="70">
        <v>-4.7428353268072501</v>
      </c>
      <c r="H547" s="70">
        <v>-2.5708138933139</v>
      </c>
      <c r="I547" s="3" t="s">
        <v>562</v>
      </c>
      <c r="J547" s="3" t="s">
        <v>666</v>
      </c>
      <c r="K547" s="3" t="s">
        <v>256</v>
      </c>
    </row>
    <row r="548" spans="1:11" x14ac:dyDescent="0.35">
      <c r="A548" s="3" t="s">
        <v>112</v>
      </c>
      <c r="B548" s="3" t="s">
        <v>113</v>
      </c>
      <c r="C548" s="3" t="s">
        <v>114</v>
      </c>
      <c r="D548" s="70">
        <v>-2.6341146447827701</v>
      </c>
      <c r="E548" s="70">
        <v>0.372133171557603</v>
      </c>
      <c r="F548" s="3">
        <v>32</v>
      </c>
      <c r="G548" s="70">
        <v>-3.7201253615294498</v>
      </c>
      <c r="H548" s="70">
        <v>-1.54810392803609</v>
      </c>
      <c r="I548" s="3" t="s">
        <v>563</v>
      </c>
      <c r="J548" s="3" t="s">
        <v>666</v>
      </c>
      <c r="K548" s="3" t="s">
        <v>256</v>
      </c>
    </row>
    <row r="549" spans="1:11" x14ac:dyDescent="0.35">
      <c r="A549" s="3" t="s">
        <v>112</v>
      </c>
      <c r="B549" s="3" t="s">
        <v>130</v>
      </c>
      <c r="C549" s="3" t="s">
        <v>114</v>
      </c>
      <c r="D549" s="70">
        <v>-2.5708923195635398</v>
      </c>
      <c r="E549" s="70">
        <v>0.372133171557603</v>
      </c>
      <c r="F549" s="3">
        <v>32</v>
      </c>
      <c r="G549" s="70">
        <v>-3.65690303631022</v>
      </c>
      <c r="H549" s="70">
        <v>-1.4848816028168701</v>
      </c>
      <c r="I549" s="3" t="s">
        <v>563</v>
      </c>
      <c r="J549" s="3" t="s">
        <v>666</v>
      </c>
      <c r="K549" s="3" t="s">
        <v>256</v>
      </c>
    </row>
    <row r="550" spans="1:11" x14ac:dyDescent="0.35">
      <c r="A550" s="3" t="s">
        <v>134</v>
      </c>
      <c r="B550" s="3" t="s">
        <v>113</v>
      </c>
      <c r="C550" s="3" t="s">
        <v>106</v>
      </c>
      <c r="D550" s="70">
        <v>-2.1799256668931202</v>
      </c>
      <c r="E550" s="70">
        <v>0.372133171557603</v>
      </c>
      <c r="F550" s="3">
        <v>32</v>
      </c>
      <c r="G550" s="70">
        <v>-3.2659363836397901</v>
      </c>
      <c r="H550" s="70">
        <v>-1.09391495014644</v>
      </c>
      <c r="I550" s="3" t="s">
        <v>564</v>
      </c>
      <c r="J550" s="3" t="s">
        <v>666</v>
      </c>
      <c r="K550" s="3" t="s">
        <v>256</v>
      </c>
    </row>
    <row r="551" spans="1:11" x14ac:dyDescent="0.35">
      <c r="A551" s="3" t="s">
        <v>134</v>
      </c>
      <c r="B551" s="3" t="s">
        <v>113</v>
      </c>
      <c r="C551" s="3" t="s">
        <v>114</v>
      </c>
      <c r="D551" s="70">
        <v>-2.0969909287119601</v>
      </c>
      <c r="E551" s="70">
        <v>0.372133171557603</v>
      </c>
      <c r="F551" s="3">
        <v>32</v>
      </c>
      <c r="G551" s="70">
        <v>-3.1830016454586301</v>
      </c>
      <c r="H551" s="70">
        <v>-1.01098021196528</v>
      </c>
      <c r="I551" s="3" t="s">
        <v>564</v>
      </c>
      <c r="J551" s="3" t="s">
        <v>666</v>
      </c>
      <c r="K551" s="3" t="s">
        <v>256</v>
      </c>
    </row>
    <row r="552" spans="1:11" x14ac:dyDescent="0.35">
      <c r="A552" s="3" t="s">
        <v>134</v>
      </c>
      <c r="B552" s="3" t="s">
        <v>130</v>
      </c>
      <c r="C552" s="3" t="s">
        <v>114</v>
      </c>
      <c r="D552" s="70">
        <v>-1.4193750596111101</v>
      </c>
      <c r="E552" s="70">
        <v>0.372133171557603</v>
      </c>
      <c r="F552" s="3">
        <v>32</v>
      </c>
      <c r="G552" s="70">
        <v>-2.5053857763577798</v>
      </c>
      <c r="H552" s="70">
        <v>-0.33336434286442901</v>
      </c>
      <c r="I552" s="3" t="s">
        <v>565</v>
      </c>
      <c r="J552" s="3" t="s">
        <v>666</v>
      </c>
      <c r="K552" s="3" t="s">
        <v>256</v>
      </c>
    </row>
    <row r="553" spans="1:11" x14ac:dyDescent="0.35">
      <c r="A553" s="3" t="s">
        <v>112</v>
      </c>
      <c r="B553" s="3" t="s">
        <v>130</v>
      </c>
      <c r="C553" s="3" t="s">
        <v>106</v>
      </c>
      <c r="D553" s="70">
        <v>-1.40214659072184</v>
      </c>
      <c r="E553" s="70">
        <v>0.372133171557603</v>
      </c>
      <c r="F553" s="3">
        <v>32</v>
      </c>
      <c r="G553" s="70">
        <v>-2.4881573074685202</v>
      </c>
      <c r="H553" s="70">
        <v>-0.31613587397516202</v>
      </c>
      <c r="I553" s="3" t="s">
        <v>565</v>
      </c>
      <c r="J553" s="3" t="s">
        <v>666</v>
      </c>
      <c r="K553" s="3" t="s">
        <v>256</v>
      </c>
    </row>
    <row r="554" spans="1:11" x14ac:dyDescent="0.35">
      <c r="A554" s="3" t="s">
        <v>134</v>
      </c>
      <c r="B554" s="3" t="s">
        <v>130</v>
      </c>
      <c r="C554" s="3" t="s">
        <v>106</v>
      </c>
      <c r="D554" s="70">
        <v>-0.86366508115888596</v>
      </c>
      <c r="E554" s="70">
        <v>0.372133171557603</v>
      </c>
      <c r="F554" s="3">
        <v>32</v>
      </c>
      <c r="G554" s="70">
        <v>-1.9496757979055599</v>
      </c>
      <c r="H554" s="70">
        <v>0.222345635587792</v>
      </c>
      <c r="I554" s="3" t="s">
        <v>566</v>
      </c>
      <c r="J554" s="3" t="s">
        <v>666</v>
      </c>
      <c r="K554" s="3" t="s">
        <v>256</v>
      </c>
    </row>
    <row r="555" spans="1:11" x14ac:dyDescent="0.35">
      <c r="A555" s="3" t="s">
        <v>112</v>
      </c>
      <c r="B555" s="3" t="s">
        <v>113</v>
      </c>
      <c r="C555" s="3" t="s">
        <v>106</v>
      </c>
      <c r="D555" s="70">
        <v>-3.4604667806049001</v>
      </c>
      <c r="E555" s="70">
        <v>0.46593449327923703</v>
      </c>
      <c r="F555" s="3">
        <v>31</v>
      </c>
      <c r="G555" s="70">
        <v>-4.82328604168542</v>
      </c>
      <c r="H555" s="70">
        <v>-2.0976475195243802</v>
      </c>
      <c r="I555" s="3" t="s">
        <v>562</v>
      </c>
      <c r="J555" s="3" t="s">
        <v>667</v>
      </c>
      <c r="K555" s="3" t="s">
        <v>256</v>
      </c>
    </row>
    <row r="556" spans="1:11" x14ac:dyDescent="0.35">
      <c r="A556" s="3" t="s">
        <v>112</v>
      </c>
      <c r="B556" s="3" t="s">
        <v>113</v>
      </c>
      <c r="C556" s="3" t="s">
        <v>114</v>
      </c>
      <c r="D556" s="70">
        <v>-3.1184687178638399</v>
      </c>
      <c r="E556" s="70">
        <v>0.46593449327923703</v>
      </c>
      <c r="F556" s="3">
        <v>31</v>
      </c>
      <c r="G556" s="70">
        <v>-4.4812879789443603</v>
      </c>
      <c r="H556" s="70">
        <v>-1.7556494567833201</v>
      </c>
      <c r="I556" s="3" t="s">
        <v>563</v>
      </c>
      <c r="J556" s="3" t="s">
        <v>667</v>
      </c>
      <c r="K556" s="3" t="s">
        <v>256</v>
      </c>
    </row>
    <row r="557" spans="1:11" x14ac:dyDescent="0.35">
      <c r="A557" s="3" t="s">
        <v>112</v>
      </c>
      <c r="B557" s="3" t="s">
        <v>130</v>
      </c>
      <c r="C557" s="3" t="s">
        <v>114</v>
      </c>
      <c r="D557" s="70">
        <v>-2.86098017796439</v>
      </c>
      <c r="E557" s="70">
        <v>0.46593449327923703</v>
      </c>
      <c r="F557" s="3">
        <v>31</v>
      </c>
      <c r="G557" s="70">
        <v>-4.2237994390449103</v>
      </c>
      <c r="H557" s="70">
        <v>-1.4981609168838801</v>
      </c>
      <c r="I557" s="3" t="s">
        <v>563</v>
      </c>
      <c r="J557" s="3" t="s">
        <v>667</v>
      </c>
      <c r="K557" s="3" t="s">
        <v>256</v>
      </c>
    </row>
    <row r="558" spans="1:11" x14ac:dyDescent="0.35">
      <c r="A558" s="3" t="s">
        <v>112</v>
      </c>
      <c r="B558" s="3" t="s">
        <v>130</v>
      </c>
      <c r="C558" s="3" t="s">
        <v>106</v>
      </c>
      <c r="D558" s="70">
        <v>-2.5891734282094299</v>
      </c>
      <c r="E558" s="70">
        <v>0.52093060001714697</v>
      </c>
      <c r="F558" s="3">
        <v>31</v>
      </c>
      <c r="G558" s="70">
        <v>-4.1128516826204597</v>
      </c>
      <c r="H558" s="70">
        <v>-1.06549517379839</v>
      </c>
      <c r="I558" s="3" t="s">
        <v>563</v>
      </c>
      <c r="J558" s="3" t="s">
        <v>667</v>
      </c>
      <c r="K558" s="3" t="s">
        <v>256</v>
      </c>
    </row>
    <row r="559" spans="1:11" x14ac:dyDescent="0.35">
      <c r="A559" s="3" t="s">
        <v>134</v>
      </c>
      <c r="B559" s="3" t="s">
        <v>130</v>
      </c>
      <c r="C559" s="3" t="s">
        <v>114</v>
      </c>
      <c r="D559" s="70">
        <v>-1.6284214652971001</v>
      </c>
      <c r="E559" s="70">
        <v>0.46593449327923803</v>
      </c>
      <c r="F559" s="3">
        <v>31</v>
      </c>
      <c r="G559" s="70">
        <v>-2.9912407263776202</v>
      </c>
      <c r="H559" s="70">
        <v>-0.26560220421658298</v>
      </c>
      <c r="I559" s="3" t="s">
        <v>564</v>
      </c>
      <c r="J559" s="3" t="s">
        <v>667</v>
      </c>
      <c r="K559" s="3" t="s">
        <v>256</v>
      </c>
    </row>
    <row r="560" spans="1:11" x14ac:dyDescent="0.35">
      <c r="A560" s="3" t="s">
        <v>134</v>
      </c>
      <c r="B560" s="3" t="s">
        <v>113</v>
      </c>
      <c r="C560" s="3" t="s">
        <v>106</v>
      </c>
      <c r="D560" s="70">
        <v>-1.4244276126869599</v>
      </c>
      <c r="E560" s="70">
        <v>0.46593449327923703</v>
      </c>
      <c r="F560" s="3">
        <v>31</v>
      </c>
      <c r="G560" s="70">
        <v>-2.78724687376747</v>
      </c>
      <c r="H560" s="70">
        <v>-6.1608351606439203E-2</v>
      </c>
      <c r="I560" s="3" t="s">
        <v>564</v>
      </c>
      <c r="J560" s="3" t="s">
        <v>667</v>
      </c>
      <c r="K560" s="3" t="s">
        <v>256</v>
      </c>
    </row>
    <row r="561" spans="1:11" x14ac:dyDescent="0.35">
      <c r="A561" s="3" t="s">
        <v>134</v>
      </c>
      <c r="B561" s="3" t="s">
        <v>113</v>
      </c>
      <c r="C561" s="3" t="s">
        <v>114</v>
      </c>
      <c r="D561" s="70">
        <v>-1.18847619774307</v>
      </c>
      <c r="E561" s="70">
        <v>0.46593449327923803</v>
      </c>
      <c r="F561" s="3">
        <v>31</v>
      </c>
      <c r="G561" s="70">
        <v>-2.5512954588235899</v>
      </c>
      <c r="H561" s="70">
        <v>0.17434306333744801</v>
      </c>
      <c r="I561" s="3" t="s">
        <v>565</v>
      </c>
      <c r="J561" s="3" t="s">
        <v>667</v>
      </c>
      <c r="K561" s="3" t="s">
        <v>256</v>
      </c>
    </row>
    <row r="562" spans="1:11" x14ac:dyDescent="0.35">
      <c r="A562" s="3" t="s">
        <v>134</v>
      </c>
      <c r="B562" s="3" t="s">
        <v>130</v>
      </c>
      <c r="C562" s="3" t="s">
        <v>106</v>
      </c>
      <c r="D562" s="70">
        <v>-0.27262912534102801</v>
      </c>
      <c r="E562" s="70">
        <v>0.46593449327923703</v>
      </c>
      <c r="F562" s="3">
        <v>31</v>
      </c>
      <c r="G562" s="70">
        <v>-1.6354483864215501</v>
      </c>
      <c r="H562" s="70">
        <v>1.0901901357394901</v>
      </c>
      <c r="I562" s="3" t="s">
        <v>566</v>
      </c>
      <c r="J562" s="3" t="s">
        <v>667</v>
      </c>
      <c r="K562" s="3" t="s">
        <v>256</v>
      </c>
    </row>
    <row r="563" spans="1:11" x14ac:dyDescent="0.35">
      <c r="A563" s="3" t="s">
        <v>112</v>
      </c>
      <c r="B563" s="3" t="s">
        <v>113</v>
      </c>
      <c r="C563" s="3" t="s">
        <v>106</v>
      </c>
      <c r="D563" s="70">
        <v>-2.37024026241231</v>
      </c>
      <c r="E563" s="70">
        <v>0.45245468023163599</v>
      </c>
      <c r="F563" s="3">
        <v>27</v>
      </c>
      <c r="G563" s="70">
        <v>-3.7079045752051698</v>
      </c>
      <c r="H563" s="70">
        <v>-1.03257594961946</v>
      </c>
      <c r="I563" s="3" t="s">
        <v>577</v>
      </c>
      <c r="J563" s="3" t="s">
        <v>668</v>
      </c>
      <c r="K563" s="3" t="s">
        <v>256</v>
      </c>
    </row>
    <row r="564" spans="1:11" x14ac:dyDescent="0.35">
      <c r="A564" s="3" t="s">
        <v>134</v>
      </c>
      <c r="B564" s="3" t="s">
        <v>113</v>
      </c>
      <c r="C564" s="3" t="s">
        <v>106</v>
      </c>
      <c r="D564" s="70">
        <v>-2.1753515888522501</v>
      </c>
      <c r="E564" s="70">
        <v>0.40468776869434803</v>
      </c>
      <c r="F564" s="3">
        <v>27</v>
      </c>
      <c r="G564" s="70">
        <v>-3.3717949226443902</v>
      </c>
      <c r="H564" s="70">
        <v>-0.97890825506010803</v>
      </c>
      <c r="I564" s="3" t="s">
        <v>577</v>
      </c>
      <c r="J564" s="3" t="s">
        <v>668</v>
      </c>
      <c r="K564" s="3" t="s">
        <v>256</v>
      </c>
    </row>
    <row r="565" spans="1:11" x14ac:dyDescent="0.35">
      <c r="A565" s="3" t="s">
        <v>112</v>
      </c>
      <c r="B565" s="3" t="s">
        <v>113</v>
      </c>
      <c r="C565" s="3" t="s">
        <v>114</v>
      </c>
      <c r="D565" s="70">
        <v>-1.9657727565584899</v>
      </c>
      <c r="E565" s="70">
        <v>0.40468776869434803</v>
      </c>
      <c r="F565" s="3">
        <v>27</v>
      </c>
      <c r="G565" s="70">
        <v>-3.16221609035063</v>
      </c>
      <c r="H565" s="70">
        <v>-0.76932942276634697</v>
      </c>
      <c r="I565" s="3" t="s">
        <v>577</v>
      </c>
      <c r="J565" s="3" t="s">
        <v>668</v>
      </c>
      <c r="K565" s="3" t="s">
        <v>256</v>
      </c>
    </row>
    <row r="566" spans="1:11" x14ac:dyDescent="0.35">
      <c r="A566" s="3" t="s">
        <v>112</v>
      </c>
      <c r="B566" s="3" t="s">
        <v>130</v>
      </c>
      <c r="C566" s="3" t="s">
        <v>106</v>
      </c>
      <c r="D566" s="70">
        <v>-1.7353980395623001</v>
      </c>
      <c r="E566" s="70">
        <v>0.90490936046327497</v>
      </c>
      <c r="F566" s="3">
        <v>27</v>
      </c>
      <c r="G566" s="70">
        <v>-4.4107266651480099</v>
      </c>
      <c r="H566" s="70">
        <v>0.93993058602340296</v>
      </c>
      <c r="I566" s="3" t="s">
        <v>577</v>
      </c>
      <c r="J566" s="3" t="s">
        <v>668</v>
      </c>
      <c r="K566" s="3" t="s">
        <v>256</v>
      </c>
    </row>
    <row r="567" spans="1:11" x14ac:dyDescent="0.35">
      <c r="A567" s="3" t="s">
        <v>112</v>
      </c>
      <c r="B567" s="3" t="s">
        <v>130</v>
      </c>
      <c r="C567" s="3" t="s">
        <v>114</v>
      </c>
      <c r="D567" s="70">
        <v>-1.47861507170326</v>
      </c>
      <c r="E567" s="70">
        <v>0.40468776869434803</v>
      </c>
      <c r="F567" s="3">
        <v>27</v>
      </c>
      <c r="G567" s="70">
        <v>-2.6750584054954101</v>
      </c>
      <c r="H567" s="70">
        <v>-0.28217173791111899</v>
      </c>
      <c r="I567" s="3" t="s">
        <v>577</v>
      </c>
      <c r="J567" s="3" t="s">
        <v>668</v>
      </c>
      <c r="K567" s="3" t="s">
        <v>256</v>
      </c>
    </row>
    <row r="568" spans="1:11" x14ac:dyDescent="0.35">
      <c r="A568" s="3" t="s">
        <v>134</v>
      </c>
      <c r="B568" s="3" t="s">
        <v>113</v>
      </c>
      <c r="C568" s="3" t="s">
        <v>114</v>
      </c>
      <c r="D568" s="70">
        <v>-1.4270659294112999</v>
      </c>
      <c r="E568" s="70">
        <v>0.40468776869434703</v>
      </c>
      <c r="F568" s="3">
        <v>27</v>
      </c>
      <c r="G568" s="70">
        <v>-2.6235092632034398</v>
      </c>
      <c r="H568" s="70">
        <v>-0.23062259561915999</v>
      </c>
      <c r="I568" s="3" t="s">
        <v>577</v>
      </c>
      <c r="J568" s="3" t="s">
        <v>668</v>
      </c>
      <c r="K568" s="3" t="s">
        <v>256</v>
      </c>
    </row>
    <row r="569" spans="1:11" x14ac:dyDescent="0.35">
      <c r="A569" s="3" t="s">
        <v>134</v>
      </c>
      <c r="B569" s="3" t="s">
        <v>130</v>
      </c>
      <c r="C569" s="3" t="s">
        <v>106</v>
      </c>
      <c r="D569" s="70">
        <v>-0.565073308021112</v>
      </c>
      <c r="E569" s="70">
        <v>0.40468776869434903</v>
      </c>
      <c r="F569" s="3">
        <v>27</v>
      </c>
      <c r="G569" s="70">
        <v>-1.76151664181326</v>
      </c>
      <c r="H569" s="70">
        <v>0.63137002577103296</v>
      </c>
      <c r="I569" s="3" t="s">
        <v>577</v>
      </c>
      <c r="J569" s="3" t="s">
        <v>668</v>
      </c>
      <c r="K569" s="3" t="s">
        <v>256</v>
      </c>
    </row>
    <row r="570" spans="1:11" x14ac:dyDescent="0.35">
      <c r="A570" s="3" t="s">
        <v>134</v>
      </c>
      <c r="B570" s="3" t="s">
        <v>130</v>
      </c>
      <c r="C570" s="3" t="s">
        <v>114</v>
      </c>
      <c r="D570" s="70">
        <v>-0.55616871302450299</v>
      </c>
      <c r="E570" s="70">
        <v>0.40468776869434803</v>
      </c>
      <c r="F570" s="3">
        <v>27</v>
      </c>
      <c r="G570" s="70">
        <v>-1.7526120468166499</v>
      </c>
      <c r="H570" s="70">
        <v>0.64027462076764097</v>
      </c>
      <c r="I570" s="3" t="s">
        <v>577</v>
      </c>
      <c r="J570" s="3" t="s">
        <v>668</v>
      </c>
      <c r="K570" s="3" t="s">
        <v>256</v>
      </c>
    </row>
    <row r="571" spans="1:11" x14ac:dyDescent="0.35">
      <c r="A571" s="3" t="s">
        <v>134</v>
      </c>
      <c r="B571" s="3" t="s">
        <v>113</v>
      </c>
      <c r="C571" s="3" t="s">
        <v>106</v>
      </c>
      <c r="D571" s="70">
        <v>-3.6466142808349198</v>
      </c>
      <c r="E571" s="70">
        <v>0.70577484948335301</v>
      </c>
      <c r="F571" s="3">
        <v>16</v>
      </c>
      <c r="G571" s="70">
        <v>-5.8144958445757</v>
      </c>
      <c r="H571" s="70">
        <v>-1.47873271709414</v>
      </c>
      <c r="I571" s="3" t="s">
        <v>588</v>
      </c>
      <c r="J571" s="3" t="s">
        <v>669</v>
      </c>
      <c r="K571" s="3" t="s">
        <v>256</v>
      </c>
    </row>
    <row r="572" spans="1:11" x14ac:dyDescent="0.35">
      <c r="A572" s="3" t="s">
        <v>112</v>
      </c>
      <c r="B572" s="3" t="s">
        <v>130</v>
      </c>
      <c r="C572" s="3" t="s">
        <v>106</v>
      </c>
      <c r="D572" s="70">
        <v>-2.1781045358899398</v>
      </c>
      <c r="E572" s="70">
        <v>1.2224378980094399</v>
      </c>
      <c r="F572" s="3">
        <v>16</v>
      </c>
      <c r="G572" s="70">
        <v>-5.9329855490808399</v>
      </c>
      <c r="H572" s="70">
        <v>1.57677647730096</v>
      </c>
      <c r="I572" s="3" t="s">
        <v>612</v>
      </c>
      <c r="J572" s="3" t="s">
        <v>669</v>
      </c>
      <c r="K572" s="3" t="s">
        <v>256</v>
      </c>
    </row>
    <row r="573" spans="1:11" x14ac:dyDescent="0.35">
      <c r="A573" s="3" t="s">
        <v>112</v>
      </c>
      <c r="B573" s="3" t="s">
        <v>113</v>
      </c>
      <c r="C573" s="3" t="s">
        <v>106</v>
      </c>
      <c r="D573" s="70">
        <v>-2.17355327143038</v>
      </c>
      <c r="E573" s="70">
        <v>0.61121894900472196</v>
      </c>
      <c r="F573" s="3">
        <v>16</v>
      </c>
      <c r="G573" s="70">
        <v>-4.0509937780258296</v>
      </c>
      <c r="H573" s="70">
        <v>-0.29611276483492599</v>
      </c>
      <c r="I573" s="3" t="s">
        <v>612</v>
      </c>
      <c r="J573" s="3" t="s">
        <v>669</v>
      </c>
      <c r="K573" s="3" t="s">
        <v>256</v>
      </c>
    </row>
    <row r="574" spans="1:11" x14ac:dyDescent="0.35">
      <c r="A574" s="3" t="s">
        <v>134</v>
      </c>
      <c r="B574" s="3" t="s">
        <v>113</v>
      </c>
      <c r="C574" s="3" t="s">
        <v>114</v>
      </c>
      <c r="D574" s="70">
        <v>-1.24669904600564</v>
      </c>
      <c r="E574" s="70">
        <v>0.61121894900472096</v>
      </c>
      <c r="F574" s="3">
        <v>16</v>
      </c>
      <c r="G574" s="70">
        <v>-3.1241395526010902</v>
      </c>
      <c r="H574" s="70">
        <v>0.63074146058980696</v>
      </c>
      <c r="I574" s="3" t="s">
        <v>612</v>
      </c>
      <c r="J574" s="3" t="s">
        <v>669</v>
      </c>
      <c r="K574" s="3" t="s">
        <v>256</v>
      </c>
    </row>
    <row r="575" spans="1:11" x14ac:dyDescent="0.35">
      <c r="A575" s="3" t="s">
        <v>112</v>
      </c>
      <c r="B575" s="3" t="s">
        <v>113</v>
      </c>
      <c r="C575" s="3" t="s">
        <v>114</v>
      </c>
      <c r="D575" s="70">
        <v>-0.49669363345273299</v>
      </c>
      <c r="E575" s="70">
        <v>0.61121894900472096</v>
      </c>
      <c r="F575" s="3">
        <v>16</v>
      </c>
      <c r="G575" s="70">
        <v>-2.3741341400481799</v>
      </c>
      <c r="H575" s="70">
        <v>1.3807468731427099</v>
      </c>
      <c r="I575" s="3" t="s">
        <v>590</v>
      </c>
      <c r="J575" s="3" t="s">
        <v>669</v>
      </c>
      <c r="K575" s="3" t="s">
        <v>256</v>
      </c>
    </row>
    <row r="576" spans="1:11" x14ac:dyDescent="0.35">
      <c r="A576" s="3" t="s">
        <v>112</v>
      </c>
      <c r="B576" s="3" t="s">
        <v>130</v>
      </c>
      <c r="C576" s="3" t="s">
        <v>114</v>
      </c>
      <c r="D576" s="70">
        <v>0.358780898798922</v>
      </c>
      <c r="E576" s="70">
        <v>0.70577484948335201</v>
      </c>
      <c r="F576" s="3">
        <v>16</v>
      </c>
      <c r="G576" s="70">
        <v>-1.8091006649418599</v>
      </c>
      <c r="H576" s="70">
        <v>2.5266624625396998</v>
      </c>
      <c r="I576" s="3" t="s">
        <v>590</v>
      </c>
      <c r="J576" s="3" t="s">
        <v>669</v>
      </c>
      <c r="K576" s="3" t="s">
        <v>256</v>
      </c>
    </row>
    <row r="577" spans="1:11" x14ac:dyDescent="0.35">
      <c r="A577" s="3" t="s">
        <v>134</v>
      </c>
      <c r="B577" s="3" t="s">
        <v>130</v>
      </c>
      <c r="C577" s="3" t="s">
        <v>114</v>
      </c>
      <c r="D577" s="70">
        <v>0.605165586643441</v>
      </c>
      <c r="E577" s="70">
        <v>0.61121894900472196</v>
      </c>
      <c r="F577" s="3">
        <v>16</v>
      </c>
      <c r="G577" s="70">
        <v>-1.27227491995201</v>
      </c>
      <c r="H577" s="70">
        <v>2.48260609323889</v>
      </c>
      <c r="I577" s="3" t="s">
        <v>590</v>
      </c>
      <c r="J577" s="3" t="s">
        <v>669</v>
      </c>
      <c r="K577" s="3" t="s">
        <v>256</v>
      </c>
    </row>
    <row r="578" spans="1:11" x14ac:dyDescent="0.35">
      <c r="A578" s="3" t="s">
        <v>134</v>
      </c>
      <c r="B578" s="3" t="s">
        <v>130</v>
      </c>
      <c r="C578" s="3" t="s">
        <v>106</v>
      </c>
      <c r="D578" s="70" t="s">
        <v>118</v>
      </c>
      <c r="E578" s="70" t="s">
        <v>118</v>
      </c>
      <c r="F578" s="3" t="s">
        <v>118</v>
      </c>
      <c r="G578" s="70" t="s">
        <v>118</v>
      </c>
      <c r="H578" s="70" t="s">
        <v>118</v>
      </c>
      <c r="I578" s="3"/>
      <c r="J578" s="3" t="s">
        <v>669</v>
      </c>
      <c r="K578" s="3" t="s">
        <v>256</v>
      </c>
    </row>
    <row r="579" spans="1:11" x14ac:dyDescent="0.35">
      <c r="A579" s="3" t="s">
        <v>112</v>
      </c>
      <c r="B579" s="3" t="s">
        <v>130</v>
      </c>
      <c r="C579" s="3" t="s">
        <v>106</v>
      </c>
      <c r="D579" s="70">
        <v>6.1448999999999997E-2</v>
      </c>
      <c r="E579" s="70">
        <v>5.1508369469887398E-3</v>
      </c>
      <c r="F579" s="3">
        <v>35</v>
      </c>
      <c r="G579" s="70">
        <v>4.65064685685396E-2</v>
      </c>
      <c r="H579" s="70">
        <v>7.6391531431460394E-2</v>
      </c>
      <c r="I579" s="3" t="s">
        <v>562</v>
      </c>
      <c r="J579" s="3" t="s">
        <v>670</v>
      </c>
      <c r="K579" s="3" t="s">
        <v>256</v>
      </c>
    </row>
    <row r="580" spans="1:11" x14ac:dyDescent="0.35">
      <c r="A580" s="3" t="s">
        <v>112</v>
      </c>
      <c r="B580" s="3" t="s">
        <v>130</v>
      </c>
      <c r="C580" s="3" t="s">
        <v>114</v>
      </c>
      <c r="D580" s="70">
        <v>6.2845499999999999E-2</v>
      </c>
      <c r="E580" s="70">
        <v>5.1508369469887398E-3</v>
      </c>
      <c r="F580" s="3">
        <v>35</v>
      </c>
      <c r="G580" s="70">
        <v>4.7902968568539497E-2</v>
      </c>
      <c r="H580" s="70">
        <v>7.7788031431460403E-2</v>
      </c>
      <c r="I580" s="3" t="s">
        <v>562</v>
      </c>
      <c r="J580" s="3" t="s">
        <v>670</v>
      </c>
      <c r="K580" s="3" t="s">
        <v>256</v>
      </c>
    </row>
    <row r="581" spans="1:11" x14ac:dyDescent="0.35">
      <c r="A581" s="3" t="s">
        <v>112</v>
      </c>
      <c r="B581" s="3" t="s">
        <v>113</v>
      </c>
      <c r="C581" s="3" t="s">
        <v>106</v>
      </c>
      <c r="D581" s="70">
        <v>7.6561500000000005E-2</v>
      </c>
      <c r="E581" s="70">
        <v>5.1508369469887398E-3</v>
      </c>
      <c r="F581" s="3">
        <v>35</v>
      </c>
      <c r="G581" s="70">
        <v>6.16189685685396E-2</v>
      </c>
      <c r="H581" s="70">
        <v>9.1504031431460395E-2</v>
      </c>
      <c r="I581" s="3" t="s">
        <v>562</v>
      </c>
      <c r="J581" s="3" t="s">
        <v>670</v>
      </c>
      <c r="K581" s="3" t="s">
        <v>256</v>
      </c>
    </row>
    <row r="582" spans="1:11" x14ac:dyDescent="0.35">
      <c r="A582" s="3" t="s">
        <v>112</v>
      </c>
      <c r="B582" s="3" t="s">
        <v>113</v>
      </c>
      <c r="C582" s="3" t="s">
        <v>114</v>
      </c>
      <c r="D582" s="70">
        <v>7.7958E-2</v>
      </c>
      <c r="E582" s="70">
        <v>5.1508369469887398E-3</v>
      </c>
      <c r="F582" s="3">
        <v>35</v>
      </c>
      <c r="G582" s="70">
        <v>6.3015468568539498E-2</v>
      </c>
      <c r="H582" s="70">
        <v>9.2900531431460404E-2</v>
      </c>
      <c r="I582" s="3" t="s">
        <v>562</v>
      </c>
      <c r="J582" s="3" t="s">
        <v>670</v>
      </c>
      <c r="K582" s="3" t="s">
        <v>256</v>
      </c>
    </row>
    <row r="583" spans="1:11" x14ac:dyDescent="0.35">
      <c r="A583" s="3" t="s">
        <v>134</v>
      </c>
      <c r="B583" s="3" t="s">
        <v>130</v>
      </c>
      <c r="C583" s="3" t="s">
        <v>106</v>
      </c>
      <c r="D583" s="70">
        <v>0.11646825</v>
      </c>
      <c r="E583" s="70">
        <v>5.1508369469887398E-3</v>
      </c>
      <c r="F583" s="3">
        <v>35</v>
      </c>
      <c r="G583" s="70">
        <v>0.10152571856853999</v>
      </c>
      <c r="H583" s="70">
        <v>0.13141078143146001</v>
      </c>
      <c r="I583" s="3" t="s">
        <v>608</v>
      </c>
      <c r="J583" s="3" t="s">
        <v>670</v>
      </c>
      <c r="K583" s="3" t="s">
        <v>256</v>
      </c>
    </row>
    <row r="584" spans="1:11" x14ac:dyDescent="0.35">
      <c r="A584" s="3" t="s">
        <v>134</v>
      </c>
      <c r="B584" s="3" t="s">
        <v>130</v>
      </c>
      <c r="C584" s="3" t="s">
        <v>114</v>
      </c>
      <c r="D584" s="70">
        <v>0.11786475</v>
      </c>
      <c r="E584" s="70">
        <v>5.1508369469887398E-3</v>
      </c>
      <c r="F584" s="3">
        <v>35</v>
      </c>
      <c r="G584" s="70">
        <v>0.10292221856854</v>
      </c>
      <c r="H584" s="70">
        <v>0.13280728143146001</v>
      </c>
      <c r="I584" s="3" t="s">
        <v>608</v>
      </c>
      <c r="J584" s="3" t="s">
        <v>670</v>
      </c>
      <c r="K584" s="3" t="s">
        <v>256</v>
      </c>
    </row>
    <row r="585" spans="1:11" x14ac:dyDescent="0.35">
      <c r="A585" s="3" t="s">
        <v>134</v>
      </c>
      <c r="B585" s="3" t="s">
        <v>113</v>
      </c>
      <c r="C585" s="3" t="s">
        <v>106</v>
      </c>
      <c r="D585" s="70">
        <v>0.15165224999999999</v>
      </c>
      <c r="E585" s="70">
        <v>5.1508369469887398E-3</v>
      </c>
      <c r="F585" s="3">
        <v>35</v>
      </c>
      <c r="G585" s="70">
        <v>0.13670971856854</v>
      </c>
      <c r="H585" s="70">
        <v>0.16659478143146</v>
      </c>
      <c r="I585" s="3" t="s">
        <v>566</v>
      </c>
      <c r="J585" s="3" t="s">
        <v>670</v>
      </c>
      <c r="K585" s="3" t="s">
        <v>256</v>
      </c>
    </row>
    <row r="586" spans="1:11" x14ac:dyDescent="0.35">
      <c r="A586" s="3" t="s">
        <v>134</v>
      </c>
      <c r="B586" s="3" t="s">
        <v>113</v>
      </c>
      <c r="C586" s="3" t="s">
        <v>114</v>
      </c>
      <c r="D586" s="70">
        <v>0.15304875000000001</v>
      </c>
      <c r="E586" s="70">
        <v>5.1508369469887398E-3</v>
      </c>
      <c r="F586" s="3">
        <v>35</v>
      </c>
      <c r="G586" s="70">
        <v>0.13810621856854</v>
      </c>
      <c r="H586" s="70">
        <v>0.16799128143146</v>
      </c>
      <c r="I586" s="3" t="s">
        <v>566</v>
      </c>
      <c r="J586" s="3" t="s">
        <v>670</v>
      </c>
      <c r="K586" s="3" t="s">
        <v>256</v>
      </c>
    </row>
    <row r="587" spans="1:11" x14ac:dyDescent="0.35">
      <c r="A587" s="3" t="s">
        <v>112</v>
      </c>
      <c r="B587" s="3" t="s">
        <v>113</v>
      </c>
      <c r="C587" s="3" t="s">
        <v>114</v>
      </c>
      <c r="D587" s="70">
        <v>0.1025985</v>
      </c>
      <c r="E587" s="70">
        <v>0.11749243553363301</v>
      </c>
      <c r="F587" s="3">
        <v>36</v>
      </c>
      <c r="G587" s="70">
        <v>-0.237646246375596</v>
      </c>
      <c r="H587" s="70">
        <v>0.44284324637559602</v>
      </c>
      <c r="I587" s="3" t="s">
        <v>577</v>
      </c>
      <c r="J587" s="3" t="s">
        <v>671</v>
      </c>
      <c r="K587" s="3" t="s">
        <v>256</v>
      </c>
    </row>
    <row r="588" spans="1:11" x14ac:dyDescent="0.35">
      <c r="A588" s="3" t="s">
        <v>112</v>
      </c>
      <c r="B588" s="3" t="s">
        <v>113</v>
      </c>
      <c r="C588" s="3" t="s">
        <v>106</v>
      </c>
      <c r="D588" s="70">
        <v>0.271644</v>
      </c>
      <c r="E588" s="70">
        <v>0.11749243553363301</v>
      </c>
      <c r="F588" s="3">
        <v>36</v>
      </c>
      <c r="G588" s="70">
        <v>-6.8600746375596405E-2</v>
      </c>
      <c r="H588" s="70">
        <v>0.61188874637559598</v>
      </c>
      <c r="I588" s="3" t="s">
        <v>577</v>
      </c>
      <c r="J588" s="3" t="s">
        <v>671</v>
      </c>
      <c r="K588" s="3" t="s">
        <v>256</v>
      </c>
    </row>
    <row r="589" spans="1:11" x14ac:dyDescent="0.35">
      <c r="A589" s="3" t="s">
        <v>112</v>
      </c>
      <c r="B589" s="3" t="s">
        <v>130</v>
      </c>
      <c r="C589" s="3" t="s">
        <v>114</v>
      </c>
      <c r="D589" s="70">
        <v>0.28262549999999997</v>
      </c>
      <c r="E589" s="70">
        <v>0.11749243553363301</v>
      </c>
      <c r="F589" s="3">
        <v>36</v>
      </c>
      <c r="G589" s="70">
        <v>-5.7619246375596303E-2</v>
      </c>
      <c r="H589" s="70">
        <v>0.62287024637559596</v>
      </c>
      <c r="I589" s="3" t="s">
        <v>577</v>
      </c>
      <c r="J589" s="3" t="s">
        <v>671</v>
      </c>
      <c r="K589" s="3" t="s">
        <v>256</v>
      </c>
    </row>
    <row r="590" spans="1:11" x14ac:dyDescent="0.35">
      <c r="A590" s="3" t="s">
        <v>134</v>
      </c>
      <c r="B590" s="3" t="s">
        <v>113</v>
      </c>
      <c r="C590" s="3" t="s">
        <v>114</v>
      </c>
      <c r="D590" s="70">
        <v>0.31414049999999999</v>
      </c>
      <c r="E590" s="70">
        <v>0.11749243553363301</v>
      </c>
      <c r="F590" s="3">
        <v>36</v>
      </c>
      <c r="G590" s="70">
        <v>-2.6104246375596201E-2</v>
      </c>
      <c r="H590" s="70">
        <v>0.65438524637559603</v>
      </c>
      <c r="I590" s="3" t="s">
        <v>577</v>
      </c>
      <c r="J590" s="3" t="s">
        <v>671</v>
      </c>
      <c r="K590" s="3" t="s">
        <v>256</v>
      </c>
    </row>
    <row r="591" spans="1:11" x14ac:dyDescent="0.35">
      <c r="A591" s="3" t="s">
        <v>112</v>
      </c>
      <c r="B591" s="3" t="s">
        <v>130</v>
      </c>
      <c r="C591" s="3" t="s">
        <v>106</v>
      </c>
      <c r="D591" s="70">
        <v>0.45167099999999999</v>
      </c>
      <c r="E591" s="70">
        <v>0.11749243553363301</v>
      </c>
      <c r="F591" s="3">
        <v>36</v>
      </c>
      <c r="G591" s="70">
        <v>0.111426253624404</v>
      </c>
      <c r="H591" s="70">
        <v>0.79191574637559603</v>
      </c>
      <c r="I591" s="3" t="s">
        <v>577</v>
      </c>
      <c r="J591" s="3" t="s">
        <v>671</v>
      </c>
      <c r="K591" s="3" t="s">
        <v>256</v>
      </c>
    </row>
    <row r="592" spans="1:11" x14ac:dyDescent="0.35">
      <c r="A592" s="3" t="s">
        <v>134</v>
      </c>
      <c r="B592" s="3" t="s">
        <v>113</v>
      </c>
      <c r="C592" s="3" t="s">
        <v>106</v>
      </c>
      <c r="D592" s="70">
        <v>0.483186</v>
      </c>
      <c r="E592" s="70">
        <v>0.11749243553363301</v>
      </c>
      <c r="F592" s="3">
        <v>36</v>
      </c>
      <c r="G592" s="70">
        <v>0.14294125362440399</v>
      </c>
      <c r="H592" s="70">
        <v>0.82343074637559599</v>
      </c>
      <c r="I592" s="3" t="s">
        <v>577</v>
      </c>
      <c r="J592" s="3" t="s">
        <v>671</v>
      </c>
      <c r="K592" s="3" t="s">
        <v>256</v>
      </c>
    </row>
    <row r="593" spans="1:11" x14ac:dyDescent="0.35">
      <c r="A593" s="3" t="s">
        <v>134</v>
      </c>
      <c r="B593" s="3" t="s">
        <v>130</v>
      </c>
      <c r="C593" s="3" t="s">
        <v>114</v>
      </c>
      <c r="D593" s="70">
        <v>0.49416749999999998</v>
      </c>
      <c r="E593" s="70">
        <v>0.11749243553363301</v>
      </c>
      <c r="F593" s="3">
        <v>36</v>
      </c>
      <c r="G593" s="70">
        <v>0.153922753624404</v>
      </c>
      <c r="H593" s="70">
        <v>0.83441224637559597</v>
      </c>
      <c r="I593" s="3" t="s">
        <v>577</v>
      </c>
      <c r="J593" s="3" t="s">
        <v>671</v>
      </c>
      <c r="K593" s="3" t="s">
        <v>256</v>
      </c>
    </row>
    <row r="594" spans="1:11" x14ac:dyDescent="0.35">
      <c r="A594" s="3" t="s">
        <v>134</v>
      </c>
      <c r="B594" s="3" t="s">
        <v>130</v>
      </c>
      <c r="C594" s="3" t="s">
        <v>106</v>
      </c>
      <c r="D594" s="70">
        <v>0.66321300000000005</v>
      </c>
      <c r="E594" s="70">
        <v>0.11749243553363301</v>
      </c>
      <c r="F594" s="3">
        <v>36</v>
      </c>
      <c r="G594" s="70">
        <v>0.32296825362440401</v>
      </c>
      <c r="H594" s="70">
        <v>1.0034577463756</v>
      </c>
      <c r="I594" s="3" t="s">
        <v>577</v>
      </c>
      <c r="J594" s="3" t="s">
        <v>671</v>
      </c>
      <c r="K594" s="3" t="s">
        <v>256</v>
      </c>
    </row>
    <row r="595" spans="1:11" x14ac:dyDescent="0.35">
      <c r="A595" s="3" t="s">
        <v>112</v>
      </c>
      <c r="B595" s="3" t="s">
        <v>113</v>
      </c>
      <c r="C595" s="3" t="s">
        <v>106</v>
      </c>
      <c r="D595" s="70">
        <v>7.8374999999999897E-4</v>
      </c>
      <c r="E595" s="70">
        <v>2.1799202823727299E-3</v>
      </c>
      <c r="F595" s="3">
        <v>36</v>
      </c>
      <c r="G595" s="70">
        <v>-5.52905150271978E-3</v>
      </c>
      <c r="H595" s="70">
        <v>7.0965515027197803E-3</v>
      </c>
      <c r="I595" s="3" t="s">
        <v>577</v>
      </c>
      <c r="J595" s="3" t="s">
        <v>672</v>
      </c>
      <c r="K595" s="3" t="s">
        <v>256</v>
      </c>
    </row>
    <row r="596" spans="1:11" x14ac:dyDescent="0.35">
      <c r="A596" s="3" t="s">
        <v>134</v>
      </c>
      <c r="B596" s="3" t="s">
        <v>113</v>
      </c>
      <c r="C596" s="3" t="s">
        <v>106</v>
      </c>
      <c r="D596" s="70">
        <v>1.64325E-3</v>
      </c>
      <c r="E596" s="70">
        <v>2.1799202823727299E-3</v>
      </c>
      <c r="F596" s="3">
        <v>36</v>
      </c>
      <c r="G596" s="70">
        <v>-4.66955150271978E-3</v>
      </c>
      <c r="H596" s="70">
        <v>7.9560515027197708E-3</v>
      </c>
      <c r="I596" s="3" t="s">
        <v>577</v>
      </c>
      <c r="J596" s="3" t="s">
        <v>672</v>
      </c>
      <c r="K596" s="3" t="s">
        <v>256</v>
      </c>
    </row>
    <row r="597" spans="1:11" x14ac:dyDescent="0.35">
      <c r="A597" s="3" t="s">
        <v>112</v>
      </c>
      <c r="B597" s="3" t="s">
        <v>113</v>
      </c>
      <c r="C597" s="3" t="s">
        <v>114</v>
      </c>
      <c r="D597" s="70">
        <v>3.0067499999999999E-3</v>
      </c>
      <c r="E597" s="70">
        <v>2.1799202823727299E-3</v>
      </c>
      <c r="F597" s="3">
        <v>36</v>
      </c>
      <c r="G597" s="70">
        <v>-3.3060515027197798E-3</v>
      </c>
      <c r="H597" s="70">
        <v>9.3195515027197796E-3</v>
      </c>
      <c r="I597" s="3" t="s">
        <v>577</v>
      </c>
      <c r="J597" s="3" t="s">
        <v>672</v>
      </c>
      <c r="K597" s="3" t="s">
        <v>256</v>
      </c>
    </row>
    <row r="598" spans="1:11" x14ac:dyDescent="0.35">
      <c r="A598" s="3" t="s">
        <v>134</v>
      </c>
      <c r="B598" s="3" t="s">
        <v>113</v>
      </c>
      <c r="C598" s="3" t="s">
        <v>114</v>
      </c>
      <c r="D598" s="70">
        <v>3.8662499999999999E-3</v>
      </c>
      <c r="E598" s="70">
        <v>2.1799202823727299E-3</v>
      </c>
      <c r="F598" s="3">
        <v>36</v>
      </c>
      <c r="G598" s="70">
        <v>-2.4465515027197798E-3</v>
      </c>
      <c r="H598" s="70">
        <v>1.01790515027198E-2</v>
      </c>
      <c r="I598" s="3" t="s">
        <v>577</v>
      </c>
      <c r="J598" s="3" t="s">
        <v>672</v>
      </c>
      <c r="K598" s="3" t="s">
        <v>256</v>
      </c>
    </row>
    <row r="599" spans="1:11" x14ac:dyDescent="0.35">
      <c r="A599" s="3" t="s">
        <v>112</v>
      </c>
      <c r="B599" s="3" t="s">
        <v>130</v>
      </c>
      <c r="C599" s="3" t="s">
        <v>106</v>
      </c>
      <c r="D599" s="70">
        <v>3.9382499999999999E-3</v>
      </c>
      <c r="E599" s="70">
        <v>2.1799202823727299E-3</v>
      </c>
      <c r="F599" s="3">
        <v>36</v>
      </c>
      <c r="G599" s="70">
        <v>-2.3745515027197698E-3</v>
      </c>
      <c r="H599" s="70">
        <v>1.02510515027198E-2</v>
      </c>
      <c r="I599" s="3" t="s">
        <v>577</v>
      </c>
      <c r="J599" s="3" t="s">
        <v>672</v>
      </c>
      <c r="K599" s="3" t="s">
        <v>256</v>
      </c>
    </row>
    <row r="600" spans="1:11" x14ac:dyDescent="0.35">
      <c r="A600" s="3" t="s">
        <v>134</v>
      </c>
      <c r="B600" s="3" t="s">
        <v>130</v>
      </c>
      <c r="C600" s="3" t="s">
        <v>106</v>
      </c>
      <c r="D600" s="70">
        <v>4.7977499999999999E-3</v>
      </c>
      <c r="E600" s="70">
        <v>2.1799202823727299E-3</v>
      </c>
      <c r="F600" s="3">
        <v>36</v>
      </c>
      <c r="G600" s="70">
        <v>-1.51505150271977E-3</v>
      </c>
      <c r="H600" s="70">
        <v>1.11105515027198E-2</v>
      </c>
      <c r="I600" s="3" t="s">
        <v>577</v>
      </c>
      <c r="J600" s="3" t="s">
        <v>672</v>
      </c>
      <c r="K600" s="3" t="s">
        <v>256</v>
      </c>
    </row>
    <row r="601" spans="1:11" x14ac:dyDescent="0.35">
      <c r="A601" s="3" t="s">
        <v>112</v>
      </c>
      <c r="B601" s="3" t="s">
        <v>130</v>
      </c>
      <c r="C601" s="3" t="s">
        <v>114</v>
      </c>
      <c r="D601" s="70">
        <v>6.1612500000000001E-3</v>
      </c>
      <c r="E601" s="70">
        <v>2.1799202823727299E-3</v>
      </c>
      <c r="F601" s="3">
        <v>36</v>
      </c>
      <c r="G601" s="70">
        <v>-1.51551502719774E-4</v>
      </c>
      <c r="H601" s="70">
        <v>1.24740515027198E-2</v>
      </c>
      <c r="I601" s="3" t="s">
        <v>577</v>
      </c>
      <c r="J601" s="3" t="s">
        <v>672</v>
      </c>
      <c r="K601" s="3" t="s">
        <v>256</v>
      </c>
    </row>
    <row r="602" spans="1:11" x14ac:dyDescent="0.35">
      <c r="A602" s="3" t="s">
        <v>134</v>
      </c>
      <c r="B602" s="3" t="s">
        <v>130</v>
      </c>
      <c r="C602" s="3" t="s">
        <v>114</v>
      </c>
      <c r="D602" s="70">
        <v>7.0207500000000001E-3</v>
      </c>
      <c r="E602" s="70">
        <v>2.1799202823727299E-3</v>
      </c>
      <c r="F602" s="3">
        <v>36</v>
      </c>
      <c r="G602" s="70">
        <v>7.0794849728022505E-4</v>
      </c>
      <c r="H602" s="70">
        <v>1.3333551502719801E-2</v>
      </c>
      <c r="I602" s="3" t="s">
        <v>577</v>
      </c>
      <c r="J602" s="3" t="s">
        <v>672</v>
      </c>
      <c r="K602" s="3" t="s">
        <v>256</v>
      </c>
    </row>
    <row r="603" spans="1:11" x14ac:dyDescent="0.35">
      <c r="A603" s="3" t="s">
        <v>134</v>
      </c>
      <c r="B603" s="3" t="s">
        <v>130</v>
      </c>
      <c r="C603" s="3" t="s">
        <v>114</v>
      </c>
      <c r="D603" s="70">
        <v>1.53</v>
      </c>
      <c r="E603" s="70">
        <v>0.316</v>
      </c>
      <c r="F603" s="3">
        <v>189</v>
      </c>
      <c r="G603" s="70">
        <v>0.65800000000000003</v>
      </c>
      <c r="H603" s="70">
        <v>2.4</v>
      </c>
      <c r="I603" s="3" t="s">
        <v>673</v>
      </c>
      <c r="J603" s="3" t="s">
        <v>674</v>
      </c>
      <c r="K603" s="3" t="s">
        <v>259</v>
      </c>
    </row>
    <row r="604" spans="1:11" x14ac:dyDescent="0.35">
      <c r="A604" s="3" t="s">
        <v>112</v>
      </c>
      <c r="B604" s="3" t="s">
        <v>130</v>
      </c>
      <c r="C604" s="3" t="s">
        <v>114</v>
      </c>
      <c r="D604" s="70">
        <v>1.84</v>
      </c>
      <c r="E604" s="70">
        <v>0.313</v>
      </c>
      <c r="F604" s="3">
        <v>189</v>
      </c>
      <c r="G604" s="70">
        <v>0.97299999999999998</v>
      </c>
      <c r="H604" s="70">
        <v>2.7</v>
      </c>
      <c r="I604" s="3" t="s">
        <v>673</v>
      </c>
      <c r="J604" s="3" t="s">
        <v>674</v>
      </c>
      <c r="K604" s="3" t="s">
        <v>259</v>
      </c>
    </row>
    <row r="605" spans="1:11" x14ac:dyDescent="0.35">
      <c r="A605" s="3" t="s">
        <v>134</v>
      </c>
      <c r="B605" s="3" t="s">
        <v>113</v>
      </c>
      <c r="C605" s="3" t="s">
        <v>114</v>
      </c>
      <c r="D605" s="70">
        <v>3.53</v>
      </c>
      <c r="E605" s="70">
        <v>0.32400000000000001</v>
      </c>
      <c r="F605" s="3">
        <v>189</v>
      </c>
      <c r="G605" s="70">
        <v>2.6339999999999999</v>
      </c>
      <c r="H605" s="70">
        <v>4.42</v>
      </c>
      <c r="I605" s="3" t="s">
        <v>675</v>
      </c>
      <c r="J605" s="3" t="s">
        <v>674</v>
      </c>
      <c r="K605" s="3" t="s">
        <v>259</v>
      </c>
    </row>
    <row r="606" spans="1:11" x14ac:dyDescent="0.35">
      <c r="A606" s="3" t="s">
        <v>112</v>
      </c>
      <c r="B606" s="3" t="s">
        <v>113</v>
      </c>
      <c r="C606" s="3" t="s">
        <v>114</v>
      </c>
      <c r="D606" s="70">
        <v>3.83</v>
      </c>
      <c r="E606" s="70">
        <v>0.316</v>
      </c>
      <c r="F606" s="3">
        <v>189</v>
      </c>
      <c r="G606" s="70">
        <v>2.9630000000000001</v>
      </c>
      <c r="H606" s="70">
        <v>4.7</v>
      </c>
      <c r="I606" s="3" t="s">
        <v>675</v>
      </c>
      <c r="J606" s="3" t="s">
        <v>674</v>
      </c>
      <c r="K606" s="3" t="s">
        <v>259</v>
      </c>
    </row>
    <row r="607" spans="1:11" x14ac:dyDescent="0.35">
      <c r="A607" s="3" t="s">
        <v>134</v>
      </c>
      <c r="B607" s="3" t="s">
        <v>130</v>
      </c>
      <c r="C607" s="3" t="s">
        <v>106</v>
      </c>
      <c r="D607" s="70">
        <v>4.04</v>
      </c>
      <c r="E607" s="70">
        <v>0.316</v>
      </c>
      <c r="F607" s="3">
        <v>189</v>
      </c>
      <c r="G607" s="70">
        <v>3.1680000000000001</v>
      </c>
      <c r="H607" s="70">
        <v>4.91</v>
      </c>
      <c r="I607" s="3" t="s">
        <v>675</v>
      </c>
      <c r="J607" s="3" t="s">
        <v>674</v>
      </c>
      <c r="K607" s="3" t="s">
        <v>259</v>
      </c>
    </row>
    <row r="608" spans="1:11" x14ac:dyDescent="0.35">
      <c r="A608" s="3" t="s">
        <v>134</v>
      </c>
      <c r="B608" s="3" t="s">
        <v>113</v>
      </c>
      <c r="C608" s="3" t="s">
        <v>106</v>
      </c>
      <c r="D608" s="70">
        <v>4.07</v>
      </c>
      <c r="E608" s="70">
        <v>0.316</v>
      </c>
      <c r="F608" s="3">
        <v>189</v>
      </c>
      <c r="G608" s="70">
        <v>3.1989999999999998</v>
      </c>
      <c r="H608" s="70">
        <v>4.9400000000000004</v>
      </c>
      <c r="I608" s="3" t="s">
        <v>675</v>
      </c>
      <c r="J608" s="3" t="s">
        <v>674</v>
      </c>
      <c r="K608" s="3" t="s">
        <v>259</v>
      </c>
    </row>
    <row r="609" spans="1:11" x14ac:dyDescent="0.35">
      <c r="A609" s="3" t="s">
        <v>112</v>
      </c>
      <c r="B609" s="3" t="s">
        <v>130</v>
      </c>
      <c r="C609" s="3" t="s">
        <v>106</v>
      </c>
      <c r="D609" s="70">
        <v>4.3499999999999996</v>
      </c>
      <c r="E609" s="70">
        <v>0.313</v>
      </c>
      <c r="F609" s="3">
        <v>189</v>
      </c>
      <c r="G609" s="70">
        <v>3.4820000000000002</v>
      </c>
      <c r="H609" s="70">
        <v>5.21</v>
      </c>
      <c r="I609" s="3" t="s">
        <v>675</v>
      </c>
      <c r="J609" s="3" t="s">
        <v>674</v>
      </c>
      <c r="K609" s="3" t="s">
        <v>259</v>
      </c>
    </row>
    <row r="610" spans="1:11" x14ac:dyDescent="0.35">
      <c r="A610" s="3" t="s">
        <v>112</v>
      </c>
      <c r="B610" s="3" t="s">
        <v>113</v>
      </c>
      <c r="C610" s="3" t="s">
        <v>106</v>
      </c>
      <c r="D610" s="70">
        <v>4.38</v>
      </c>
      <c r="E610" s="70">
        <v>0.313</v>
      </c>
      <c r="F610" s="3">
        <v>189</v>
      </c>
      <c r="G610" s="70">
        <v>3.5129999999999999</v>
      </c>
      <c r="H610" s="70">
        <v>5.24</v>
      </c>
      <c r="I610" s="3" t="s">
        <v>675</v>
      </c>
      <c r="J610" s="3" t="s">
        <v>674</v>
      </c>
      <c r="K610" s="3" t="s">
        <v>259</v>
      </c>
    </row>
    <row r="611" spans="1:11" x14ac:dyDescent="0.35">
      <c r="A611" s="3" t="s">
        <v>112</v>
      </c>
      <c r="B611" s="3" t="s">
        <v>113</v>
      </c>
      <c r="C611" s="3" t="s">
        <v>114</v>
      </c>
      <c r="D611" s="70">
        <v>-3.19</v>
      </c>
      <c r="E611" s="70">
        <v>0.156</v>
      </c>
      <c r="F611" s="3">
        <v>74</v>
      </c>
      <c r="G611" s="70">
        <v>-3.63</v>
      </c>
      <c r="H611" s="70">
        <v>-2.7480000000000002</v>
      </c>
      <c r="I611" s="3" t="s">
        <v>673</v>
      </c>
      <c r="J611" s="3" t="s">
        <v>676</v>
      </c>
      <c r="K611" s="3" t="s">
        <v>677</v>
      </c>
    </row>
    <row r="612" spans="1:11" x14ac:dyDescent="0.35">
      <c r="A612" s="3" t="s">
        <v>134</v>
      </c>
      <c r="B612" s="3" t="s">
        <v>113</v>
      </c>
      <c r="C612" s="3" t="s">
        <v>114</v>
      </c>
      <c r="D612" s="70">
        <v>-2.96</v>
      </c>
      <c r="E612" s="70">
        <v>0.16</v>
      </c>
      <c r="F612" s="3">
        <v>74</v>
      </c>
      <c r="G612" s="70">
        <v>-3.41</v>
      </c>
      <c r="H612" s="70">
        <v>-2.5150000000000001</v>
      </c>
      <c r="I612" s="3" t="s">
        <v>673</v>
      </c>
      <c r="J612" s="3" t="s">
        <v>676</v>
      </c>
      <c r="K612" s="3" t="s">
        <v>677</v>
      </c>
    </row>
    <row r="613" spans="1:11" x14ac:dyDescent="0.35">
      <c r="A613" s="3" t="s">
        <v>112</v>
      </c>
      <c r="B613" s="3" t="s">
        <v>113</v>
      </c>
      <c r="C613" s="3" t="s">
        <v>106</v>
      </c>
      <c r="D613" s="70">
        <v>-2.94</v>
      </c>
      <c r="E613" s="70">
        <v>0.155</v>
      </c>
      <c r="F613" s="3">
        <v>74</v>
      </c>
      <c r="G613" s="70">
        <v>-3.37</v>
      </c>
      <c r="H613" s="70">
        <v>-2.5049999999999999</v>
      </c>
      <c r="I613" s="3" t="s">
        <v>673</v>
      </c>
      <c r="J613" s="3" t="s">
        <v>676</v>
      </c>
      <c r="K613" s="3" t="s">
        <v>677</v>
      </c>
    </row>
    <row r="614" spans="1:11" x14ac:dyDescent="0.35">
      <c r="A614" s="3" t="s">
        <v>112</v>
      </c>
      <c r="B614" s="3" t="s">
        <v>130</v>
      </c>
      <c r="C614" s="3" t="s">
        <v>114</v>
      </c>
      <c r="D614" s="70">
        <v>-2.9</v>
      </c>
      <c r="E614" s="70">
        <v>0.155</v>
      </c>
      <c r="F614" s="3">
        <v>74</v>
      </c>
      <c r="G614" s="70">
        <v>-3.33</v>
      </c>
      <c r="H614" s="70">
        <v>-2.4609999999999999</v>
      </c>
      <c r="I614" s="3" t="s">
        <v>673</v>
      </c>
      <c r="J614" s="3" t="s">
        <v>676</v>
      </c>
      <c r="K614" s="3" t="s">
        <v>677</v>
      </c>
    </row>
    <row r="615" spans="1:11" x14ac:dyDescent="0.35">
      <c r="A615" s="3" t="s">
        <v>134</v>
      </c>
      <c r="B615" s="3" t="s">
        <v>113</v>
      </c>
      <c r="C615" s="3" t="s">
        <v>106</v>
      </c>
      <c r="D615" s="70">
        <v>-2.72</v>
      </c>
      <c r="E615" s="70">
        <v>0.155</v>
      </c>
      <c r="F615" s="3">
        <v>74</v>
      </c>
      <c r="G615" s="70">
        <v>-3.15</v>
      </c>
      <c r="H615" s="70">
        <v>-2.2810000000000001</v>
      </c>
      <c r="I615" s="3" t="s">
        <v>673</v>
      </c>
      <c r="J615" s="3" t="s">
        <v>676</v>
      </c>
      <c r="K615" s="3" t="s">
        <v>677</v>
      </c>
    </row>
    <row r="616" spans="1:11" x14ac:dyDescent="0.35">
      <c r="A616" s="3" t="s">
        <v>134</v>
      </c>
      <c r="B616" s="3" t="s">
        <v>130</v>
      </c>
      <c r="C616" s="3" t="s">
        <v>114</v>
      </c>
      <c r="D616" s="70">
        <v>-2.67</v>
      </c>
      <c r="E616" s="70">
        <v>0.155</v>
      </c>
      <c r="F616" s="3">
        <v>74</v>
      </c>
      <c r="G616" s="70">
        <v>-3.11</v>
      </c>
      <c r="H616" s="70">
        <v>-2.2370000000000001</v>
      </c>
      <c r="I616" s="3" t="s">
        <v>673</v>
      </c>
      <c r="J616" s="3" t="s">
        <v>676</v>
      </c>
      <c r="K616" s="3" t="s">
        <v>677</v>
      </c>
    </row>
    <row r="617" spans="1:11" x14ac:dyDescent="0.35">
      <c r="A617" s="3" t="s">
        <v>112</v>
      </c>
      <c r="B617" s="3" t="s">
        <v>130</v>
      </c>
      <c r="C617" s="3" t="s">
        <v>106</v>
      </c>
      <c r="D617" s="70">
        <v>-1.38</v>
      </c>
      <c r="E617" s="70">
        <v>0.155</v>
      </c>
      <c r="F617" s="3">
        <v>74</v>
      </c>
      <c r="G617" s="70">
        <v>-1.82</v>
      </c>
      <c r="H617" s="70">
        <v>-0.94699999999999995</v>
      </c>
      <c r="I617" s="3" t="s">
        <v>675</v>
      </c>
      <c r="J617" s="3" t="s">
        <v>676</v>
      </c>
      <c r="K617" s="3" t="s">
        <v>677</v>
      </c>
    </row>
    <row r="618" spans="1:11" x14ac:dyDescent="0.35">
      <c r="A618" s="3" t="s">
        <v>134</v>
      </c>
      <c r="B618" s="3" t="s">
        <v>130</v>
      </c>
      <c r="C618" s="3" t="s">
        <v>106</v>
      </c>
      <c r="D618" s="70">
        <v>-1.1599999999999999</v>
      </c>
      <c r="E618" s="70">
        <v>0.155</v>
      </c>
      <c r="F618" s="3">
        <v>74</v>
      </c>
      <c r="G618" s="70">
        <v>-1.59</v>
      </c>
      <c r="H618" s="70">
        <v>-0.72299999999999998</v>
      </c>
      <c r="I618" s="3" t="s">
        <v>675</v>
      </c>
      <c r="J618" s="3" t="s">
        <v>676</v>
      </c>
      <c r="K618" s="3" t="s">
        <v>677</v>
      </c>
    </row>
    <row r="619" spans="1:11" x14ac:dyDescent="0.35">
      <c r="A619" s="3" t="s">
        <v>112</v>
      </c>
      <c r="B619" s="3" t="s">
        <v>130</v>
      </c>
      <c r="C619" s="3" t="s">
        <v>114</v>
      </c>
      <c r="D619" s="70">
        <v>5.17</v>
      </c>
      <c r="E619" s="70">
        <v>4.4800000000000004</v>
      </c>
      <c r="F619" s="3">
        <v>35</v>
      </c>
      <c r="G619" s="70">
        <v>-7.84</v>
      </c>
      <c r="H619" s="70">
        <v>18.2</v>
      </c>
      <c r="I619" s="3" t="s">
        <v>673</v>
      </c>
      <c r="J619" s="3" t="s">
        <v>678</v>
      </c>
      <c r="K619" s="3" t="s">
        <v>259</v>
      </c>
    </row>
    <row r="620" spans="1:11" x14ac:dyDescent="0.35">
      <c r="A620" s="3" t="s">
        <v>134</v>
      </c>
      <c r="B620" s="3" t="s">
        <v>130</v>
      </c>
      <c r="C620" s="3" t="s">
        <v>114</v>
      </c>
      <c r="D620" s="70">
        <v>9.49</v>
      </c>
      <c r="E620" s="70">
        <v>4.4800000000000004</v>
      </c>
      <c r="F620" s="3">
        <v>35</v>
      </c>
      <c r="G620" s="70">
        <v>-3.51</v>
      </c>
      <c r="H620" s="70">
        <v>22.5</v>
      </c>
      <c r="I620" s="3" t="s">
        <v>673</v>
      </c>
      <c r="J620" s="3" t="s">
        <v>678</v>
      </c>
      <c r="K620" s="3" t="s">
        <v>259</v>
      </c>
    </row>
    <row r="621" spans="1:11" x14ac:dyDescent="0.35">
      <c r="A621" s="3" t="s">
        <v>112</v>
      </c>
      <c r="B621" s="3" t="s">
        <v>113</v>
      </c>
      <c r="C621" s="3" t="s">
        <v>114</v>
      </c>
      <c r="D621" s="70">
        <v>21</v>
      </c>
      <c r="E621" s="70">
        <v>4.4800000000000004</v>
      </c>
      <c r="F621" s="3">
        <v>35</v>
      </c>
      <c r="G621" s="70">
        <v>7.99</v>
      </c>
      <c r="H621" s="70">
        <v>34</v>
      </c>
      <c r="I621" s="3" t="s">
        <v>679</v>
      </c>
      <c r="J621" s="3" t="s">
        <v>678</v>
      </c>
      <c r="K621" s="3" t="s">
        <v>259</v>
      </c>
    </row>
    <row r="622" spans="1:11" x14ac:dyDescent="0.35">
      <c r="A622" s="3" t="s">
        <v>112</v>
      </c>
      <c r="B622" s="3" t="s">
        <v>113</v>
      </c>
      <c r="C622" s="3" t="s">
        <v>106</v>
      </c>
      <c r="D622" s="70">
        <v>22.19</v>
      </c>
      <c r="E622" s="70">
        <v>4.4800000000000004</v>
      </c>
      <c r="F622" s="3">
        <v>35</v>
      </c>
      <c r="G622" s="70">
        <v>9.19</v>
      </c>
      <c r="H622" s="70">
        <v>35.200000000000003</v>
      </c>
      <c r="I622" s="3" t="s">
        <v>679</v>
      </c>
      <c r="J622" s="3" t="s">
        <v>678</v>
      </c>
      <c r="K622" s="3" t="s">
        <v>259</v>
      </c>
    </row>
    <row r="623" spans="1:11" x14ac:dyDescent="0.35">
      <c r="A623" s="3" t="s">
        <v>134</v>
      </c>
      <c r="B623" s="3" t="s">
        <v>113</v>
      </c>
      <c r="C623" s="3" t="s">
        <v>114</v>
      </c>
      <c r="D623" s="70">
        <v>25.32</v>
      </c>
      <c r="E623" s="70">
        <v>4.4800000000000004</v>
      </c>
      <c r="F623" s="3">
        <v>35</v>
      </c>
      <c r="G623" s="70">
        <v>12.32</v>
      </c>
      <c r="H623" s="70">
        <v>38.299999999999997</v>
      </c>
      <c r="I623" s="3" t="s">
        <v>679</v>
      </c>
      <c r="J623" s="3" t="s">
        <v>678</v>
      </c>
      <c r="K623" s="3" t="s">
        <v>259</v>
      </c>
    </row>
    <row r="624" spans="1:11" x14ac:dyDescent="0.35">
      <c r="A624" s="3" t="s">
        <v>134</v>
      </c>
      <c r="B624" s="3" t="s">
        <v>113</v>
      </c>
      <c r="C624" s="3" t="s">
        <v>106</v>
      </c>
      <c r="D624" s="70">
        <v>26.51</v>
      </c>
      <c r="E624" s="70">
        <v>4.4800000000000004</v>
      </c>
      <c r="F624" s="3">
        <v>35</v>
      </c>
      <c r="G624" s="70">
        <v>13.51</v>
      </c>
      <c r="H624" s="70">
        <v>39.5</v>
      </c>
      <c r="I624" s="3" t="s">
        <v>679</v>
      </c>
      <c r="J624" s="3" t="s">
        <v>678</v>
      </c>
      <c r="K624" s="3" t="s">
        <v>259</v>
      </c>
    </row>
    <row r="625" spans="1:11" x14ac:dyDescent="0.35">
      <c r="A625" s="3" t="s">
        <v>112</v>
      </c>
      <c r="B625" s="3" t="s">
        <v>130</v>
      </c>
      <c r="C625" s="3" t="s">
        <v>106</v>
      </c>
      <c r="D625" s="70">
        <v>33.97</v>
      </c>
      <c r="E625" s="70">
        <v>4.4800000000000004</v>
      </c>
      <c r="F625" s="3">
        <v>35</v>
      </c>
      <c r="G625" s="70">
        <v>20.97</v>
      </c>
      <c r="H625" s="70">
        <v>47</v>
      </c>
      <c r="I625" s="3" t="s">
        <v>675</v>
      </c>
      <c r="J625" s="3" t="s">
        <v>678</v>
      </c>
      <c r="K625" s="3" t="s">
        <v>259</v>
      </c>
    </row>
    <row r="626" spans="1:11" x14ac:dyDescent="0.35">
      <c r="A626" s="3" t="s">
        <v>134</v>
      </c>
      <c r="B626" s="3" t="s">
        <v>130</v>
      </c>
      <c r="C626" s="3" t="s">
        <v>106</v>
      </c>
      <c r="D626" s="70">
        <v>38.29</v>
      </c>
      <c r="E626" s="70">
        <v>4.4800000000000004</v>
      </c>
      <c r="F626" s="3">
        <v>35</v>
      </c>
      <c r="G626" s="70">
        <v>25.29</v>
      </c>
      <c r="H626" s="70">
        <v>51.3</v>
      </c>
      <c r="I626" s="3" t="s">
        <v>675</v>
      </c>
      <c r="J626" s="3" t="s">
        <v>678</v>
      </c>
      <c r="K626" s="3" t="s">
        <v>259</v>
      </c>
    </row>
    <row r="627" spans="1:11" x14ac:dyDescent="0.35">
      <c r="A627" s="3" t="s">
        <v>112</v>
      </c>
      <c r="B627" s="3" t="s">
        <v>130</v>
      </c>
      <c r="C627" s="3" t="s">
        <v>114</v>
      </c>
      <c r="D627" s="70">
        <v>13.4</v>
      </c>
      <c r="E627" s="70">
        <v>7.37</v>
      </c>
      <c r="F627" s="3">
        <v>30</v>
      </c>
      <c r="G627" s="70">
        <v>-8.25</v>
      </c>
      <c r="H627" s="70">
        <v>35</v>
      </c>
      <c r="I627" s="3" t="s">
        <v>673</v>
      </c>
      <c r="J627" s="3" t="s">
        <v>680</v>
      </c>
      <c r="K627" s="3" t="s">
        <v>259</v>
      </c>
    </row>
    <row r="628" spans="1:11" x14ac:dyDescent="0.35">
      <c r="A628" s="3" t="s">
        <v>134</v>
      </c>
      <c r="B628" s="3" t="s">
        <v>130</v>
      </c>
      <c r="C628" s="3" t="s">
        <v>114</v>
      </c>
      <c r="D628" s="70">
        <v>22.9</v>
      </c>
      <c r="E628" s="70">
        <v>7.04</v>
      </c>
      <c r="F628" s="3">
        <v>30</v>
      </c>
      <c r="G628" s="70">
        <v>2.2200000000000002</v>
      </c>
      <c r="H628" s="70">
        <v>43.5</v>
      </c>
      <c r="I628" s="3" t="s">
        <v>679</v>
      </c>
      <c r="J628" s="3" t="s">
        <v>680</v>
      </c>
      <c r="K628" s="3" t="s">
        <v>259</v>
      </c>
    </row>
    <row r="629" spans="1:11" x14ac:dyDescent="0.35">
      <c r="A629" s="3" t="s">
        <v>112</v>
      </c>
      <c r="B629" s="3" t="s">
        <v>113</v>
      </c>
      <c r="C629" s="3" t="s">
        <v>114</v>
      </c>
      <c r="D629" s="70">
        <v>37.299999999999997</v>
      </c>
      <c r="E629" s="70">
        <v>7.37</v>
      </c>
      <c r="F629" s="3">
        <v>30</v>
      </c>
      <c r="G629" s="70">
        <v>15.72</v>
      </c>
      <c r="H629" s="70">
        <v>59</v>
      </c>
      <c r="I629" s="3" t="s">
        <v>681</v>
      </c>
      <c r="J629" s="3" t="s">
        <v>680</v>
      </c>
      <c r="K629" s="3" t="s">
        <v>259</v>
      </c>
    </row>
    <row r="630" spans="1:11" x14ac:dyDescent="0.35">
      <c r="A630" s="3" t="s">
        <v>134</v>
      </c>
      <c r="B630" s="3" t="s">
        <v>113</v>
      </c>
      <c r="C630" s="3" t="s">
        <v>114</v>
      </c>
      <c r="D630" s="70">
        <v>46.8</v>
      </c>
      <c r="E630" s="70">
        <v>7.04</v>
      </c>
      <c r="F630" s="3">
        <v>30</v>
      </c>
      <c r="G630" s="70">
        <v>26.19</v>
      </c>
      <c r="H630" s="70">
        <v>67.5</v>
      </c>
      <c r="I630" s="3" t="s">
        <v>681</v>
      </c>
      <c r="J630" s="3" t="s">
        <v>680</v>
      </c>
      <c r="K630" s="3" t="s">
        <v>259</v>
      </c>
    </row>
    <row r="631" spans="1:11" x14ac:dyDescent="0.35">
      <c r="A631" s="3" t="s">
        <v>112</v>
      </c>
      <c r="B631" s="3" t="s">
        <v>113</v>
      </c>
      <c r="C631" s="3" t="s">
        <v>106</v>
      </c>
      <c r="D631" s="70">
        <v>49.5</v>
      </c>
      <c r="E631" s="70">
        <v>7.94</v>
      </c>
      <c r="F631" s="3">
        <v>30</v>
      </c>
      <c r="G631" s="70">
        <v>26.2</v>
      </c>
      <c r="H631" s="70">
        <v>72.8</v>
      </c>
      <c r="I631" s="3" t="s">
        <v>682</v>
      </c>
      <c r="J631" s="3" t="s">
        <v>680</v>
      </c>
      <c r="K631" s="3" t="s">
        <v>259</v>
      </c>
    </row>
    <row r="632" spans="1:11" x14ac:dyDescent="0.35">
      <c r="A632" s="3" t="s">
        <v>134</v>
      </c>
      <c r="B632" s="3" t="s">
        <v>113</v>
      </c>
      <c r="C632" s="3" t="s">
        <v>106</v>
      </c>
      <c r="D632" s="70">
        <v>59</v>
      </c>
      <c r="E632" s="70">
        <v>7.23</v>
      </c>
      <c r="F632" s="3">
        <v>30</v>
      </c>
      <c r="G632" s="70">
        <v>37.79</v>
      </c>
      <c r="H632" s="70">
        <v>80.2</v>
      </c>
      <c r="I632" s="3" t="s">
        <v>683</v>
      </c>
      <c r="J632" s="3" t="s">
        <v>680</v>
      </c>
      <c r="K632" s="3" t="s">
        <v>259</v>
      </c>
    </row>
    <row r="633" spans="1:11" x14ac:dyDescent="0.35">
      <c r="A633" s="3" t="s">
        <v>112</v>
      </c>
      <c r="B633" s="3" t="s">
        <v>130</v>
      </c>
      <c r="C633" s="3" t="s">
        <v>106</v>
      </c>
      <c r="D633" s="70">
        <v>62.4</v>
      </c>
      <c r="E633" s="70">
        <v>7.37</v>
      </c>
      <c r="F633" s="3">
        <v>30</v>
      </c>
      <c r="G633" s="70">
        <v>40.81</v>
      </c>
      <c r="H633" s="70">
        <v>84</v>
      </c>
      <c r="I633" s="3" t="s">
        <v>683</v>
      </c>
      <c r="J633" s="3" t="s">
        <v>680</v>
      </c>
      <c r="K633" s="3" t="s">
        <v>259</v>
      </c>
    </row>
    <row r="634" spans="1:11" x14ac:dyDescent="0.35">
      <c r="A634" s="3" t="s">
        <v>134</v>
      </c>
      <c r="B634" s="3" t="s">
        <v>130</v>
      </c>
      <c r="C634" s="3" t="s">
        <v>106</v>
      </c>
      <c r="D634" s="70">
        <v>71.900000000000006</v>
      </c>
      <c r="E634" s="70">
        <v>7.04</v>
      </c>
      <c r="F634" s="3">
        <v>30</v>
      </c>
      <c r="G634" s="70">
        <v>51.28</v>
      </c>
      <c r="H634" s="70">
        <v>92.6</v>
      </c>
      <c r="I634" s="3" t="s">
        <v>683</v>
      </c>
      <c r="J634" s="3" t="s">
        <v>680</v>
      </c>
      <c r="K634" s="3" t="s">
        <v>259</v>
      </c>
    </row>
  </sheetData>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E7605-DD51-4BF4-939C-15467BA24A8D}">
  <dimension ref="A1:T11"/>
  <sheetViews>
    <sheetView zoomScale="58" zoomScaleNormal="58" workbookViewId="0">
      <selection activeCell="E14" sqref="E14"/>
    </sheetView>
  </sheetViews>
  <sheetFormatPr defaultRowHeight="14.5" x14ac:dyDescent="0.35"/>
  <cols>
    <col min="2" max="2" width="12" customWidth="1"/>
    <col min="6" max="6" width="10.7265625" customWidth="1"/>
    <col min="8" max="8" width="11.54296875" customWidth="1"/>
    <col min="10" max="10" width="10.7265625" customWidth="1"/>
    <col min="12" max="12" width="9.54296875" bestFit="1" customWidth="1"/>
    <col min="13" max="13" width="10.81640625" bestFit="1" customWidth="1"/>
    <col min="14" max="14" width="13.7265625" bestFit="1" customWidth="1"/>
    <col min="15" max="15" width="10.81640625" bestFit="1" customWidth="1"/>
    <col min="16" max="16" width="13.7265625" bestFit="1" customWidth="1"/>
    <col min="17" max="17" width="12" bestFit="1" customWidth="1"/>
    <col min="18" max="18" width="13.7265625" bestFit="1" customWidth="1"/>
    <col min="19" max="19" width="13.1796875" bestFit="1" customWidth="1"/>
    <col min="20" max="20" width="11.453125" customWidth="1"/>
  </cols>
  <sheetData>
    <row r="1" spans="1:20" x14ac:dyDescent="0.35">
      <c r="A1" t="s">
        <v>938</v>
      </c>
    </row>
    <row r="2" spans="1:20" s="5" customFormat="1" ht="162" customHeight="1" x14ac:dyDescent="0.35">
      <c r="A2" s="104" t="s">
        <v>103</v>
      </c>
      <c r="B2" s="104" t="s">
        <v>841</v>
      </c>
      <c r="C2" s="104" t="s">
        <v>842</v>
      </c>
      <c r="D2" s="104" t="s">
        <v>843</v>
      </c>
      <c r="E2" s="105" t="s">
        <v>901</v>
      </c>
      <c r="F2" s="105" t="s">
        <v>902</v>
      </c>
      <c r="G2" s="105" t="s">
        <v>903</v>
      </c>
      <c r="H2" s="105" t="s">
        <v>904</v>
      </c>
      <c r="I2" s="105" t="s">
        <v>905</v>
      </c>
      <c r="J2" s="105" t="s">
        <v>906</v>
      </c>
      <c r="K2" s="105" t="s">
        <v>907</v>
      </c>
      <c r="L2" s="105" t="s">
        <v>908</v>
      </c>
      <c r="M2" s="106" t="s">
        <v>909</v>
      </c>
      <c r="N2" s="106" t="s">
        <v>910</v>
      </c>
      <c r="O2" s="106" t="s">
        <v>911</v>
      </c>
      <c r="P2" s="106" t="s">
        <v>912</v>
      </c>
      <c r="Q2" s="106" t="s">
        <v>913</v>
      </c>
      <c r="R2" s="106" t="s">
        <v>914</v>
      </c>
      <c r="S2" s="106" t="s">
        <v>915</v>
      </c>
      <c r="T2" s="106" t="s">
        <v>916</v>
      </c>
    </row>
    <row r="3" spans="1:20" x14ac:dyDescent="0.35">
      <c r="A3" s="104" t="s">
        <v>103</v>
      </c>
      <c r="B3" s="104" t="s">
        <v>841</v>
      </c>
      <c r="C3" s="104" t="s">
        <v>842</v>
      </c>
      <c r="D3" s="104" t="s">
        <v>843</v>
      </c>
      <c r="E3" s="93" t="s">
        <v>844</v>
      </c>
      <c r="F3" s="93" t="s">
        <v>845</v>
      </c>
      <c r="G3" s="93" t="s">
        <v>844</v>
      </c>
      <c r="H3" s="93" t="s">
        <v>845</v>
      </c>
      <c r="I3" s="93" t="s">
        <v>844</v>
      </c>
      <c r="J3" s="93" t="s">
        <v>845</v>
      </c>
      <c r="K3" s="93" t="s">
        <v>844</v>
      </c>
      <c r="L3" s="93" t="s">
        <v>845</v>
      </c>
      <c r="M3" s="93" t="s">
        <v>844</v>
      </c>
      <c r="N3" s="93" t="s">
        <v>845</v>
      </c>
      <c r="O3" s="93" t="s">
        <v>844</v>
      </c>
      <c r="P3" s="93" t="s">
        <v>845</v>
      </c>
      <c r="Q3" s="93" t="s">
        <v>844</v>
      </c>
      <c r="R3" s="93" t="s">
        <v>845</v>
      </c>
      <c r="S3" s="93" t="s">
        <v>844</v>
      </c>
      <c r="T3" s="93" t="s">
        <v>845</v>
      </c>
    </row>
    <row r="4" spans="1:20" x14ac:dyDescent="0.35">
      <c r="A4" s="2" t="s">
        <v>129</v>
      </c>
      <c r="B4" s="2" t="s">
        <v>112</v>
      </c>
      <c r="C4" s="2" t="s">
        <v>130</v>
      </c>
      <c r="D4" s="2" t="s">
        <v>524</v>
      </c>
      <c r="E4" s="2">
        <v>0.10854490999999999</v>
      </c>
      <c r="F4" s="107">
        <v>-2.6295249999999999E-5</v>
      </c>
      <c r="G4" s="2">
        <v>1.21894542E-2</v>
      </c>
      <c r="H4" s="107">
        <v>3.4829690000000002E-5</v>
      </c>
      <c r="I4" s="2">
        <v>-0.11712111</v>
      </c>
      <c r="J4" s="107">
        <v>1.0811290000000001E-4</v>
      </c>
      <c r="K4" s="2">
        <v>2.8799080000000001E-2</v>
      </c>
      <c r="L4" s="107">
        <v>2.1977429999999999E-5</v>
      </c>
      <c r="M4" s="2">
        <v>4.8018210000000003</v>
      </c>
      <c r="N4" s="2">
        <v>-1.8815151000000001E-3</v>
      </c>
      <c r="O4" s="2">
        <v>2.4784090000000001</v>
      </c>
      <c r="P4" s="2">
        <v>-2.4057089999999999E-4</v>
      </c>
      <c r="Q4" s="2">
        <v>-0.55097870000000004</v>
      </c>
      <c r="R4" s="2">
        <v>1.5141471E-3</v>
      </c>
      <c r="S4" s="2">
        <v>3.79808696</v>
      </c>
      <c r="T4" s="107">
        <v>-9.0867270000000004E-4</v>
      </c>
    </row>
    <row r="5" spans="1:20" x14ac:dyDescent="0.35">
      <c r="A5" s="2" t="s">
        <v>148</v>
      </c>
      <c r="B5" s="2" t="s">
        <v>112</v>
      </c>
      <c r="C5" s="2" t="s">
        <v>130</v>
      </c>
      <c r="D5" s="2" t="s">
        <v>106</v>
      </c>
      <c r="E5" s="2">
        <v>2.7491637500000001</v>
      </c>
      <c r="F5" s="107">
        <v>-1.330063E-3</v>
      </c>
      <c r="G5" s="2">
        <v>1.2133041984999999</v>
      </c>
      <c r="H5" s="107">
        <v>-4.7759160000000002E-4</v>
      </c>
      <c r="I5" s="2">
        <v>1.14505452</v>
      </c>
      <c r="J5" s="107">
        <v>-4.375057E-4</v>
      </c>
      <c r="K5" s="2">
        <v>2.0912916099999999</v>
      </c>
      <c r="L5" s="107">
        <v>-8.7814860000000002E-4</v>
      </c>
      <c r="M5" s="2">
        <v>34.075159999999997</v>
      </c>
      <c r="N5" s="2">
        <v>-1.6304516200000001E-2</v>
      </c>
      <c r="O5" s="2">
        <v>12.384005999999999</v>
      </c>
      <c r="P5" s="2">
        <v>-4.3150159999999996E-3</v>
      </c>
      <c r="Q5" s="2">
        <v>14.899239</v>
      </c>
      <c r="R5" s="2">
        <v>-5.6234422000000003E-3</v>
      </c>
      <c r="S5" s="2">
        <v>16.821158709999999</v>
      </c>
      <c r="T5" s="107">
        <v>-6.1963410000000002E-3</v>
      </c>
    </row>
    <row r="6" spans="1:20" x14ac:dyDescent="0.35">
      <c r="A6" s="2" t="s">
        <v>111</v>
      </c>
      <c r="B6" s="2" t="s">
        <v>112</v>
      </c>
      <c r="C6" s="2" t="s">
        <v>113</v>
      </c>
      <c r="D6" s="2" t="s">
        <v>524</v>
      </c>
      <c r="E6" s="2">
        <v>8.1772170000000005E-2</v>
      </c>
      <c r="F6" s="107">
        <v>-1.832565E-5</v>
      </c>
      <c r="G6" s="2">
        <v>9.2007551500000007E-2</v>
      </c>
      <c r="H6" s="107">
        <v>-2.31979E-5</v>
      </c>
      <c r="I6" s="2">
        <v>5.8311170000000002E-2</v>
      </c>
      <c r="J6" s="107">
        <v>-2.860256E-6</v>
      </c>
      <c r="K6" s="2">
        <v>8.9021929999999999E-2</v>
      </c>
      <c r="L6" s="107">
        <v>-1.8967990000000001E-5</v>
      </c>
      <c r="M6" s="2">
        <v>18.491837</v>
      </c>
      <c r="N6" s="2">
        <v>-8.8044966999999991E-3</v>
      </c>
      <c r="O6" s="2">
        <v>11.792417</v>
      </c>
      <c r="P6" s="2">
        <v>-4.1930587999999998E-3</v>
      </c>
      <c r="Q6" s="2">
        <v>4.4010264000000001</v>
      </c>
      <c r="R6" s="2">
        <v>2.1734320000000001E-4</v>
      </c>
      <c r="S6" s="2">
        <v>13.487342399999999</v>
      </c>
      <c r="T6" s="107">
        <v>-4.6132079999999997E-3</v>
      </c>
    </row>
    <row r="7" spans="1:20" x14ac:dyDescent="0.35">
      <c r="A7" s="2" t="s">
        <v>126</v>
      </c>
      <c r="B7" s="2" t="s">
        <v>112</v>
      </c>
      <c r="C7" s="2" t="s">
        <v>113</v>
      </c>
      <c r="D7" s="2" t="s">
        <v>106</v>
      </c>
      <c r="E7" s="2">
        <v>-3.2787629999999998E-2</v>
      </c>
      <c r="F7" s="107">
        <v>5.5279409999999999E-5</v>
      </c>
      <c r="G7" s="2">
        <v>7.4548370000000004E-4</v>
      </c>
      <c r="H7" s="107">
        <v>3.2553230000000001E-5</v>
      </c>
      <c r="I7" s="2">
        <v>-5.0349030000000003E-2</v>
      </c>
      <c r="J7" s="107">
        <v>5.844006E-5</v>
      </c>
      <c r="K7" s="2">
        <v>-2.6912539999999999E-2</v>
      </c>
      <c r="L7" s="107">
        <v>4.797926E-5</v>
      </c>
      <c r="M7" s="2">
        <v>5.1266660000000002</v>
      </c>
      <c r="N7" s="2">
        <v>-1.648226E-4</v>
      </c>
      <c r="O7" s="2">
        <v>4.2147759999999996</v>
      </c>
      <c r="P7" s="2">
        <v>4.058965E-4</v>
      </c>
      <c r="Q7" s="2">
        <v>1.3641297999999999</v>
      </c>
      <c r="R7" s="2">
        <v>1.9767974999999999E-3</v>
      </c>
      <c r="S7" s="2">
        <v>3.508534E-2</v>
      </c>
      <c r="T7" s="107">
        <v>2.892192E-3</v>
      </c>
    </row>
    <row r="8" spans="1:20" x14ac:dyDescent="0.35">
      <c r="A8" s="2" t="s">
        <v>145</v>
      </c>
      <c r="B8" s="2" t="s">
        <v>134</v>
      </c>
      <c r="C8" s="2" t="s">
        <v>130</v>
      </c>
      <c r="D8" s="2" t="s">
        <v>524</v>
      </c>
      <c r="E8" s="2">
        <v>2.872589E-2</v>
      </c>
      <c r="F8" s="107">
        <v>4.3151819999999997E-5</v>
      </c>
      <c r="G8" s="2">
        <v>-8.1500031200000003E-2</v>
      </c>
      <c r="H8" s="107">
        <v>9.5351919999999999E-5</v>
      </c>
      <c r="I8" s="2">
        <v>0.72133016999999999</v>
      </c>
      <c r="J8" s="107">
        <v>-3.229447E-4</v>
      </c>
      <c r="K8" s="2">
        <v>0.68973446000000005</v>
      </c>
      <c r="L8" s="107">
        <v>-2.8040440000000002E-4</v>
      </c>
      <c r="M8" s="2">
        <v>1.3933</v>
      </c>
      <c r="N8" s="2">
        <v>2.310802E-4</v>
      </c>
      <c r="O8" s="2">
        <v>-1.3026439999999999</v>
      </c>
      <c r="P8" s="2">
        <v>1.6618231E-3</v>
      </c>
      <c r="Q8" s="2">
        <v>11.4073744</v>
      </c>
      <c r="R8" s="2">
        <v>-4.9695859000000002E-3</v>
      </c>
      <c r="S8" s="2">
        <v>16.938735999999999</v>
      </c>
      <c r="T8" s="107">
        <v>-7.1421690000000003E-3</v>
      </c>
    </row>
    <row r="9" spans="1:20" x14ac:dyDescent="0.35">
      <c r="A9" s="2" t="s">
        <v>138</v>
      </c>
      <c r="B9" s="2" t="s">
        <v>134</v>
      </c>
      <c r="C9" s="2" t="s">
        <v>130</v>
      </c>
      <c r="D9" s="2" t="s">
        <v>106</v>
      </c>
      <c r="E9" s="2">
        <v>1.43900245</v>
      </c>
      <c r="F9" s="107">
        <v>-5.5388400000000004E-4</v>
      </c>
      <c r="G9" s="2">
        <v>1.2475382683</v>
      </c>
      <c r="H9" s="107">
        <v>-4.4239129999999998E-4</v>
      </c>
      <c r="I9" s="2">
        <v>-8.9358800000000002E-2</v>
      </c>
      <c r="J9" s="107">
        <v>2.0369640000000001E-4</v>
      </c>
      <c r="K9" s="2">
        <v>3.2162602300000001</v>
      </c>
      <c r="L9" s="107">
        <v>-1.4218029999999999E-3</v>
      </c>
      <c r="M9" s="2">
        <v>20.360413000000001</v>
      </c>
      <c r="N9" s="2">
        <v>-7.5621255E-3</v>
      </c>
      <c r="O9" s="2">
        <v>28.214238000000002</v>
      </c>
      <c r="P9" s="2">
        <v>-1.11468112E-2</v>
      </c>
      <c r="Q9" s="2">
        <v>20.595024299999999</v>
      </c>
      <c r="R9" s="2">
        <v>-7.2124522000000003E-3</v>
      </c>
      <c r="S9" s="2">
        <v>47.0009157</v>
      </c>
      <c r="T9" s="107">
        <v>-2.0586440000000001E-2</v>
      </c>
    </row>
    <row r="10" spans="1:20" x14ac:dyDescent="0.35">
      <c r="A10" s="2" t="s">
        <v>133</v>
      </c>
      <c r="B10" s="2" t="s">
        <v>134</v>
      </c>
      <c r="C10" s="2" t="s">
        <v>113</v>
      </c>
      <c r="D10" s="2" t="s">
        <v>524</v>
      </c>
      <c r="E10" s="2">
        <v>-5.9739460000000001E-2</v>
      </c>
      <c r="F10" s="107">
        <v>7.5171279999999995E-5</v>
      </c>
      <c r="G10" s="2">
        <v>5.8042767000000004E-3</v>
      </c>
      <c r="H10" s="107">
        <v>2.6753510000000001E-5</v>
      </c>
      <c r="I10" s="2">
        <v>-0.13086924</v>
      </c>
      <c r="J10" s="107">
        <v>9.6018420000000004E-5</v>
      </c>
      <c r="K10" s="2">
        <v>-6.2426429999999998E-2</v>
      </c>
      <c r="L10" s="107">
        <v>5.6338880000000002E-5</v>
      </c>
      <c r="M10" s="2">
        <v>4.1126110000000002</v>
      </c>
      <c r="N10" s="2">
        <v>-3.2843500000000002E-4</v>
      </c>
      <c r="O10" s="2">
        <v>3.4514239999999998</v>
      </c>
      <c r="P10" s="2">
        <v>1.076401E-4</v>
      </c>
      <c r="Q10" s="2">
        <v>-0.51759129999999998</v>
      </c>
      <c r="R10" s="2">
        <v>2.1967840999999998E-3</v>
      </c>
      <c r="S10" s="2">
        <v>3.6322535299999998</v>
      </c>
      <c r="T10" s="107">
        <v>-5.7012959999999996E-7</v>
      </c>
    </row>
    <row r="11" spans="1:20" x14ac:dyDescent="0.35">
      <c r="A11" s="2" t="s">
        <v>142</v>
      </c>
      <c r="B11" s="2" t="s">
        <v>134</v>
      </c>
      <c r="C11" s="2" t="s">
        <v>113</v>
      </c>
      <c r="D11" s="2" t="s">
        <v>106</v>
      </c>
      <c r="E11" s="2">
        <v>0.14682155999999999</v>
      </c>
      <c r="F11" s="107">
        <v>-4.0820459999999997E-5</v>
      </c>
      <c r="G11" s="2">
        <v>0.16195683320000001</v>
      </c>
      <c r="H11" s="107">
        <v>-4.5422980000000001E-5</v>
      </c>
      <c r="I11" s="2">
        <v>0.10892583</v>
      </c>
      <c r="J11" s="107">
        <v>-1.7573600000000001E-5</v>
      </c>
      <c r="K11" s="2">
        <v>-4.4417180000000001E-2</v>
      </c>
      <c r="L11" s="107">
        <v>5.9883529999999999E-5</v>
      </c>
      <c r="M11" s="2">
        <v>11.948057</v>
      </c>
      <c r="N11" s="2">
        <v>-4.1782212000000003E-3</v>
      </c>
      <c r="O11" s="2">
        <v>18.853686</v>
      </c>
      <c r="P11" s="2">
        <v>-7.4221842000000001E-3</v>
      </c>
      <c r="Q11" s="2">
        <v>21.876955899999999</v>
      </c>
      <c r="R11" s="2">
        <v>-8.7887754000000005E-3</v>
      </c>
      <c r="S11" s="2">
        <v>5.8520400500000003</v>
      </c>
      <c r="T11" s="107">
        <v>-6.7442909999999997E-4</v>
      </c>
    </row>
  </sheetData>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41405-9FD1-4E79-A72B-B7EDED1D3202}">
  <dimension ref="A1:I18"/>
  <sheetViews>
    <sheetView zoomScale="60" zoomScaleNormal="60" workbookViewId="0">
      <selection activeCell="F6" sqref="F6"/>
    </sheetView>
  </sheetViews>
  <sheetFormatPr defaultColWidth="8.7265625" defaultRowHeight="14.5" x14ac:dyDescent="0.35"/>
  <cols>
    <col min="1" max="1" width="30.7265625" style="5" customWidth="1"/>
    <col min="2" max="2" width="12.1796875" style="5" bestFit="1" customWidth="1"/>
    <col min="3" max="3" width="8.26953125" style="5" customWidth="1"/>
    <col min="4" max="4" width="8.54296875" style="5" bestFit="1" customWidth="1"/>
    <col min="5" max="5" width="9.54296875" style="5" bestFit="1" customWidth="1"/>
    <col min="6" max="6" width="6.54296875" style="5" bestFit="1" customWidth="1"/>
    <col min="7" max="7" width="10.54296875" style="5" customWidth="1"/>
    <col min="8" max="8" width="53.54296875" style="1" customWidth="1"/>
    <col min="9" max="9" width="38" style="5" customWidth="1"/>
    <col min="10" max="12" width="8.7265625" style="5"/>
    <col min="13" max="13" width="18.81640625" style="5" bestFit="1" customWidth="1"/>
    <col min="14" max="16384" width="8.7265625" style="5"/>
  </cols>
  <sheetData>
    <row r="1" spans="1:9" ht="15" thickBot="1" x14ac:dyDescent="0.4">
      <c r="A1" s="5" t="s">
        <v>937</v>
      </c>
    </row>
    <row r="2" spans="1:9" ht="14.5" customHeight="1" thickBot="1" x14ac:dyDescent="0.4">
      <c r="A2" s="100" t="s">
        <v>697</v>
      </c>
      <c r="B2" s="101" t="s">
        <v>188</v>
      </c>
      <c r="C2" s="101" t="s">
        <v>189</v>
      </c>
      <c r="D2" s="101" t="s">
        <v>190</v>
      </c>
      <c r="E2" s="101" t="s">
        <v>191</v>
      </c>
      <c r="F2" s="101" t="s">
        <v>192</v>
      </c>
      <c r="G2" s="101" t="s">
        <v>193</v>
      </c>
      <c r="H2" s="102" t="s">
        <v>846</v>
      </c>
      <c r="I2" s="103" t="s">
        <v>892</v>
      </c>
    </row>
    <row r="3" spans="1:9" ht="58" x14ac:dyDescent="0.35">
      <c r="A3" s="173" t="s">
        <v>849</v>
      </c>
      <c r="B3" s="115" t="s">
        <v>831</v>
      </c>
      <c r="C3" s="115">
        <v>4</v>
      </c>
      <c r="D3" s="116">
        <v>5984</v>
      </c>
      <c r="E3" s="116">
        <v>1495.9</v>
      </c>
      <c r="F3" s="117">
        <v>2.669</v>
      </c>
      <c r="G3" s="118">
        <v>0.05</v>
      </c>
      <c r="H3" s="119" t="s">
        <v>924</v>
      </c>
      <c r="I3" s="120" t="s">
        <v>900</v>
      </c>
    </row>
    <row r="4" spans="1:9" ht="29" x14ac:dyDescent="0.35">
      <c r="A4" s="174"/>
      <c r="B4" s="121" t="s">
        <v>104</v>
      </c>
      <c r="C4" s="121">
        <v>1</v>
      </c>
      <c r="D4" s="122">
        <v>16689.3</v>
      </c>
      <c r="E4" s="122">
        <v>16689.3</v>
      </c>
      <c r="F4" s="123">
        <v>29.7776</v>
      </c>
      <c r="G4" s="121" t="s">
        <v>885</v>
      </c>
      <c r="H4" s="112" t="s">
        <v>850</v>
      </c>
      <c r="I4" s="113" t="s">
        <v>894</v>
      </c>
    </row>
    <row r="5" spans="1:9" ht="29" x14ac:dyDescent="0.35">
      <c r="A5" s="174"/>
      <c r="B5" s="121" t="s">
        <v>105</v>
      </c>
      <c r="C5" s="121">
        <v>1</v>
      </c>
      <c r="D5" s="122">
        <v>1731</v>
      </c>
      <c r="E5" s="122">
        <v>1731.9</v>
      </c>
      <c r="F5" s="123">
        <v>3.09</v>
      </c>
      <c r="G5" s="99">
        <v>8.8340000000000002E-2</v>
      </c>
      <c r="H5" s="112" t="s">
        <v>888</v>
      </c>
      <c r="I5" s="113" t="s">
        <v>893</v>
      </c>
    </row>
    <row r="6" spans="1:9" ht="29" x14ac:dyDescent="0.35">
      <c r="A6" s="174"/>
      <c r="B6" s="121" t="s">
        <v>521</v>
      </c>
      <c r="C6" s="121">
        <v>1</v>
      </c>
      <c r="D6" s="122">
        <v>1573.6</v>
      </c>
      <c r="E6" s="122">
        <v>1573.6</v>
      </c>
      <c r="F6" s="123">
        <v>2.8075999999999999</v>
      </c>
      <c r="G6" s="99">
        <v>0.10356</v>
      </c>
      <c r="H6" s="112" t="s">
        <v>889</v>
      </c>
      <c r="I6" s="113" t="s">
        <v>895</v>
      </c>
    </row>
    <row r="7" spans="1:9" ht="15" thickBot="1" x14ac:dyDescent="0.4">
      <c r="A7" s="175"/>
      <c r="B7" s="124" t="s">
        <v>196</v>
      </c>
      <c r="C7" s="124">
        <v>32</v>
      </c>
      <c r="D7" s="125">
        <v>17934.900000000001</v>
      </c>
      <c r="E7" s="125">
        <v>560.5</v>
      </c>
      <c r="F7" s="126"/>
      <c r="G7" s="127"/>
      <c r="H7" s="128"/>
      <c r="I7" s="129"/>
    </row>
    <row r="8" spans="1:9" ht="29" x14ac:dyDescent="0.35">
      <c r="A8" s="173" t="s">
        <v>847</v>
      </c>
      <c r="B8" s="115" t="s">
        <v>831</v>
      </c>
      <c r="C8" s="115">
        <v>4</v>
      </c>
      <c r="D8" s="116">
        <v>804136</v>
      </c>
      <c r="E8" s="116">
        <v>201034</v>
      </c>
      <c r="F8" s="117">
        <v>13.404500000000001</v>
      </c>
      <c r="G8" s="115" t="s">
        <v>885</v>
      </c>
      <c r="H8" s="119" t="s">
        <v>848</v>
      </c>
      <c r="I8" s="120" t="s">
        <v>899</v>
      </c>
    </row>
    <row r="9" spans="1:9" x14ac:dyDescent="0.35">
      <c r="A9" s="174"/>
      <c r="B9" s="121" t="s">
        <v>104</v>
      </c>
      <c r="C9" s="121">
        <v>1</v>
      </c>
      <c r="D9" s="122">
        <v>46365</v>
      </c>
      <c r="E9" s="122">
        <v>46365</v>
      </c>
      <c r="F9" s="123">
        <v>3.0914999999999999</v>
      </c>
      <c r="G9" s="99">
        <v>8.9631000000000002E-2</v>
      </c>
      <c r="H9" s="112" t="s">
        <v>891</v>
      </c>
      <c r="I9" s="130" t="s">
        <v>896</v>
      </c>
    </row>
    <row r="10" spans="1:9" x14ac:dyDescent="0.35">
      <c r="A10" s="174"/>
      <c r="B10" s="121" t="s">
        <v>105</v>
      </c>
      <c r="C10" s="121">
        <v>1</v>
      </c>
      <c r="D10" s="122">
        <v>81</v>
      </c>
      <c r="E10" s="122">
        <v>81</v>
      </c>
      <c r="F10" s="123">
        <v>5.4000000000000003E-3</v>
      </c>
      <c r="G10" s="99">
        <v>0.94197200000000003</v>
      </c>
      <c r="H10" s="112"/>
      <c r="I10" s="130"/>
    </row>
    <row r="11" spans="1:9" ht="29" x14ac:dyDescent="0.35">
      <c r="A11" s="174"/>
      <c r="B11" s="121" t="s">
        <v>521</v>
      </c>
      <c r="C11" s="121">
        <v>1</v>
      </c>
      <c r="D11" s="122">
        <v>421738</v>
      </c>
      <c r="E11" s="122">
        <v>421738</v>
      </c>
      <c r="F11" s="123">
        <v>28.1205</v>
      </c>
      <c r="G11" s="121" t="s">
        <v>885</v>
      </c>
      <c r="H11" s="112" t="s">
        <v>887</v>
      </c>
      <c r="I11" s="113" t="s">
        <v>897</v>
      </c>
    </row>
    <row r="12" spans="1:9" ht="29" x14ac:dyDescent="0.35">
      <c r="A12" s="174"/>
      <c r="B12" s="121" t="s">
        <v>851</v>
      </c>
      <c r="C12" s="121">
        <v>4</v>
      </c>
      <c r="D12" s="122">
        <v>410181</v>
      </c>
      <c r="E12" s="122">
        <v>102545</v>
      </c>
      <c r="F12" s="123">
        <v>6.8375000000000004</v>
      </c>
      <c r="G12" s="121" t="s">
        <v>886</v>
      </c>
      <c r="H12" s="112" t="s">
        <v>935</v>
      </c>
      <c r="I12" s="130"/>
    </row>
    <row r="13" spans="1:9" ht="15" thickBot="1" x14ac:dyDescent="0.4">
      <c r="A13" s="175"/>
      <c r="B13" s="124" t="s">
        <v>196</v>
      </c>
      <c r="C13" s="124">
        <v>28</v>
      </c>
      <c r="D13" s="125">
        <v>419931</v>
      </c>
      <c r="E13" s="125">
        <v>14998</v>
      </c>
      <c r="F13" s="126"/>
      <c r="G13" s="127"/>
      <c r="H13" s="128"/>
      <c r="I13" s="129"/>
    </row>
    <row r="14" spans="1:9" ht="29" x14ac:dyDescent="0.35">
      <c r="A14" s="170" t="s">
        <v>853</v>
      </c>
      <c r="B14" s="131" t="s">
        <v>104</v>
      </c>
      <c r="C14" s="131">
        <v>1</v>
      </c>
      <c r="D14" s="132">
        <v>0.64622999999999997</v>
      </c>
      <c r="E14" s="132">
        <v>0.64622999999999997</v>
      </c>
      <c r="F14" s="132">
        <v>5.8742999999999999</v>
      </c>
      <c r="G14" s="133">
        <v>2.6120000000000001E-2</v>
      </c>
      <c r="H14" s="134" t="s">
        <v>890</v>
      </c>
      <c r="I14" s="135" t="s">
        <v>898</v>
      </c>
    </row>
    <row r="15" spans="1:9" x14ac:dyDescent="0.35">
      <c r="A15" s="171"/>
      <c r="B15" s="95" t="s">
        <v>105</v>
      </c>
      <c r="C15" s="95">
        <v>1</v>
      </c>
      <c r="D15" s="97">
        <v>0.105</v>
      </c>
      <c r="E15" s="97">
        <v>0.105</v>
      </c>
      <c r="F15" s="97">
        <v>0.95440000000000003</v>
      </c>
      <c r="G15" s="111">
        <v>0.34154000000000001</v>
      </c>
      <c r="H15" s="114"/>
      <c r="I15" s="136"/>
    </row>
    <row r="16" spans="1:9" x14ac:dyDescent="0.35">
      <c r="A16" s="171"/>
      <c r="B16" s="95" t="s">
        <v>521</v>
      </c>
      <c r="C16" s="95">
        <v>1</v>
      </c>
      <c r="D16" s="97">
        <v>9.153E-2</v>
      </c>
      <c r="E16" s="97">
        <v>9.153E-2</v>
      </c>
      <c r="F16" s="97">
        <v>0.83199999999999996</v>
      </c>
      <c r="G16" s="111">
        <v>0.37374000000000002</v>
      </c>
      <c r="H16" s="114"/>
      <c r="I16" s="136"/>
    </row>
    <row r="17" spans="1:9" x14ac:dyDescent="0.35">
      <c r="A17" s="171"/>
      <c r="B17" s="95" t="s">
        <v>852</v>
      </c>
      <c r="C17" s="95">
        <v>2</v>
      </c>
      <c r="D17" s="97">
        <v>0.29785</v>
      </c>
      <c r="E17" s="97">
        <v>0.14892</v>
      </c>
      <c r="F17" s="97">
        <v>1.3536999999999999</v>
      </c>
      <c r="G17" s="111">
        <v>0.28333999999999998</v>
      </c>
      <c r="H17" s="114"/>
      <c r="I17" s="136"/>
    </row>
    <row r="18" spans="1:9" ht="15" thickBot="1" x14ac:dyDescent="0.4">
      <c r="A18" s="172"/>
      <c r="B18" s="137" t="s">
        <v>196</v>
      </c>
      <c r="C18" s="96">
        <v>18</v>
      </c>
      <c r="D18" s="98">
        <v>1.9801899999999999</v>
      </c>
      <c r="E18" s="98">
        <v>0.11001</v>
      </c>
      <c r="F18" s="98"/>
      <c r="G18" s="137"/>
      <c r="H18" s="138"/>
      <c r="I18" s="139"/>
    </row>
  </sheetData>
  <mergeCells count="3">
    <mergeCell ref="A14:A18"/>
    <mergeCell ref="A3:A7"/>
    <mergeCell ref="A8:A13"/>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7E6EC-458D-434D-B660-5029330F721F}">
  <dimension ref="A1:R6"/>
  <sheetViews>
    <sheetView zoomScale="69" zoomScaleNormal="69" workbookViewId="0">
      <selection activeCell="G14" sqref="G14"/>
    </sheetView>
  </sheetViews>
  <sheetFormatPr defaultRowHeight="14.5" x14ac:dyDescent="0.35"/>
  <cols>
    <col min="5" max="6" width="9.453125" bestFit="1" customWidth="1"/>
    <col min="7" max="7" width="10.453125" bestFit="1" customWidth="1"/>
    <col min="8" max="10" width="9.453125" bestFit="1" customWidth="1"/>
    <col min="11" max="11" width="11.453125" bestFit="1" customWidth="1"/>
    <col min="12" max="12" width="10.453125" bestFit="1" customWidth="1"/>
    <col min="13" max="18" width="9.453125" bestFit="1" customWidth="1"/>
  </cols>
  <sheetData>
    <row r="1" spans="1:18" x14ac:dyDescent="0.35">
      <c r="A1" t="s">
        <v>936</v>
      </c>
    </row>
    <row r="2" spans="1:18" ht="43.5" x14ac:dyDescent="0.35">
      <c r="A2" s="168" t="s">
        <v>518</v>
      </c>
      <c r="B2" s="168"/>
      <c r="C2" s="168"/>
      <c r="D2" s="168"/>
      <c r="E2" s="29" t="s">
        <v>402</v>
      </c>
      <c r="F2" s="29"/>
      <c r="G2" s="29" t="s">
        <v>403</v>
      </c>
      <c r="H2" s="29"/>
      <c r="I2" s="29" t="s">
        <v>510</v>
      </c>
      <c r="J2" s="29"/>
      <c r="K2" s="29" t="s">
        <v>405</v>
      </c>
      <c r="L2" s="29"/>
      <c r="M2" s="29" t="s">
        <v>407</v>
      </c>
      <c r="N2" s="29"/>
      <c r="O2" s="29" t="s">
        <v>408</v>
      </c>
      <c r="P2" s="29"/>
      <c r="Q2" s="29" t="s">
        <v>409</v>
      </c>
      <c r="R2" s="29"/>
    </row>
    <row r="3" spans="1:18" x14ac:dyDescent="0.35">
      <c r="A3" s="176" t="s">
        <v>519</v>
      </c>
      <c r="B3" s="176"/>
      <c r="C3" s="176"/>
      <c r="D3" s="176"/>
      <c r="E3" s="31" t="s">
        <v>269</v>
      </c>
      <c r="F3" s="31"/>
      <c r="G3" s="31" t="s">
        <v>257</v>
      </c>
      <c r="H3" s="31"/>
      <c r="I3" s="31" t="s">
        <v>269</v>
      </c>
      <c r="J3" s="31"/>
      <c r="K3" s="31" t="s">
        <v>257</v>
      </c>
      <c r="L3" s="31"/>
      <c r="M3" s="31" t="s">
        <v>268</v>
      </c>
      <c r="N3" s="31"/>
      <c r="O3" s="31" t="s">
        <v>268</v>
      </c>
      <c r="P3" s="31"/>
      <c r="Q3" s="31" t="s">
        <v>250</v>
      </c>
      <c r="R3" s="31"/>
    </row>
    <row r="4" spans="1:18" x14ac:dyDescent="0.35">
      <c r="A4" s="32" t="s">
        <v>520</v>
      </c>
      <c r="B4" s="32" t="s">
        <v>104</v>
      </c>
      <c r="C4" s="32" t="s">
        <v>105</v>
      </c>
      <c r="D4" s="32" t="s">
        <v>521</v>
      </c>
      <c r="E4" s="32" t="s">
        <v>522</v>
      </c>
      <c r="F4" s="32" t="s">
        <v>523</v>
      </c>
      <c r="G4" s="32" t="s">
        <v>522</v>
      </c>
      <c r="H4" s="32" t="s">
        <v>523</v>
      </c>
      <c r="I4" s="32" t="s">
        <v>522</v>
      </c>
      <c r="J4" s="32" t="s">
        <v>523</v>
      </c>
      <c r="K4" s="32" t="s">
        <v>522</v>
      </c>
      <c r="L4" s="32" t="s">
        <v>523</v>
      </c>
      <c r="M4" s="32" t="s">
        <v>522</v>
      </c>
      <c r="N4" s="32" t="s">
        <v>523</v>
      </c>
      <c r="O4" s="32" t="s">
        <v>522</v>
      </c>
      <c r="P4" s="32" t="s">
        <v>523</v>
      </c>
      <c r="Q4" s="32" t="s">
        <v>522</v>
      </c>
      <c r="R4" s="32" t="s">
        <v>523</v>
      </c>
    </row>
    <row r="5" spans="1:18" x14ac:dyDescent="0.35">
      <c r="A5" s="32" t="s">
        <v>148</v>
      </c>
      <c r="B5" s="32" t="s">
        <v>112</v>
      </c>
      <c r="C5" s="32" t="s">
        <v>130</v>
      </c>
      <c r="D5" s="32" t="s">
        <v>521</v>
      </c>
      <c r="E5" s="69">
        <v>1.1170187499999999</v>
      </c>
      <c r="F5" s="69">
        <v>7.7827959999999998E-3</v>
      </c>
      <c r="G5" s="69">
        <v>10.389374999999999</v>
      </c>
      <c r="H5" s="69">
        <v>7.1221404939999999</v>
      </c>
      <c r="I5" s="69">
        <v>0.495920625</v>
      </c>
      <c r="J5" s="69">
        <v>2.4237232000000001E-2</v>
      </c>
      <c r="K5" s="69">
        <v>355.736875</v>
      </c>
      <c r="L5" s="69">
        <v>66.614491760000007</v>
      </c>
      <c r="M5" s="69">
        <v>5.9589992000000001E-2</v>
      </c>
      <c r="N5" s="69">
        <v>6.5728269999999998E-3</v>
      </c>
      <c r="O5" s="69">
        <v>1.7105515000000002E-2</v>
      </c>
      <c r="P5" s="69">
        <v>3.8894749999999999E-3</v>
      </c>
      <c r="Q5" s="69">
        <v>5.3349571109999996</v>
      </c>
      <c r="R5" s="69">
        <v>1.305063071</v>
      </c>
    </row>
    <row r="6" spans="1:18" x14ac:dyDescent="0.35">
      <c r="A6" s="32" t="s">
        <v>138</v>
      </c>
      <c r="B6" s="32" t="s">
        <v>134</v>
      </c>
      <c r="C6" s="32" t="s">
        <v>130</v>
      </c>
      <c r="D6" s="32" t="s">
        <v>521</v>
      </c>
      <c r="E6" s="69">
        <v>1.1117237499999999</v>
      </c>
      <c r="F6" s="69">
        <v>3.9822959999999998E-3</v>
      </c>
      <c r="G6" s="69">
        <v>5.54</v>
      </c>
      <c r="H6" s="69">
        <v>3.64265712</v>
      </c>
      <c r="I6" s="69">
        <v>0.57101000000000002</v>
      </c>
      <c r="J6" s="69">
        <v>3.1110549000000001E-2</v>
      </c>
      <c r="K6" s="69">
        <v>562.28562499999998</v>
      </c>
      <c r="L6" s="69">
        <v>85.602463130000004</v>
      </c>
      <c r="M6" s="69">
        <v>6.3083733000000003E-2</v>
      </c>
      <c r="N6" s="69">
        <v>5.876437E-3</v>
      </c>
      <c r="O6" s="69">
        <v>1.4460231E-2</v>
      </c>
      <c r="P6" s="69">
        <v>2.1706820000000002E-3</v>
      </c>
      <c r="Q6" s="69">
        <v>5.0346492850000004</v>
      </c>
      <c r="R6" s="69">
        <v>0.62314782899999999</v>
      </c>
    </row>
  </sheetData>
  <mergeCells count="2">
    <mergeCell ref="A3:D3"/>
    <mergeCell ref="A2:D2"/>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9</vt:i4>
      </vt:variant>
    </vt:vector>
  </HeadingPairs>
  <TitlesOfParts>
    <vt:vector size="9" baseType="lpstr">
      <vt:lpstr>Table SI 3.1. Data</vt:lpstr>
      <vt:lpstr>Table SI 3.2. PCA plant traits</vt:lpstr>
      <vt:lpstr>Table SI 3.3. MANOVA clusters</vt:lpstr>
      <vt:lpstr>Table SI 3.4. PCA all variables</vt:lpstr>
      <vt:lpstr>Table SI 3.5. ANOVA results</vt:lpstr>
      <vt:lpstr>Table SI 3.6. Tukey letters</vt:lpstr>
      <vt:lpstr>Table SI 3.7. Slope intercept</vt:lpstr>
      <vt:lpstr>Table SI 3.8. C13 ANOVA slopes</vt:lpstr>
      <vt:lpstr>Table SI 3.9. Mean&amp;SE soil chem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amanda longhi</dc:creator>
  <cp:lastModifiedBy>Amanda Cordeiro</cp:lastModifiedBy>
  <dcterms:created xsi:type="dcterms:W3CDTF">2015-06-05T18:17:20Z</dcterms:created>
  <dcterms:modified xsi:type="dcterms:W3CDTF">2024-05-26T14:03:38Z</dcterms:modified>
</cp:coreProperties>
</file>